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.apicella\Desktop\"/>
    </mc:Choice>
  </mc:AlternateContent>
  <bookViews>
    <workbookView xWindow="0" yWindow="0" windowWidth="24240" windowHeight="11385" activeTab="4"/>
  </bookViews>
  <sheets>
    <sheet name="Etat des Stocks" sheetId="4" r:id="rId1"/>
    <sheet name="Etat des Stocks + depot" sheetId="35" r:id="rId2"/>
    <sheet name="mr_Etat des Stocks + depot" sheetId="43" state="veryHidden" r:id="rId3"/>
    <sheet name="Saisie de l'inv" sheetId="28" r:id="rId4"/>
    <sheet name="Ecart INV" sheetId="3" r:id="rId5"/>
  </sheets>
  <definedNames>
    <definedName name="_xlnm._FilterDatabase" localSheetId="4" hidden="1">'Ecart INV'!$A$1:$F$7101</definedName>
    <definedName name="_xlnm._FilterDatabase" localSheetId="1" hidden="1">'Etat des Stocks + depot'!$A$1:$F$786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3" l="1"/>
  <c r="J54" i="3"/>
  <c r="H54" i="3" l="1"/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" i="3"/>
  <c r="D7102" i="3" l="1"/>
  <c r="D7103" i="3"/>
  <c r="D7104" i="3"/>
  <c r="D7105" i="3"/>
  <c r="D7106" i="3"/>
  <c r="D7107" i="3"/>
  <c r="D7108" i="3"/>
  <c r="D7109" i="3"/>
  <c r="D7110" i="3"/>
  <c r="D7111" i="3"/>
  <c r="D7112" i="3"/>
  <c r="C7102" i="3"/>
  <c r="C7103" i="3"/>
  <c r="C7104" i="3"/>
  <c r="C7105" i="3"/>
  <c r="C7106" i="3"/>
  <c r="C7107" i="3"/>
  <c r="C7108" i="3"/>
  <c r="C7109" i="3"/>
  <c r="C7110" i="3"/>
  <c r="C7111" i="3"/>
  <c r="C7112" i="3"/>
  <c r="B7102" i="3"/>
  <c r="B7103" i="3"/>
  <c r="B7104" i="3"/>
  <c r="B7105" i="3"/>
  <c r="B7106" i="3"/>
  <c r="B7107" i="3"/>
  <c r="B7108" i="3"/>
  <c r="B7109" i="3"/>
  <c r="B7110" i="3"/>
  <c r="B7111" i="3"/>
  <c r="B7112" i="3"/>
  <c r="A7102" i="3"/>
  <c r="A7103" i="3"/>
  <c r="A7104" i="3"/>
  <c r="A7105" i="3"/>
  <c r="A7106" i="3"/>
  <c r="A7107" i="3"/>
  <c r="A7108" i="3"/>
  <c r="A7109" i="3"/>
  <c r="A7110" i="3"/>
  <c r="A7111" i="3"/>
  <c r="A7112" i="3"/>
  <c r="I960" i="28" l="1"/>
  <c r="I959" i="28"/>
  <c r="I958" i="28"/>
  <c r="I957" i="28"/>
  <c r="I956" i="28"/>
  <c r="I955" i="28"/>
  <c r="I954" i="28"/>
  <c r="I953" i="28"/>
  <c r="I952" i="28"/>
  <c r="I951" i="28"/>
  <c r="I950" i="28"/>
  <c r="I949" i="28"/>
  <c r="I948" i="28"/>
  <c r="I947" i="28"/>
  <c r="I946" i="28"/>
  <c r="I945" i="28"/>
  <c r="I944" i="28"/>
  <c r="I943" i="28"/>
  <c r="I942" i="28"/>
  <c r="I941" i="28"/>
  <c r="I940" i="28"/>
  <c r="I939" i="28"/>
  <c r="I938" i="28"/>
  <c r="I937" i="28"/>
  <c r="I936" i="28"/>
  <c r="I935" i="28"/>
  <c r="I934" i="28"/>
  <c r="I933" i="28"/>
  <c r="I932" i="28"/>
  <c r="I931" i="28"/>
  <c r="I930" i="28"/>
  <c r="I929" i="28"/>
  <c r="I928" i="28"/>
  <c r="I927" i="28"/>
  <c r="I926" i="28"/>
  <c r="I925" i="28"/>
  <c r="I924" i="28"/>
  <c r="I923" i="28"/>
  <c r="I922" i="28"/>
  <c r="I921" i="28"/>
  <c r="I920" i="28"/>
  <c r="I919" i="28"/>
  <c r="I918" i="28"/>
  <c r="I917" i="28"/>
  <c r="I916" i="28"/>
  <c r="I915" i="28"/>
  <c r="I914" i="28"/>
  <c r="I913" i="28"/>
  <c r="I912" i="28"/>
  <c r="I911" i="28"/>
  <c r="I910" i="28"/>
  <c r="I909" i="28"/>
  <c r="I908" i="28"/>
  <c r="I907" i="28"/>
  <c r="I906" i="28"/>
  <c r="I905" i="28"/>
  <c r="I904" i="28"/>
  <c r="I903" i="28"/>
  <c r="I902" i="28"/>
  <c r="I901" i="28"/>
  <c r="I900" i="28"/>
  <c r="I899" i="28"/>
  <c r="I898" i="28"/>
  <c r="I897" i="28"/>
  <c r="I896" i="28"/>
  <c r="I895" i="28"/>
  <c r="I894" i="28"/>
  <c r="I893" i="28"/>
  <c r="I892" i="28"/>
  <c r="I891" i="28"/>
  <c r="I890" i="28"/>
  <c r="I889" i="28"/>
  <c r="I888" i="28"/>
  <c r="I887" i="28"/>
  <c r="I886" i="28"/>
  <c r="I885" i="28"/>
  <c r="I884" i="28"/>
  <c r="I883" i="28"/>
  <c r="I882" i="28"/>
  <c r="I881" i="28"/>
  <c r="I880" i="28"/>
  <c r="I879" i="28"/>
  <c r="I878" i="28"/>
  <c r="I877" i="28"/>
  <c r="I876" i="28"/>
  <c r="I875" i="28"/>
  <c r="I874" i="28"/>
  <c r="I873" i="28"/>
  <c r="I872" i="28"/>
  <c r="I871" i="28"/>
  <c r="I870" i="28"/>
  <c r="I869" i="28"/>
  <c r="I868" i="28"/>
  <c r="I867" i="28"/>
  <c r="I866" i="28"/>
  <c r="I865" i="28"/>
  <c r="I864" i="28"/>
  <c r="I863" i="28"/>
  <c r="I862" i="28"/>
  <c r="I861" i="28"/>
  <c r="I860" i="28"/>
  <c r="I859" i="28"/>
  <c r="I858" i="28"/>
  <c r="I857" i="28"/>
  <c r="I856" i="28"/>
  <c r="I855" i="28"/>
  <c r="I854" i="28"/>
  <c r="I853" i="28"/>
  <c r="I852" i="28"/>
  <c r="I851" i="28"/>
  <c r="I850" i="28"/>
  <c r="I849" i="28"/>
  <c r="I848" i="28"/>
  <c r="I847" i="28"/>
  <c r="I846" i="28"/>
  <c r="I845" i="28"/>
  <c r="I844" i="28"/>
  <c r="I843" i="28"/>
  <c r="I842" i="28"/>
  <c r="I841" i="28"/>
  <c r="I840" i="28"/>
  <c r="I839" i="28"/>
  <c r="I838" i="28"/>
  <c r="I837" i="28"/>
  <c r="I836" i="28"/>
  <c r="I835" i="28"/>
  <c r="I834" i="28"/>
  <c r="I833" i="28"/>
  <c r="I832" i="28"/>
  <c r="I831" i="28"/>
  <c r="I830" i="28"/>
  <c r="I829" i="28"/>
  <c r="I828" i="28"/>
  <c r="I827" i="28"/>
  <c r="I826" i="28"/>
  <c r="I825" i="28"/>
  <c r="I824" i="28"/>
  <c r="I823" i="28"/>
  <c r="I822" i="28"/>
  <c r="I821" i="28"/>
  <c r="I820" i="28"/>
  <c r="I819" i="28"/>
  <c r="I818" i="28"/>
  <c r="I817" i="28"/>
  <c r="I816" i="28"/>
  <c r="I815" i="28"/>
  <c r="I814" i="28"/>
  <c r="I813" i="28"/>
  <c r="I812" i="28"/>
  <c r="I811" i="28"/>
  <c r="I810" i="28"/>
  <c r="I809" i="28"/>
  <c r="I808" i="28"/>
  <c r="I807" i="28"/>
  <c r="I806" i="28"/>
  <c r="I805" i="28"/>
  <c r="I804" i="28"/>
  <c r="I803" i="28"/>
  <c r="I802" i="28"/>
  <c r="I801" i="28"/>
  <c r="I800" i="28"/>
  <c r="I799" i="28"/>
  <c r="I798" i="28"/>
  <c r="I797" i="28"/>
  <c r="I796" i="28"/>
  <c r="I795" i="28"/>
  <c r="I794" i="28"/>
  <c r="I793" i="28"/>
  <c r="I792" i="28"/>
  <c r="I791" i="28"/>
  <c r="I790" i="28"/>
  <c r="I789" i="28"/>
  <c r="I788" i="28"/>
  <c r="I787" i="28"/>
  <c r="I786" i="28"/>
  <c r="I785" i="28"/>
  <c r="I784" i="28"/>
  <c r="I783" i="28"/>
  <c r="I782" i="28"/>
  <c r="I781" i="28"/>
  <c r="I780" i="28"/>
  <c r="I779" i="28"/>
  <c r="I778" i="28"/>
  <c r="I777" i="28"/>
  <c r="I776" i="28"/>
  <c r="I775" i="28"/>
  <c r="I774" i="28"/>
  <c r="I773" i="28"/>
  <c r="I772" i="28"/>
  <c r="I771" i="28"/>
  <c r="I770" i="28"/>
  <c r="I769" i="28"/>
  <c r="I768" i="28"/>
  <c r="I767" i="28"/>
  <c r="I766" i="28"/>
  <c r="I765" i="28"/>
  <c r="I764" i="28"/>
  <c r="I763" i="28"/>
  <c r="I762" i="28"/>
  <c r="I761" i="28"/>
  <c r="I760" i="28"/>
  <c r="I759" i="28"/>
  <c r="I758" i="28"/>
  <c r="I757" i="28"/>
  <c r="I756" i="28"/>
  <c r="I755" i="28"/>
  <c r="I754" i="28"/>
  <c r="I753" i="28"/>
  <c r="I752" i="28"/>
  <c r="I751" i="28"/>
  <c r="I750" i="28"/>
  <c r="I749" i="28"/>
  <c r="I748" i="28"/>
  <c r="I747" i="28"/>
  <c r="I746" i="28"/>
  <c r="I745" i="28"/>
  <c r="I744" i="28"/>
  <c r="I743" i="28"/>
  <c r="I742" i="28"/>
  <c r="I741" i="28"/>
  <c r="I740" i="28"/>
  <c r="I739" i="28"/>
  <c r="I738" i="28"/>
  <c r="I737" i="28"/>
  <c r="I736" i="28"/>
  <c r="I735" i="28"/>
  <c r="I734" i="28"/>
  <c r="I733" i="28"/>
  <c r="I732" i="28"/>
  <c r="I731" i="28"/>
  <c r="I730" i="28"/>
  <c r="I729" i="28"/>
  <c r="I728" i="28"/>
  <c r="I727" i="28"/>
  <c r="I726" i="28"/>
  <c r="I725" i="28"/>
  <c r="I724" i="28"/>
  <c r="I723" i="28"/>
  <c r="I722" i="28"/>
  <c r="I721" i="28"/>
  <c r="I720" i="28"/>
  <c r="I719" i="28"/>
  <c r="I718" i="28"/>
  <c r="I717" i="28"/>
  <c r="I716" i="28"/>
  <c r="I715" i="28"/>
  <c r="I714" i="28"/>
  <c r="I713" i="28"/>
  <c r="I712" i="28"/>
  <c r="I711" i="28"/>
  <c r="I710" i="28"/>
  <c r="I709" i="28"/>
  <c r="I708" i="28"/>
  <c r="I707" i="28"/>
  <c r="I706" i="28"/>
  <c r="I705" i="28"/>
  <c r="I704" i="28"/>
  <c r="I703" i="28"/>
  <c r="I702" i="28"/>
  <c r="I701" i="28"/>
  <c r="I700" i="28"/>
  <c r="I699" i="28"/>
  <c r="I698" i="28"/>
  <c r="I697" i="28"/>
  <c r="I696" i="28"/>
  <c r="I695" i="28"/>
  <c r="I694" i="28"/>
  <c r="I693" i="28"/>
  <c r="I692" i="28"/>
  <c r="I691" i="28"/>
  <c r="I690" i="28"/>
  <c r="I689" i="28"/>
  <c r="I688" i="28"/>
  <c r="I687" i="28"/>
  <c r="I686" i="28"/>
  <c r="I685" i="28"/>
  <c r="I684" i="28"/>
  <c r="I683" i="28"/>
  <c r="I682" i="28"/>
  <c r="I681" i="28"/>
  <c r="I680" i="28"/>
  <c r="I679" i="28"/>
  <c r="I678" i="28"/>
  <c r="I677" i="28"/>
  <c r="I676" i="28"/>
  <c r="I675" i="28"/>
  <c r="I674" i="28"/>
  <c r="I673" i="28"/>
  <c r="I672" i="28"/>
  <c r="I671" i="28"/>
  <c r="I670" i="28"/>
  <c r="I669" i="28"/>
  <c r="I668" i="28"/>
  <c r="I667" i="28"/>
  <c r="I666" i="28"/>
  <c r="I665" i="28"/>
  <c r="I664" i="28"/>
  <c r="I663" i="28"/>
  <c r="I662" i="28"/>
  <c r="I661" i="28"/>
  <c r="I660" i="28"/>
  <c r="I659" i="28"/>
  <c r="I658" i="28"/>
  <c r="I657" i="28"/>
  <c r="I656" i="28"/>
  <c r="I655" i="28"/>
  <c r="I654" i="28"/>
  <c r="I653" i="28"/>
  <c r="I652" i="28"/>
  <c r="I651" i="28"/>
  <c r="I650" i="28"/>
  <c r="I649" i="28"/>
  <c r="I648" i="28"/>
  <c r="I647" i="28"/>
  <c r="I646" i="28"/>
  <c r="I645" i="28"/>
  <c r="I644" i="28"/>
  <c r="I643" i="28"/>
  <c r="I642" i="28"/>
  <c r="I641" i="28"/>
  <c r="I640" i="28"/>
  <c r="I639" i="28"/>
  <c r="I638" i="28"/>
  <c r="I637" i="28"/>
  <c r="I636" i="28"/>
  <c r="I635" i="28"/>
  <c r="I634" i="28"/>
  <c r="I633" i="28"/>
  <c r="I632" i="28"/>
  <c r="I631" i="28"/>
  <c r="I630" i="28"/>
  <c r="I629" i="28"/>
  <c r="I628" i="28"/>
  <c r="I627" i="28"/>
  <c r="I626" i="28"/>
  <c r="I625" i="28"/>
  <c r="I624" i="28"/>
  <c r="I623" i="28"/>
  <c r="I622" i="28"/>
  <c r="I621" i="28"/>
  <c r="I620" i="28"/>
  <c r="I619" i="28"/>
  <c r="I618" i="28"/>
  <c r="I617" i="28"/>
  <c r="I616" i="28"/>
  <c r="I615" i="28"/>
  <c r="I614" i="28"/>
  <c r="I613" i="28"/>
  <c r="I612" i="28"/>
  <c r="I611" i="28"/>
  <c r="I610" i="28"/>
  <c r="I609" i="28"/>
  <c r="I608" i="28"/>
  <c r="I607" i="28"/>
  <c r="I606" i="28"/>
  <c r="I605" i="28"/>
  <c r="I604" i="28"/>
  <c r="I603" i="28"/>
  <c r="I602" i="28"/>
  <c r="I601" i="28"/>
  <c r="I600" i="28"/>
  <c r="I599" i="28"/>
  <c r="I598" i="28"/>
  <c r="I597" i="28"/>
  <c r="I596" i="28"/>
  <c r="I595" i="28"/>
  <c r="I594" i="28"/>
  <c r="I593" i="28"/>
  <c r="I592" i="28"/>
  <c r="I591" i="28"/>
  <c r="I590" i="28"/>
  <c r="I589" i="28"/>
  <c r="I588" i="28"/>
  <c r="I587" i="28"/>
  <c r="I586" i="28"/>
  <c r="I585" i="28"/>
  <c r="I584" i="28"/>
  <c r="I583" i="28"/>
  <c r="I582" i="28"/>
  <c r="I581" i="28"/>
  <c r="I580" i="28"/>
  <c r="I579" i="28"/>
  <c r="I578" i="28"/>
  <c r="I577" i="28"/>
  <c r="I576" i="28"/>
  <c r="I575" i="28"/>
  <c r="I574" i="28"/>
  <c r="I573" i="28"/>
  <c r="I572" i="28"/>
  <c r="I571" i="28"/>
  <c r="I570" i="28"/>
  <c r="I569" i="28"/>
  <c r="I568" i="28"/>
  <c r="I567" i="28"/>
  <c r="I566" i="28"/>
  <c r="I565" i="28"/>
  <c r="I564" i="28"/>
  <c r="I563" i="28"/>
  <c r="I562" i="28"/>
  <c r="I561" i="28"/>
  <c r="I560" i="28"/>
  <c r="I559" i="28"/>
  <c r="I558" i="28"/>
  <c r="I557" i="28"/>
  <c r="I556" i="28"/>
  <c r="I555" i="28"/>
  <c r="I554" i="28"/>
  <c r="I553" i="28"/>
  <c r="I552" i="28"/>
  <c r="I551" i="28"/>
  <c r="I550" i="28"/>
  <c r="I549" i="28"/>
  <c r="I548" i="28"/>
  <c r="I547" i="28"/>
  <c r="I546" i="28"/>
  <c r="I545" i="28"/>
  <c r="I544" i="28"/>
  <c r="I543" i="28"/>
  <c r="I542" i="28"/>
  <c r="I541" i="28"/>
  <c r="I540" i="28"/>
  <c r="I539" i="28"/>
  <c r="I538" i="28"/>
  <c r="I537" i="28"/>
  <c r="I536" i="28"/>
  <c r="I535" i="28"/>
  <c r="I534" i="28"/>
  <c r="I533" i="28"/>
  <c r="I532" i="28"/>
  <c r="I531" i="28"/>
  <c r="I530" i="28"/>
  <c r="I529" i="28"/>
  <c r="I528" i="28"/>
  <c r="I527" i="28"/>
  <c r="I526" i="28"/>
  <c r="I525" i="28"/>
  <c r="I524" i="28"/>
  <c r="I523" i="28"/>
  <c r="I522" i="28"/>
  <c r="I521" i="28"/>
  <c r="I520" i="28"/>
  <c r="I519" i="28"/>
  <c r="I518" i="28"/>
  <c r="I517" i="28"/>
  <c r="I516" i="28"/>
  <c r="I515" i="28"/>
  <c r="I514" i="28"/>
  <c r="I513" i="28"/>
  <c r="I512" i="28"/>
  <c r="I511" i="28"/>
  <c r="I510" i="28"/>
  <c r="I509" i="28"/>
  <c r="I508" i="28"/>
  <c r="I507" i="28"/>
  <c r="I506" i="28"/>
  <c r="I505" i="28"/>
  <c r="I504" i="28"/>
  <c r="I503" i="28"/>
  <c r="I502" i="28"/>
  <c r="I501" i="28"/>
  <c r="I500" i="28"/>
  <c r="I499" i="28"/>
  <c r="I498" i="28"/>
  <c r="I497" i="28"/>
  <c r="I496" i="28"/>
  <c r="I495" i="28"/>
  <c r="I494" i="28"/>
  <c r="I493" i="28"/>
  <c r="I492" i="28"/>
  <c r="I491" i="28"/>
  <c r="I490" i="28"/>
  <c r="I489" i="28"/>
  <c r="I488" i="28"/>
  <c r="I487" i="28"/>
  <c r="I486" i="28"/>
  <c r="I485" i="28"/>
  <c r="I484" i="28"/>
  <c r="I483" i="28"/>
  <c r="I482" i="28"/>
  <c r="I481" i="28"/>
  <c r="I480" i="28"/>
  <c r="I479" i="28"/>
  <c r="I478" i="28"/>
  <c r="I477" i="28"/>
  <c r="I476" i="28"/>
  <c r="I475" i="28"/>
  <c r="I474" i="28"/>
  <c r="I473" i="28"/>
  <c r="I472" i="28"/>
  <c r="I471" i="28"/>
  <c r="I470" i="28"/>
  <c r="I469" i="28"/>
  <c r="I468" i="28"/>
  <c r="I467" i="28"/>
  <c r="I466" i="28"/>
  <c r="I465" i="28"/>
  <c r="I464" i="28"/>
  <c r="I463" i="28"/>
  <c r="I462" i="28"/>
  <c r="I461" i="28"/>
  <c r="I460" i="28"/>
  <c r="I459" i="28"/>
  <c r="I458" i="28"/>
  <c r="I457" i="28"/>
  <c r="I456" i="28"/>
  <c r="I455" i="28"/>
  <c r="I454" i="28"/>
  <c r="I453" i="28"/>
  <c r="I452" i="28"/>
  <c r="I451" i="28"/>
  <c r="I450" i="28"/>
  <c r="I449" i="28"/>
  <c r="I448" i="28"/>
  <c r="I447" i="28"/>
  <c r="I446" i="28"/>
  <c r="I445" i="28"/>
  <c r="I444" i="28"/>
  <c r="I443" i="28"/>
  <c r="I442" i="28"/>
  <c r="I441" i="28"/>
  <c r="I440" i="28"/>
  <c r="I439" i="28"/>
  <c r="I438" i="28"/>
  <c r="I437" i="28"/>
  <c r="I436" i="28"/>
  <c r="I435" i="28"/>
  <c r="I434" i="28"/>
  <c r="I433" i="28"/>
  <c r="I432" i="28"/>
  <c r="I431" i="28"/>
  <c r="I430" i="28"/>
  <c r="I429" i="28"/>
  <c r="I428" i="28"/>
  <c r="I427" i="28"/>
  <c r="I426" i="28"/>
  <c r="I425" i="28"/>
  <c r="I424" i="28"/>
  <c r="I423" i="28"/>
  <c r="I422" i="28"/>
  <c r="I421" i="28"/>
  <c r="I420" i="28"/>
  <c r="I419" i="28"/>
  <c r="I418" i="28"/>
  <c r="I417" i="28"/>
  <c r="I416" i="28"/>
  <c r="I415" i="28"/>
  <c r="I414" i="28"/>
  <c r="I413" i="28"/>
  <c r="I412" i="28"/>
  <c r="I411" i="28"/>
  <c r="I410" i="28"/>
  <c r="I409" i="28"/>
  <c r="I408" i="28"/>
  <c r="I407" i="28"/>
  <c r="I406" i="28"/>
  <c r="I405" i="28"/>
  <c r="I404" i="28"/>
  <c r="I403" i="28"/>
  <c r="I402" i="28"/>
  <c r="I401" i="28"/>
  <c r="I400" i="28"/>
  <c r="I399" i="28"/>
  <c r="I398" i="28"/>
  <c r="I397" i="28"/>
  <c r="I396" i="28"/>
  <c r="I395" i="28"/>
  <c r="I394" i="28"/>
  <c r="I393" i="28"/>
  <c r="I392" i="28"/>
  <c r="I391" i="28"/>
  <c r="I390" i="28"/>
  <c r="I389" i="28"/>
  <c r="I388" i="28"/>
  <c r="I387" i="28"/>
  <c r="I386" i="28"/>
  <c r="I385" i="28"/>
  <c r="I384" i="28"/>
  <c r="I383" i="28"/>
  <c r="I382" i="28"/>
  <c r="I381" i="28"/>
  <c r="I380" i="28"/>
  <c r="I379" i="28"/>
  <c r="I378" i="28"/>
  <c r="I377" i="28"/>
  <c r="I376" i="28"/>
  <c r="I375" i="28"/>
  <c r="I374" i="28"/>
  <c r="I373" i="28"/>
  <c r="I372" i="28"/>
  <c r="I371" i="28"/>
  <c r="I370" i="28"/>
  <c r="I369" i="28"/>
  <c r="I368" i="28"/>
  <c r="I367" i="28"/>
  <c r="I366" i="28"/>
  <c r="I365" i="28"/>
  <c r="I364" i="28"/>
  <c r="I363" i="28"/>
  <c r="I362" i="28"/>
  <c r="I361" i="28"/>
  <c r="I360" i="28"/>
  <c r="I359" i="28"/>
  <c r="I358" i="28"/>
  <c r="I357" i="28"/>
  <c r="I356" i="28"/>
  <c r="I355" i="28"/>
  <c r="I354" i="28"/>
  <c r="I353" i="28"/>
  <c r="I352" i="28"/>
  <c r="I351" i="28"/>
  <c r="I350" i="28"/>
  <c r="I349" i="28"/>
  <c r="I348" i="28"/>
  <c r="I347" i="28"/>
  <c r="I346" i="28"/>
  <c r="I345" i="28"/>
  <c r="I344" i="28"/>
  <c r="I343" i="28"/>
  <c r="I342" i="28"/>
  <c r="I341" i="28"/>
  <c r="I340" i="28"/>
  <c r="I339" i="28"/>
  <c r="I338" i="28"/>
  <c r="I337" i="28"/>
  <c r="I336" i="28"/>
  <c r="I335" i="28"/>
  <c r="I334" i="28"/>
  <c r="I333" i="28"/>
  <c r="I332" i="28"/>
  <c r="I331" i="28"/>
  <c r="I330" i="28"/>
  <c r="I329" i="28"/>
  <c r="I328" i="28"/>
  <c r="I327" i="28"/>
  <c r="I326" i="28"/>
  <c r="I325" i="28"/>
  <c r="I324" i="28"/>
  <c r="I323" i="28"/>
  <c r="I322" i="28"/>
  <c r="I321" i="28"/>
  <c r="I320" i="28"/>
  <c r="I319" i="28"/>
  <c r="I318" i="28"/>
  <c r="I317" i="28"/>
  <c r="I316" i="28"/>
  <c r="I315" i="28"/>
  <c r="I314" i="28"/>
  <c r="I313" i="28"/>
  <c r="I312" i="28"/>
  <c r="I311" i="28"/>
  <c r="I310" i="28"/>
  <c r="I309" i="28"/>
  <c r="I308" i="28"/>
  <c r="I307" i="28"/>
  <c r="I306" i="28"/>
  <c r="I305" i="28"/>
  <c r="I304" i="28"/>
  <c r="I303" i="28"/>
  <c r="I302" i="28"/>
  <c r="I301" i="28"/>
  <c r="I300" i="28"/>
  <c r="I299" i="28"/>
  <c r="I298" i="28"/>
  <c r="I297" i="28"/>
  <c r="I296" i="28"/>
  <c r="I295" i="28"/>
  <c r="I294" i="28"/>
  <c r="I293" i="28"/>
  <c r="I292" i="28"/>
  <c r="I291" i="28"/>
  <c r="I290" i="28"/>
  <c r="I289" i="28"/>
  <c r="I288" i="28"/>
  <c r="I287" i="28"/>
  <c r="I286" i="28"/>
  <c r="I285" i="28"/>
  <c r="I284" i="28"/>
  <c r="I283" i="28"/>
  <c r="I282" i="28"/>
  <c r="I281" i="28"/>
  <c r="I280" i="28"/>
  <c r="I279" i="28"/>
  <c r="I278" i="28"/>
  <c r="I277" i="28"/>
  <c r="I276" i="28"/>
  <c r="I275" i="28"/>
  <c r="I274" i="28"/>
  <c r="I273" i="28"/>
  <c r="I272" i="28"/>
  <c r="I271" i="28"/>
  <c r="I270" i="28"/>
  <c r="I269" i="28"/>
  <c r="I268" i="28"/>
  <c r="I267" i="28"/>
  <c r="I266" i="28"/>
  <c r="I265" i="28"/>
  <c r="I264" i="28"/>
  <c r="I263" i="28"/>
  <c r="I262" i="28"/>
  <c r="I261" i="28"/>
  <c r="I260" i="28"/>
  <c r="I259" i="28"/>
  <c r="I258" i="28"/>
  <c r="I257" i="28"/>
  <c r="I256" i="28"/>
  <c r="I255" i="28"/>
  <c r="I254" i="28"/>
  <c r="I253" i="28"/>
  <c r="I252" i="28"/>
  <c r="I251" i="28"/>
  <c r="I250" i="28"/>
  <c r="I249" i="28"/>
  <c r="I248" i="28"/>
  <c r="I247" i="28"/>
  <c r="I246" i="28"/>
  <c r="I245" i="28"/>
  <c r="I244" i="28"/>
  <c r="I243" i="28"/>
  <c r="I242" i="28"/>
  <c r="I241" i="28"/>
  <c r="I240" i="28"/>
  <c r="I239" i="28"/>
  <c r="I238" i="28"/>
  <c r="I237" i="28"/>
  <c r="I236" i="28"/>
  <c r="I235" i="28"/>
  <c r="I234" i="28"/>
  <c r="I233" i="28"/>
  <c r="I232" i="28"/>
  <c r="I231" i="28"/>
  <c r="I230" i="28"/>
  <c r="I229" i="28"/>
  <c r="I228" i="28"/>
  <c r="I227" i="28"/>
  <c r="I226" i="28"/>
  <c r="I225" i="28"/>
  <c r="I224" i="28"/>
  <c r="I223" i="28"/>
  <c r="I222" i="28"/>
  <c r="I221" i="28"/>
  <c r="I220" i="28"/>
  <c r="I219" i="28"/>
  <c r="I218" i="28"/>
  <c r="I217" i="28"/>
  <c r="I216" i="28"/>
  <c r="I215" i="28"/>
  <c r="I214" i="28"/>
  <c r="I213" i="28"/>
  <c r="I212" i="28"/>
  <c r="I211" i="28"/>
  <c r="I210" i="28"/>
  <c r="I209" i="28"/>
  <c r="I208" i="28"/>
  <c r="I207" i="28"/>
  <c r="I206" i="28"/>
  <c r="I205" i="28"/>
  <c r="I204" i="28"/>
  <c r="I203" i="28"/>
  <c r="I202" i="28"/>
  <c r="I201" i="28"/>
  <c r="I200" i="28"/>
  <c r="I199" i="28"/>
  <c r="I198" i="28"/>
  <c r="I197" i="28"/>
  <c r="I196" i="28"/>
  <c r="I195" i="28"/>
  <c r="I194" i="28"/>
  <c r="I193" i="28"/>
  <c r="I192" i="28"/>
  <c r="I191" i="28"/>
  <c r="I190" i="28"/>
  <c r="I189" i="28"/>
  <c r="I188" i="28"/>
  <c r="I187" i="28"/>
  <c r="I186" i="28"/>
  <c r="I185" i="28"/>
  <c r="I184" i="28"/>
  <c r="I183" i="28"/>
  <c r="I182" i="28"/>
  <c r="I181" i="28"/>
  <c r="I180" i="28"/>
  <c r="I179" i="28"/>
  <c r="I178" i="28"/>
  <c r="I177" i="28"/>
  <c r="I176" i="28"/>
  <c r="I175" i="28"/>
  <c r="I174" i="28"/>
  <c r="I173" i="28"/>
  <c r="I172" i="28"/>
  <c r="I171" i="28"/>
  <c r="I170" i="28"/>
  <c r="I169" i="28"/>
  <c r="I168" i="28"/>
  <c r="I167" i="28"/>
  <c r="I166" i="28"/>
  <c r="I165" i="28"/>
  <c r="I164" i="28"/>
  <c r="I163" i="28"/>
  <c r="I162" i="28"/>
  <c r="I161" i="28"/>
  <c r="I160" i="28"/>
  <c r="I159" i="28"/>
  <c r="I158" i="28"/>
  <c r="I157" i="28"/>
  <c r="I156" i="28"/>
  <c r="I155" i="28"/>
  <c r="I154" i="28"/>
  <c r="I153" i="28"/>
  <c r="I152" i="28"/>
  <c r="I151" i="28"/>
  <c r="I150" i="28"/>
  <c r="I149" i="28"/>
  <c r="I148" i="28"/>
  <c r="I147" i="28"/>
  <c r="I146" i="28"/>
  <c r="I145" i="28"/>
  <c r="I144" i="28"/>
  <c r="I143" i="28"/>
  <c r="I142" i="28"/>
  <c r="I141" i="28"/>
  <c r="I140" i="28"/>
  <c r="I139" i="28"/>
  <c r="I138" i="28"/>
  <c r="I137" i="28"/>
  <c r="I136" i="28"/>
  <c r="I135" i="28"/>
  <c r="I134" i="28"/>
  <c r="I133" i="28"/>
  <c r="I132" i="28"/>
  <c r="I131" i="28"/>
  <c r="I130" i="28"/>
  <c r="I129" i="28"/>
  <c r="I128" i="28"/>
  <c r="I127" i="28"/>
  <c r="I126" i="28"/>
  <c r="I125" i="28"/>
  <c r="I124" i="28"/>
  <c r="I123" i="28"/>
  <c r="I122" i="28"/>
  <c r="I121" i="28"/>
  <c r="I120" i="28"/>
  <c r="I119" i="28"/>
  <c r="I118" i="28"/>
  <c r="I117" i="28"/>
  <c r="I116" i="28"/>
  <c r="I115" i="28"/>
  <c r="I114" i="28"/>
  <c r="I113" i="28"/>
  <c r="I112" i="28"/>
  <c r="I111" i="28"/>
  <c r="I110" i="28"/>
  <c r="I109" i="28"/>
  <c r="I108" i="28"/>
  <c r="I107" i="28"/>
  <c r="I106" i="28"/>
  <c r="I105" i="28"/>
  <c r="I104" i="28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7" i="28"/>
  <c r="I6" i="28"/>
  <c r="I5" i="28"/>
  <c r="I4" i="28"/>
  <c r="I3" i="28"/>
  <c r="I2" i="28"/>
  <c r="E7105" i="3" s="1"/>
  <c r="F7105" i="3" s="1"/>
  <c r="E7102" i="3" l="1"/>
  <c r="F7102" i="3" s="1"/>
  <c r="E7108" i="3"/>
  <c r="F7108" i="3" s="1"/>
  <c r="E7106" i="3"/>
  <c r="F7106" i="3" s="1"/>
  <c r="E7110" i="3"/>
  <c r="F7110" i="3" s="1"/>
  <c r="E7107" i="3"/>
  <c r="F7107" i="3" s="1"/>
  <c r="E7111" i="3"/>
  <c r="F7111" i="3" s="1"/>
  <c r="E94" i="3"/>
  <c r="E222" i="3"/>
  <c r="E35" i="3"/>
  <c r="E163" i="3"/>
  <c r="E291" i="3"/>
  <c r="E7103" i="3"/>
  <c r="F7103" i="3" s="1"/>
  <c r="E88" i="3"/>
  <c r="E216" i="3"/>
  <c r="E344" i="3"/>
  <c r="E448" i="3"/>
  <c r="E512" i="3"/>
  <c r="E576" i="3"/>
  <c r="E640" i="3"/>
  <c r="E326" i="3"/>
  <c r="E390" i="3"/>
  <c r="E430" i="3"/>
  <c r="E335" i="3"/>
  <c r="E351" i="3"/>
  <c r="E367" i="3"/>
  <c r="E383" i="3"/>
  <c r="E399" i="3"/>
  <c r="E415" i="3"/>
  <c r="E431" i="3"/>
  <c r="E447" i="3"/>
  <c r="E463" i="3"/>
  <c r="E479" i="3"/>
  <c r="E495" i="3"/>
  <c r="E511" i="3"/>
  <c r="E527" i="3"/>
  <c r="E543" i="3"/>
  <c r="E559" i="3"/>
  <c r="E470" i="3"/>
  <c r="E534" i="3"/>
  <c r="E582" i="3"/>
  <c r="E614" i="3"/>
  <c r="E646" i="3"/>
  <c r="E670" i="3"/>
  <c r="E687" i="3"/>
  <c r="E703" i="3"/>
  <c r="E719" i="3"/>
  <c r="E735" i="3"/>
  <c r="E751" i="3"/>
  <c r="E767" i="3"/>
  <c r="E783" i="3"/>
  <c r="E799" i="3"/>
  <c r="E815" i="3"/>
  <c r="E831" i="3"/>
  <c r="E847" i="3"/>
  <c r="E863" i="3"/>
  <c r="E879" i="3"/>
  <c r="E895" i="3"/>
  <c r="E907" i="3"/>
  <c r="E911" i="3"/>
  <c r="E915" i="3"/>
  <c r="E919" i="3"/>
  <c r="E923" i="3"/>
  <c r="E442" i="3"/>
  <c r="E506" i="3"/>
  <c r="E567" i="3"/>
  <c r="E599" i="3"/>
  <c r="E631" i="3"/>
  <c r="E680" i="3"/>
  <c r="E696" i="3"/>
  <c r="E712" i="3"/>
  <c r="E728" i="3"/>
  <c r="E744" i="3"/>
  <c r="E760" i="3"/>
  <c r="E776" i="3"/>
  <c r="E792" i="3"/>
  <c r="E808" i="3"/>
  <c r="E824" i="3"/>
  <c r="E840" i="3"/>
  <c r="E856" i="3"/>
  <c r="E872" i="3"/>
  <c r="E888" i="3"/>
  <c r="E904" i="3"/>
  <c r="E908" i="3"/>
  <c r="E912" i="3"/>
  <c r="E916" i="3"/>
  <c r="E446" i="3"/>
  <c r="E510" i="3"/>
  <c r="E570" i="3"/>
  <c r="E602" i="3"/>
  <c r="E634" i="3"/>
  <c r="E662" i="3"/>
  <c r="E905" i="3"/>
  <c r="E909" i="3"/>
  <c r="E913" i="3"/>
  <c r="E917" i="3"/>
  <c r="E921" i="3"/>
  <c r="E498" i="3"/>
  <c r="E562" i="3"/>
  <c r="E595" i="3"/>
  <c r="E627" i="3"/>
  <c r="E658" i="3"/>
  <c r="E678" i="3"/>
  <c r="E694" i="3"/>
  <c r="E710" i="3"/>
  <c r="E726" i="3"/>
  <c r="E742" i="3"/>
  <c r="E758" i="3"/>
  <c r="E774" i="3"/>
  <c r="E790" i="3"/>
  <c r="E806" i="3"/>
  <c r="E822" i="3"/>
  <c r="E838" i="3"/>
  <c r="E854" i="3"/>
  <c r="E870" i="3"/>
  <c r="E886" i="3"/>
  <c r="E902" i="3"/>
  <c r="E906" i="3"/>
  <c r="E910" i="3"/>
  <c r="E914" i="3"/>
  <c r="E918" i="3"/>
  <c r="E922" i="3"/>
  <c r="E920" i="3"/>
  <c r="E927" i="3"/>
  <c r="E931" i="3"/>
  <c r="E935" i="3"/>
  <c r="E939" i="3"/>
  <c r="E943" i="3"/>
  <c r="E947" i="3"/>
  <c r="E951" i="3"/>
  <c r="E955" i="3"/>
  <c r="E959" i="3"/>
  <c r="E963" i="3"/>
  <c r="E967" i="3"/>
  <c r="E971" i="3"/>
  <c r="E975" i="3"/>
  <c r="E979" i="3"/>
  <c r="E983" i="3"/>
  <c r="E987" i="3"/>
  <c r="E991" i="3"/>
  <c r="E995" i="3"/>
  <c r="E999" i="3"/>
  <c r="E1003" i="3"/>
  <c r="E1007" i="3"/>
  <c r="E1011" i="3"/>
  <c r="E1015" i="3"/>
  <c r="E1019" i="3"/>
  <c r="E1023" i="3"/>
  <c r="E1027" i="3"/>
  <c r="E1031" i="3"/>
  <c r="E1035" i="3"/>
  <c r="E1039" i="3"/>
  <c r="E1043" i="3"/>
  <c r="E1047" i="3"/>
  <c r="E1051" i="3"/>
  <c r="E1055" i="3"/>
  <c r="E1059" i="3"/>
  <c r="E1063" i="3"/>
  <c r="E1067" i="3"/>
  <c r="E1071" i="3"/>
  <c r="E1075" i="3"/>
  <c r="E1079" i="3"/>
  <c r="E1083" i="3"/>
  <c r="E1087" i="3"/>
  <c r="E1091" i="3"/>
  <c r="E1095" i="3"/>
  <c r="E1099" i="3"/>
  <c r="E1103" i="3"/>
  <c r="E1107" i="3"/>
  <c r="E1111" i="3"/>
  <c r="E1115" i="3"/>
  <c r="E1119" i="3"/>
  <c r="E1123" i="3"/>
  <c r="E1127" i="3"/>
  <c r="E1131" i="3"/>
  <c r="E1135" i="3"/>
  <c r="E1139" i="3"/>
  <c r="E1143" i="3"/>
  <c r="E1147" i="3"/>
  <c r="E1151" i="3"/>
  <c r="E1155" i="3"/>
  <c r="E1159" i="3"/>
  <c r="E1163" i="3"/>
  <c r="E1167" i="3"/>
  <c r="E1171" i="3"/>
  <c r="E1175" i="3"/>
  <c r="E1179" i="3"/>
  <c r="E1183" i="3"/>
  <c r="E1187" i="3"/>
  <c r="E1191" i="3"/>
  <c r="E1195" i="3"/>
  <c r="E1199" i="3"/>
  <c r="E1203" i="3"/>
  <c r="E1207" i="3"/>
  <c r="E1211" i="3"/>
  <c r="E1215" i="3"/>
  <c r="E1219" i="3"/>
  <c r="E1223" i="3"/>
  <c r="E1227" i="3"/>
  <c r="E1231" i="3"/>
  <c r="E1235" i="3"/>
  <c r="E1239" i="3"/>
  <c r="E1243" i="3"/>
  <c r="E1247" i="3"/>
  <c r="E1251" i="3"/>
  <c r="E1255" i="3"/>
  <c r="E1259" i="3"/>
  <c r="E1263" i="3"/>
  <c r="E1267" i="3"/>
  <c r="E924" i="3"/>
  <c r="E928" i="3"/>
  <c r="E932" i="3"/>
  <c r="E936" i="3"/>
  <c r="E940" i="3"/>
  <c r="E944" i="3"/>
  <c r="E948" i="3"/>
  <c r="E952" i="3"/>
  <c r="E956" i="3"/>
  <c r="E960" i="3"/>
  <c r="E964" i="3"/>
  <c r="E968" i="3"/>
  <c r="E972" i="3"/>
  <c r="E976" i="3"/>
  <c r="E980" i="3"/>
  <c r="E984" i="3"/>
  <c r="E988" i="3"/>
  <c r="E992" i="3"/>
  <c r="E996" i="3"/>
  <c r="E1000" i="3"/>
  <c r="E1004" i="3"/>
  <c r="E1008" i="3"/>
  <c r="E1012" i="3"/>
  <c r="E1016" i="3"/>
  <c r="E1020" i="3"/>
  <c r="E1024" i="3"/>
  <c r="E1028" i="3"/>
  <c r="E1032" i="3"/>
  <c r="E1036" i="3"/>
  <c r="E1040" i="3"/>
  <c r="E1044" i="3"/>
  <c r="E1048" i="3"/>
  <c r="E1052" i="3"/>
  <c r="E1056" i="3"/>
  <c r="E1060" i="3"/>
  <c r="E1064" i="3"/>
  <c r="E1068" i="3"/>
  <c r="E1072" i="3"/>
  <c r="E1076" i="3"/>
  <c r="E1080" i="3"/>
  <c r="E1084" i="3"/>
  <c r="E1088" i="3"/>
  <c r="E1092" i="3"/>
  <c r="E1096" i="3"/>
  <c r="E1100" i="3"/>
  <c r="E1104" i="3"/>
  <c r="E1108" i="3"/>
  <c r="E1112" i="3"/>
  <c r="E1116" i="3"/>
  <c r="E1120" i="3"/>
  <c r="E1124" i="3"/>
  <c r="E1128" i="3"/>
  <c r="E1132" i="3"/>
  <c r="E1136" i="3"/>
  <c r="E1140" i="3"/>
  <c r="E1144" i="3"/>
  <c r="E1148" i="3"/>
  <c r="E1152" i="3"/>
  <c r="E1156" i="3"/>
  <c r="E1160" i="3"/>
  <c r="E1164" i="3"/>
  <c r="E1168" i="3"/>
  <c r="E1172" i="3"/>
  <c r="E1176" i="3"/>
  <c r="E1180" i="3"/>
  <c r="E1184" i="3"/>
  <c r="E1188" i="3"/>
  <c r="E1192" i="3"/>
  <c r="E1196" i="3"/>
  <c r="E1200" i="3"/>
  <c r="E1204" i="3"/>
  <c r="E1208" i="3"/>
  <c r="E1212" i="3"/>
  <c r="E1216" i="3"/>
  <c r="E1220" i="3"/>
  <c r="E1224" i="3"/>
  <c r="E1228" i="3"/>
  <c r="E1232" i="3"/>
  <c r="E1236" i="3"/>
  <c r="E1240" i="3"/>
  <c r="E1244" i="3"/>
  <c r="E1248" i="3"/>
  <c r="E1252" i="3"/>
  <c r="E1256" i="3"/>
  <c r="E1260" i="3"/>
  <c r="E1264" i="3"/>
  <c r="E925" i="3"/>
  <c r="E929" i="3"/>
  <c r="E933" i="3"/>
  <c r="E937" i="3"/>
  <c r="E941" i="3"/>
  <c r="E945" i="3"/>
  <c r="E949" i="3"/>
  <c r="E953" i="3"/>
  <c r="E957" i="3"/>
  <c r="E961" i="3"/>
  <c r="E965" i="3"/>
  <c r="E969" i="3"/>
  <c r="E973" i="3"/>
  <c r="E977" i="3"/>
  <c r="E981" i="3"/>
  <c r="E985" i="3"/>
  <c r="E989" i="3"/>
  <c r="E993" i="3"/>
  <c r="E997" i="3"/>
  <c r="E1001" i="3"/>
  <c r="E1005" i="3"/>
  <c r="E1009" i="3"/>
  <c r="E1013" i="3"/>
  <c r="E1017" i="3"/>
  <c r="E1021" i="3"/>
  <c r="E1025" i="3"/>
  <c r="E1029" i="3"/>
  <c r="E1033" i="3"/>
  <c r="E1037" i="3"/>
  <c r="E1041" i="3"/>
  <c r="E1045" i="3"/>
  <c r="E1049" i="3"/>
  <c r="E1053" i="3"/>
  <c r="E1057" i="3"/>
  <c r="E1061" i="3"/>
  <c r="E1065" i="3"/>
  <c r="E1069" i="3"/>
  <c r="E1073" i="3"/>
  <c r="E1077" i="3"/>
  <c r="E1081" i="3"/>
  <c r="E1085" i="3"/>
  <c r="E1089" i="3"/>
  <c r="E1093" i="3"/>
  <c r="E1097" i="3"/>
  <c r="E1101" i="3"/>
  <c r="E1105" i="3"/>
  <c r="E1109" i="3"/>
  <c r="E1113" i="3"/>
  <c r="E1117" i="3"/>
  <c r="E1121" i="3"/>
  <c r="E1125" i="3"/>
  <c r="E1129" i="3"/>
  <c r="E1133" i="3"/>
  <c r="E1137" i="3"/>
  <c r="E1141" i="3"/>
  <c r="E1145" i="3"/>
  <c r="E1149" i="3"/>
  <c r="E1153" i="3"/>
  <c r="E1157" i="3"/>
  <c r="E1161" i="3"/>
  <c r="E1165" i="3"/>
  <c r="E1169" i="3"/>
  <c r="E1173" i="3"/>
  <c r="E1177" i="3"/>
  <c r="E1181" i="3"/>
  <c r="E1185" i="3"/>
  <c r="E1189" i="3"/>
  <c r="E1193" i="3"/>
  <c r="E1197" i="3"/>
  <c r="E1201" i="3"/>
  <c r="E1205" i="3"/>
  <c r="E1209" i="3"/>
  <c r="E1213" i="3"/>
  <c r="E1217" i="3"/>
  <c r="E1221" i="3"/>
  <c r="E1225" i="3"/>
  <c r="E1229" i="3"/>
  <c r="E1233" i="3"/>
  <c r="E1237" i="3"/>
  <c r="E1241" i="3"/>
  <c r="E1245" i="3"/>
  <c r="E1249" i="3"/>
  <c r="E1253" i="3"/>
  <c r="E1257" i="3"/>
  <c r="E1261" i="3"/>
  <c r="E926" i="3"/>
  <c r="E930" i="3"/>
  <c r="E934" i="3"/>
  <c r="E938" i="3"/>
  <c r="E942" i="3"/>
  <c r="E946" i="3"/>
  <c r="E950" i="3"/>
  <c r="E954" i="3"/>
  <c r="E958" i="3"/>
  <c r="E962" i="3"/>
  <c r="E966" i="3"/>
  <c r="E970" i="3"/>
  <c r="E974" i="3"/>
  <c r="E978" i="3"/>
  <c r="E982" i="3"/>
  <c r="E986" i="3"/>
  <c r="E990" i="3"/>
  <c r="E994" i="3"/>
  <c r="E998" i="3"/>
  <c r="E1002" i="3"/>
  <c r="E1006" i="3"/>
  <c r="E1010" i="3"/>
  <c r="E1014" i="3"/>
  <c r="E1018" i="3"/>
  <c r="E1022" i="3"/>
  <c r="E1026" i="3"/>
  <c r="E1030" i="3"/>
  <c r="E1034" i="3"/>
  <c r="E1038" i="3"/>
  <c r="E1042" i="3"/>
  <c r="E1046" i="3"/>
  <c r="E1050" i="3"/>
  <c r="E1054" i="3"/>
  <c r="E1058" i="3"/>
  <c r="E1062" i="3"/>
  <c r="E1066" i="3"/>
  <c r="E1070" i="3"/>
  <c r="E1074" i="3"/>
  <c r="E1078" i="3"/>
  <c r="E1082" i="3"/>
  <c r="E1086" i="3"/>
  <c r="E1090" i="3"/>
  <c r="E1094" i="3"/>
  <c r="E1098" i="3"/>
  <c r="E1102" i="3"/>
  <c r="E1106" i="3"/>
  <c r="E1110" i="3"/>
  <c r="E1114" i="3"/>
  <c r="E1118" i="3"/>
  <c r="E1122" i="3"/>
  <c r="E1126" i="3"/>
  <c r="E1130" i="3"/>
  <c r="E1134" i="3"/>
  <c r="E1138" i="3"/>
  <c r="E1142" i="3"/>
  <c r="E1146" i="3"/>
  <c r="E1150" i="3"/>
  <c r="E1154" i="3"/>
  <c r="E1158" i="3"/>
  <c r="E1162" i="3"/>
  <c r="E1166" i="3"/>
  <c r="E1170" i="3"/>
  <c r="E1174" i="3"/>
  <c r="E1178" i="3"/>
  <c r="E1182" i="3"/>
  <c r="E1186" i="3"/>
  <c r="E1190" i="3"/>
  <c r="E1194" i="3"/>
  <c r="E1198" i="3"/>
  <c r="E1202" i="3"/>
  <c r="E1206" i="3"/>
  <c r="E1210" i="3"/>
  <c r="E1214" i="3"/>
  <c r="E1218" i="3"/>
  <c r="E1222" i="3"/>
  <c r="E1226" i="3"/>
  <c r="E1230" i="3"/>
  <c r="E1234" i="3"/>
  <c r="E1238" i="3"/>
  <c r="E1242" i="3"/>
  <c r="E1246" i="3"/>
  <c r="E1250" i="3"/>
  <c r="E1254" i="3"/>
  <c r="E1258" i="3"/>
  <c r="E1262" i="3"/>
  <c r="E1265" i="3"/>
  <c r="E1270" i="3"/>
  <c r="E1274" i="3"/>
  <c r="E1278" i="3"/>
  <c r="E1282" i="3"/>
  <c r="E1286" i="3"/>
  <c r="E1290" i="3"/>
  <c r="E1294" i="3"/>
  <c r="E1298" i="3"/>
  <c r="E1302" i="3"/>
  <c r="E1306" i="3"/>
  <c r="E1310" i="3"/>
  <c r="E1314" i="3"/>
  <c r="E1318" i="3"/>
  <c r="E1322" i="3"/>
  <c r="E1326" i="3"/>
  <c r="E1330" i="3"/>
  <c r="E1334" i="3"/>
  <c r="E1338" i="3"/>
  <c r="E1342" i="3"/>
  <c r="E1346" i="3"/>
  <c r="E1350" i="3"/>
  <c r="E1354" i="3"/>
  <c r="E1358" i="3"/>
  <c r="E1362" i="3"/>
  <c r="E1366" i="3"/>
  <c r="E1370" i="3"/>
  <c r="E1374" i="3"/>
  <c r="E1378" i="3"/>
  <c r="E1382" i="3"/>
  <c r="E1386" i="3"/>
  <c r="E1390" i="3"/>
  <c r="E1394" i="3"/>
  <c r="E1398" i="3"/>
  <c r="E1402" i="3"/>
  <c r="E1406" i="3"/>
  <c r="E1410" i="3"/>
  <c r="E1414" i="3"/>
  <c r="E1418" i="3"/>
  <c r="E1422" i="3"/>
  <c r="E1426" i="3"/>
  <c r="E1430" i="3"/>
  <c r="E1434" i="3"/>
  <c r="E1438" i="3"/>
  <c r="E1442" i="3"/>
  <c r="E1446" i="3"/>
  <c r="E1450" i="3"/>
  <c r="E1454" i="3"/>
  <c r="E1458" i="3"/>
  <c r="E1462" i="3"/>
  <c r="E1466" i="3"/>
  <c r="E1470" i="3"/>
  <c r="E1474" i="3"/>
  <c r="E1478" i="3"/>
  <c r="E1482" i="3"/>
  <c r="E1486" i="3"/>
  <c r="E1490" i="3"/>
  <c r="E1494" i="3"/>
  <c r="E1498" i="3"/>
  <c r="E1502" i="3"/>
  <c r="E1506" i="3"/>
  <c r="E1510" i="3"/>
  <c r="E1514" i="3"/>
  <c r="E1518" i="3"/>
  <c r="E1522" i="3"/>
  <c r="E1526" i="3"/>
  <c r="E1530" i="3"/>
  <c r="E1534" i="3"/>
  <c r="E1538" i="3"/>
  <c r="E1542" i="3"/>
  <c r="E1546" i="3"/>
  <c r="E1550" i="3"/>
  <c r="E1554" i="3"/>
  <c r="E1558" i="3"/>
  <c r="E1562" i="3"/>
  <c r="E1566" i="3"/>
  <c r="E1570" i="3"/>
  <c r="E1574" i="3"/>
  <c r="E1578" i="3"/>
  <c r="E1582" i="3"/>
  <c r="E1586" i="3"/>
  <c r="E1590" i="3"/>
  <c r="E1594" i="3"/>
  <c r="E1598" i="3"/>
  <c r="E1602" i="3"/>
  <c r="E1606" i="3"/>
  <c r="E1610" i="3"/>
  <c r="E1614" i="3"/>
  <c r="E1618" i="3"/>
  <c r="E1622" i="3"/>
  <c r="E1626" i="3"/>
  <c r="E1630" i="3"/>
  <c r="E1634" i="3"/>
  <c r="E1638" i="3"/>
  <c r="E1642" i="3"/>
  <c r="E1646" i="3"/>
  <c r="E1650" i="3"/>
  <c r="E1654" i="3"/>
  <c r="E1658" i="3"/>
  <c r="E1662" i="3"/>
  <c r="E1666" i="3"/>
  <c r="E1670" i="3"/>
  <c r="E1674" i="3"/>
  <c r="E1678" i="3"/>
  <c r="E1682" i="3"/>
  <c r="E1686" i="3"/>
  <c r="E1690" i="3"/>
  <c r="E1694" i="3"/>
  <c r="E1698" i="3"/>
  <c r="E1702" i="3"/>
  <c r="E1706" i="3"/>
  <c r="E1710" i="3"/>
  <c r="E1714" i="3"/>
  <c r="E1718" i="3"/>
  <c r="E1722" i="3"/>
  <c r="E1726" i="3"/>
  <c r="E1730" i="3"/>
  <c r="E1734" i="3"/>
  <c r="E1738" i="3"/>
  <c r="E1742" i="3"/>
  <c r="E1746" i="3"/>
  <c r="E1750" i="3"/>
  <c r="E1754" i="3"/>
  <c r="E1758" i="3"/>
  <c r="E1762" i="3"/>
  <c r="E1766" i="3"/>
  <c r="E1770" i="3"/>
  <c r="E1774" i="3"/>
  <c r="E1778" i="3"/>
  <c r="E1782" i="3"/>
  <c r="E1786" i="3"/>
  <c r="E1790" i="3"/>
  <c r="E1794" i="3"/>
  <c r="E1798" i="3"/>
  <c r="E1802" i="3"/>
  <c r="E1806" i="3"/>
  <c r="E1810" i="3"/>
  <c r="E1814" i="3"/>
  <c r="E1818" i="3"/>
  <c r="E1822" i="3"/>
  <c r="E1826" i="3"/>
  <c r="E1830" i="3"/>
  <c r="E1834" i="3"/>
  <c r="E1838" i="3"/>
  <c r="E1842" i="3"/>
  <c r="E1846" i="3"/>
  <c r="E1850" i="3"/>
  <c r="E1854" i="3"/>
  <c r="E1858" i="3"/>
  <c r="E1862" i="3"/>
  <c r="E1866" i="3"/>
  <c r="E1870" i="3"/>
  <c r="E1874" i="3"/>
  <c r="E1878" i="3"/>
  <c r="E1882" i="3"/>
  <c r="E1886" i="3"/>
  <c r="E1890" i="3"/>
  <c r="E1894" i="3"/>
  <c r="E1898" i="3"/>
  <c r="E1902" i="3"/>
  <c r="E1906" i="3"/>
  <c r="E1910" i="3"/>
  <c r="E1914" i="3"/>
  <c r="E1918" i="3"/>
  <c r="E1922" i="3"/>
  <c r="E1926" i="3"/>
  <c r="E1930" i="3"/>
  <c r="E1934" i="3"/>
  <c r="E1938" i="3"/>
  <c r="E1942" i="3"/>
  <c r="E1266" i="3"/>
  <c r="E1271" i="3"/>
  <c r="E1275" i="3"/>
  <c r="E1279" i="3"/>
  <c r="E1283" i="3"/>
  <c r="E1287" i="3"/>
  <c r="E1291" i="3"/>
  <c r="E1295" i="3"/>
  <c r="E1299" i="3"/>
  <c r="E1303" i="3"/>
  <c r="E1307" i="3"/>
  <c r="E1311" i="3"/>
  <c r="E1315" i="3"/>
  <c r="E1319" i="3"/>
  <c r="E1323" i="3"/>
  <c r="E1327" i="3"/>
  <c r="E1331" i="3"/>
  <c r="E1335" i="3"/>
  <c r="E1339" i="3"/>
  <c r="E1343" i="3"/>
  <c r="E1347" i="3"/>
  <c r="E1351" i="3"/>
  <c r="E1355" i="3"/>
  <c r="E1359" i="3"/>
  <c r="E1363" i="3"/>
  <c r="E1367" i="3"/>
  <c r="E1371" i="3"/>
  <c r="E1375" i="3"/>
  <c r="E1379" i="3"/>
  <c r="E1383" i="3"/>
  <c r="E1387" i="3"/>
  <c r="E1391" i="3"/>
  <c r="E1395" i="3"/>
  <c r="E1399" i="3"/>
  <c r="E1403" i="3"/>
  <c r="E1407" i="3"/>
  <c r="E1411" i="3"/>
  <c r="E1415" i="3"/>
  <c r="E1419" i="3"/>
  <c r="E1423" i="3"/>
  <c r="E1427" i="3"/>
  <c r="E1431" i="3"/>
  <c r="E1435" i="3"/>
  <c r="E1439" i="3"/>
  <c r="E1443" i="3"/>
  <c r="E1447" i="3"/>
  <c r="E1451" i="3"/>
  <c r="E1455" i="3"/>
  <c r="E1459" i="3"/>
  <c r="E1463" i="3"/>
  <c r="E1467" i="3"/>
  <c r="E1471" i="3"/>
  <c r="E1475" i="3"/>
  <c r="E1479" i="3"/>
  <c r="E1483" i="3"/>
  <c r="E1487" i="3"/>
  <c r="E1491" i="3"/>
  <c r="E1495" i="3"/>
  <c r="E1499" i="3"/>
  <c r="E1503" i="3"/>
  <c r="E1507" i="3"/>
  <c r="E1511" i="3"/>
  <c r="E1515" i="3"/>
  <c r="E1519" i="3"/>
  <c r="E1523" i="3"/>
  <c r="E1527" i="3"/>
  <c r="E1531" i="3"/>
  <c r="E1535" i="3"/>
  <c r="E1539" i="3"/>
  <c r="E1543" i="3"/>
  <c r="E1547" i="3"/>
  <c r="E1551" i="3"/>
  <c r="E1555" i="3"/>
  <c r="E1559" i="3"/>
  <c r="E1563" i="3"/>
  <c r="E1567" i="3"/>
  <c r="E1571" i="3"/>
  <c r="E1575" i="3"/>
  <c r="E1579" i="3"/>
  <c r="E1583" i="3"/>
  <c r="E1587" i="3"/>
  <c r="E1591" i="3"/>
  <c r="E1595" i="3"/>
  <c r="E1599" i="3"/>
  <c r="E1603" i="3"/>
  <c r="E1607" i="3"/>
  <c r="E1611" i="3"/>
  <c r="E1615" i="3"/>
  <c r="E1619" i="3"/>
  <c r="E1623" i="3"/>
  <c r="E1627" i="3"/>
  <c r="E1631" i="3"/>
  <c r="E1635" i="3"/>
  <c r="E1639" i="3"/>
  <c r="E1643" i="3"/>
  <c r="E1647" i="3"/>
  <c r="E1651" i="3"/>
  <c r="E1655" i="3"/>
  <c r="E1659" i="3"/>
  <c r="E1663" i="3"/>
  <c r="E1667" i="3"/>
  <c r="E1671" i="3"/>
  <c r="E1675" i="3"/>
  <c r="E1679" i="3"/>
  <c r="E1683" i="3"/>
  <c r="E1687" i="3"/>
  <c r="E1691" i="3"/>
  <c r="E1695" i="3"/>
  <c r="E1699" i="3"/>
  <c r="E1703" i="3"/>
  <c r="E1707" i="3"/>
  <c r="E1711" i="3"/>
  <c r="E1715" i="3"/>
  <c r="E1719" i="3"/>
  <c r="E1723" i="3"/>
  <c r="E1727" i="3"/>
  <c r="E1731" i="3"/>
  <c r="E1735" i="3"/>
  <c r="E1739" i="3"/>
  <c r="E1743" i="3"/>
  <c r="E1747" i="3"/>
  <c r="E1751" i="3"/>
  <c r="E1755" i="3"/>
  <c r="E1759" i="3"/>
  <c r="E1763" i="3"/>
  <c r="E1767" i="3"/>
  <c r="E1771" i="3"/>
  <c r="E1775" i="3"/>
  <c r="E1268" i="3"/>
  <c r="E1276" i="3"/>
  <c r="E1284" i="3"/>
  <c r="E1292" i="3"/>
  <c r="E1300" i="3"/>
  <c r="E1308" i="3"/>
  <c r="E1316" i="3"/>
  <c r="E1324" i="3"/>
  <c r="E1332" i="3"/>
  <c r="E1340" i="3"/>
  <c r="E1348" i="3"/>
  <c r="E1356" i="3"/>
  <c r="E1364" i="3"/>
  <c r="E1372" i="3"/>
  <c r="E1380" i="3"/>
  <c r="E1388" i="3"/>
  <c r="E1396" i="3"/>
  <c r="E1404" i="3"/>
  <c r="E1412" i="3"/>
  <c r="E1420" i="3"/>
  <c r="E1428" i="3"/>
  <c r="E1436" i="3"/>
  <c r="E1444" i="3"/>
  <c r="E1452" i="3"/>
  <c r="E1460" i="3"/>
  <c r="E1468" i="3"/>
  <c r="E1476" i="3"/>
  <c r="E1484" i="3"/>
  <c r="E1492" i="3"/>
  <c r="E1500" i="3"/>
  <c r="E1508" i="3"/>
  <c r="E1516" i="3"/>
  <c r="E1524" i="3"/>
  <c r="E1532" i="3"/>
  <c r="E1540" i="3"/>
  <c r="E1548" i="3"/>
  <c r="E1556" i="3"/>
  <c r="E1564" i="3"/>
  <c r="E1572" i="3"/>
  <c r="E1580" i="3"/>
  <c r="E1588" i="3"/>
  <c r="E1596" i="3"/>
  <c r="E1604" i="3"/>
  <c r="E1612" i="3"/>
  <c r="E1620" i="3"/>
  <c r="E1628" i="3"/>
  <c r="E1636" i="3"/>
  <c r="E1644" i="3"/>
  <c r="E1652" i="3"/>
  <c r="E1660" i="3"/>
  <c r="E1668" i="3"/>
  <c r="E1676" i="3"/>
  <c r="E1684" i="3"/>
  <c r="E1692" i="3"/>
  <c r="E1700" i="3"/>
  <c r="E1708" i="3"/>
  <c r="E1716" i="3"/>
  <c r="E1724" i="3"/>
  <c r="E1732" i="3"/>
  <c r="E1740" i="3"/>
  <c r="E1748" i="3"/>
  <c r="E1756" i="3"/>
  <c r="E1764" i="3"/>
  <c r="E1772" i="3"/>
  <c r="E1779" i="3"/>
  <c r="E1784" i="3"/>
  <c r="E1789" i="3"/>
  <c r="E1795" i="3"/>
  <c r="E1800" i="3"/>
  <c r="E1805" i="3"/>
  <c r="E1811" i="3"/>
  <c r="E1816" i="3"/>
  <c r="E1821" i="3"/>
  <c r="E1827" i="3"/>
  <c r="E1832" i="3"/>
  <c r="E1837" i="3"/>
  <c r="E1843" i="3"/>
  <c r="E1848" i="3"/>
  <c r="E1853" i="3"/>
  <c r="E1859" i="3"/>
  <c r="E1864" i="3"/>
  <c r="E1869" i="3"/>
  <c r="E1875" i="3"/>
  <c r="E1880" i="3"/>
  <c r="E1885" i="3"/>
  <c r="E1891" i="3"/>
  <c r="E1896" i="3"/>
  <c r="E1901" i="3"/>
  <c r="E1907" i="3"/>
  <c r="E1912" i="3"/>
  <c r="E1917" i="3"/>
  <c r="E1923" i="3"/>
  <c r="E1928" i="3"/>
  <c r="E1933" i="3"/>
  <c r="E1939" i="3"/>
  <c r="E1944" i="3"/>
  <c r="E1948" i="3"/>
  <c r="E1952" i="3"/>
  <c r="E1956" i="3"/>
  <c r="E1960" i="3"/>
  <c r="E1964" i="3"/>
  <c r="E1968" i="3"/>
  <c r="E1972" i="3"/>
  <c r="E1976" i="3"/>
  <c r="E1980" i="3"/>
  <c r="E1984" i="3"/>
  <c r="E1988" i="3"/>
  <c r="E1992" i="3"/>
  <c r="E1996" i="3"/>
  <c r="E2000" i="3"/>
  <c r="E2004" i="3"/>
  <c r="E2008" i="3"/>
  <c r="E2012" i="3"/>
  <c r="E2016" i="3"/>
  <c r="E2020" i="3"/>
  <c r="E2024" i="3"/>
  <c r="E2028" i="3"/>
  <c r="E2032" i="3"/>
  <c r="E2036" i="3"/>
  <c r="E2040" i="3"/>
  <c r="E2044" i="3"/>
  <c r="E2048" i="3"/>
  <c r="E2052" i="3"/>
  <c r="E2056" i="3"/>
  <c r="E2060" i="3"/>
  <c r="E2064" i="3"/>
  <c r="E2068" i="3"/>
  <c r="E2072" i="3"/>
  <c r="E2076" i="3"/>
  <c r="E2080" i="3"/>
  <c r="E2084" i="3"/>
  <c r="E2088" i="3"/>
  <c r="E2092" i="3"/>
  <c r="E2096" i="3"/>
  <c r="E2100" i="3"/>
  <c r="E2104" i="3"/>
  <c r="E2108" i="3"/>
  <c r="E2112" i="3"/>
  <c r="E2116" i="3"/>
  <c r="E2120" i="3"/>
  <c r="E2124" i="3"/>
  <c r="E2128" i="3"/>
  <c r="E2132" i="3"/>
  <c r="E2136" i="3"/>
  <c r="E2140" i="3"/>
  <c r="E2144" i="3"/>
  <c r="E2148" i="3"/>
  <c r="E2152" i="3"/>
  <c r="E2156" i="3"/>
  <c r="E2160" i="3"/>
  <c r="E2164" i="3"/>
  <c r="E2168" i="3"/>
  <c r="E2172" i="3"/>
  <c r="E2176" i="3"/>
  <c r="E2180" i="3"/>
  <c r="E2184" i="3"/>
  <c r="E2188" i="3"/>
  <c r="E2192" i="3"/>
  <c r="E2196" i="3"/>
  <c r="E2200" i="3"/>
  <c r="E2204" i="3"/>
  <c r="E2208" i="3"/>
  <c r="E2212" i="3"/>
  <c r="E2216" i="3"/>
  <c r="E2220" i="3"/>
  <c r="E2224" i="3"/>
  <c r="E2228" i="3"/>
  <c r="E2232" i="3"/>
  <c r="E2236" i="3"/>
  <c r="E1269" i="3"/>
  <c r="E1277" i="3"/>
  <c r="E1285" i="3"/>
  <c r="E1293" i="3"/>
  <c r="E1301" i="3"/>
  <c r="E1309" i="3"/>
  <c r="E1317" i="3"/>
  <c r="E1325" i="3"/>
  <c r="E1333" i="3"/>
  <c r="E1341" i="3"/>
  <c r="E1349" i="3"/>
  <c r="E1357" i="3"/>
  <c r="E1365" i="3"/>
  <c r="E1373" i="3"/>
  <c r="E1381" i="3"/>
  <c r="E1389" i="3"/>
  <c r="E1397" i="3"/>
  <c r="E1405" i="3"/>
  <c r="E1413" i="3"/>
  <c r="E1421" i="3"/>
  <c r="E1429" i="3"/>
  <c r="E1437" i="3"/>
  <c r="E1445" i="3"/>
  <c r="E1453" i="3"/>
  <c r="E1461" i="3"/>
  <c r="E1469" i="3"/>
  <c r="E1477" i="3"/>
  <c r="E1485" i="3"/>
  <c r="E1493" i="3"/>
  <c r="E1501" i="3"/>
  <c r="E1509" i="3"/>
  <c r="E1517" i="3"/>
  <c r="E1525" i="3"/>
  <c r="E1533" i="3"/>
  <c r="E1541" i="3"/>
  <c r="E1549" i="3"/>
  <c r="E1557" i="3"/>
  <c r="E1565" i="3"/>
  <c r="E1573" i="3"/>
  <c r="E1581" i="3"/>
  <c r="E1589" i="3"/>
  <c r="E1597" i="3"/>
  <c r="E1605" i="3"/>
  <c r="E1613" i="3"/>
  <c r="E1621" i="3"/>
  <c r="E1629" i="3"/>
  <c r="E1637" i="3"/>
  <c r="E1645" i="3"/>
  <c r="E1653" i="3"/>
  <c r="E1661" i="3"/>
  <c r="E1669" i="3"/>
  <c r="E1677" i="3"/>
  <c r="E1685" i="3"/>
  <c r="E1693" i="3"/>
  <c r="E1701" i="3"/>
  <c r="E1709" i="3"/>
  <c r="E1717" i="3"/>
  <c r="E1725" i="3"/>
  <c r="E1733" i="3"/>
  <c r="E1741" i="3"/>
  <c r="E1749" i="3"/>
  <c r="E1757" i="3"/>
  <c r="E1765" i="3"/>
  <c r="E1773" i="3"/>
  <c r="E1780" i="3"/>
  <c r="E1785" i="3"/>
  <c r="E1791" i="3"/>
  <c r="E1796" i="3"/>
  <c r="E1801" i="3"/>
  <c r="E1807" i="3"/>
  <c r="E1812" i="3"/>
  <c r="E1817" i="3"/>
  <c r="E1823" i="3"/>
  <c r="E1828" i="3"/>
  <c r="E1833" i="3"/>
  <c r="E1839" i="3"/>
  <c r="E1844" i="3"/>
  <c r="E1849" i="3"/>
  <c r="E1855" i="3"/>
  <c r="E1860" i="3"/>
  <c r="E1865" i="3"/>
  <c r="E1871" i="3"/>
  <c r="E1876" i="3"/>
  <c r="E1881" i="3"/>
  <c r="E1887" i="3"/>
  <c r="E1892" i="3"/>
  <c r="E1897" i="3"/>
  <c r="E1903" i="3"/>
  <c r="E1908" i="3"/>
  <c r="E1913" i="3"/>
  <c r="E1919" i="3"/>
  <c r="E1924" i="3"/>
  <c r="E1929" i="3"/>
  <c r="E1935" i="3"/>
  <c r="E1940" i="3"/>
  <c r="E1945" i="3"/>
  <c r="E1949" i="3"/>
  <c r="E1953" i="3"/>
  <c r="E1957" i="3"/>
  <c r="E1961" i="3"/>
  <c r="E1965" i="3"/>
  <c r="E1969" i="3"/>
  <c r="E1973" i="3"/>
  <c r="E1977" i="3"/>
  <c r="E1981" i="3"/>
  <c r="E1985" i="3"/>
  <c r="E1989" i="3"/>
  <c r="E1993" i="3"/>
  <c r="E1997" i="3"/>
  <c r="E2001" i="3"/>
  <c r="E2005" i="3"/>
  <c r="E2009" i="3"/>
  <c r="E2013" i="3"/>
  <c r="E2017" i="3"/>
  <c r="E2021" i="3"/>
  <c r="E2025" i="3"/>
  <c r="E2029" i="3"/>
  <c r="E2033" i="3"/>
  <c r="E2037" i="3"/>
  <c r="E2041" i="3"/>
  <c r="E2045" i="3"/>
  <c r="E2049" i="3"/>
  <c r="E2053" i="3"/>
  <c r="E2057" i="3"/>
  <c r="E2061" i="3"/>
  <c r="E2065" i="3"/>
  <c r="E2069" i="3"/>
  <c r="E2073" i="3"/>
  <c r="E2077" i="3"/>
  <c r="E2081" i="3"/>
  <c r="E2085" i="3"/>
  <c r="E2089" i="3"/>
  <c r="E2093" i="3"/>
  <c r="E2097" i="3"/>
  <c r="E2101" i="3"/>
  <c r="E2105" i="3"/>
  <c r="E2109" i="3"/>
  <c r="E2113" i="3"/>
  <c r="E2117" i="3"/>
  <c r="E2121" i="3"/>
  <c r="E2125" i="3"/>
  <c r="E2129" i="3"/>
  <c r="E2133" i="3"/>
  <c r="E2137" i="3"/>
  <c r="E2141" i="3"/>
  <c r="E2145" i="3"/>
  <c r="E2149" i="3"/>
  <c r="E2153" i="3"/>
  <c r="E2157" i="3"/>
  <c r="E2161" i="3"/>
  <c r="E2165" i="3"/>
  <c r="E2169" i="3"/>
  <c r="E2173" i="3"/>
  <c r="E2177" i="3"/>
  <c r="E2181" i="3"/>
  <c r="E2185" i="3"/>
  <c r="E2189" i="3"/>
  <c r="E2193" i="3"/>
  <c r="E2197" i="3"/>
  <c r="E2201" i="3"/>
  <c r="E2205" i="3"/>
  <c r="E2209" i="3"/>
  <c r="E2213" i="3"/>
  <c r="E2217" i="3"/>
  <c r="E2221" i="3"/>
  <c r="E2225" i="3"/>
  <c r="E2229" i="3"/>
  <c r="E2233" i="3"/>
  <c r="E2237" i="3"/>
  <c r="E2241" i="3"/>
  <c r="E1272" i="3"/>
  <c r="E1288" i="3"/>
  <c r="E1304" i="3"/>
  <c r="E1320" i="3"/>
  <c r="E1336" i="3"/>
  <c r="E1352" i="3"/>
  <c r="E1368" i="3"/>
  <c r="E1384" i="3"/>
  <c r="E1400" i="3"/>
  <c r="E1416" i="3"/>
  <c r="E1432" i="3"/>
  <c r="E1448" i="3"/>
  <c r="E1464" i="3"/>
  <c r="E1480" i="3"/>
  <c r="E1496" i="3"/>
  <c r="E1512" i="3"/>
  <c r="E1528" i="3"/>
  <c r="E1544" i="3"/>
  <c r="E1560" i="3"/>
  <c r="E1576" i="3"/>
  <c r="E1592" i="3"/>
  <c r="E1608" i="3"/>
  <c r="E1624" i="3"/>
  <c r="E1640" i="3"/>
  <c r="E1656" i="3"/>
  <c r="E1672" i="3"/>
  <c r="E1688" i="3"/>
  <c r="E1704" i="3"/>
  <c r="E1720" i="3"/>
  <c r="E1736" i="3"/>
  <c r="E1752" i="3"/>
  <c r="E1768" i="3"/>
  <c r="E1781" i="3"/>
  <c r="E1792" i="3"/>
  <c r="E1803" i="3"/>
  <c r="E1813" i="3"/>
  <c r="E1824" i="3"/>
  <c r="E1835" i="3"/>
  <c r="E1845" i="3"/>
  <c r="E1856" i="3"/>
  <c r="E1867" i="3"/>
  <c r="E1877" i="3"/>
  <c r="E1888" i="3"/>
  <c r="E1899" i="3"/>
  <c r="E1909" i="3"/>
  <c r="E1920" i="3"/>
  <c r="E1931" i="3"/>
  <c r="E1941" i="3"/>
  <c r="E1950" i="3"/>
  <c r="E1958" i="3"/>
  <c r="E1966" i="3"/>
  <c r="E1974" i="3"/>
  <c r="E1982" i="3"/>
  <c r="E1990" i="3"/>
  <c r="E1998" i="3"/>
  <c r="E2006" i="3"/>
  <c r="E2014" i="3"/>
  <c r="E2022" i="3"/>
  <c r="E2030" i="3"/>
  <c r="E2038" i="3"/>
  <c r="E2046" i="3"/>
  <c r="E2054" i="3"/>
  <c r="E2062" i="3"/>
  <c r="E2070" i="3"/>
  <c r="E2078" i="3"/>
  <c r="E2086" i="3"/>
  <c r="E2094" i="3"/>
  <c r="E2102" i="3"/>
  <c r="E2110" i="3"/>
  <c r="E2118" i="3"/>
  <c r="E2126" i="3"/>
  <c r="E2134" i="3"/>
  <c r="E2142" i="3"/>
  <c r="E2150" i="3"/>
  <c r="E2158" i="3"/>
  <c r="E2166" i="3"/>
  <c r="E2174" i="3"/>
  <c r="E2182" i="3"/>
  <c r="E2190" i="3"/>
  <c r="E2198" i="3"/>
  <c r="E2206" i="3"/>
  <c r="E2214" i="3"/>
  <c r="E2222" i="3"/>
  <c r="E2230" i="3"/>
  <c r="E2238" i="3"/>
  <c r="E2243" i="3"/>
  <c r="E2247" i="3"/>
  <c r="E2251" i="3"/>
  <c r="E2255" i="3"/>
  <c r="E2259" i="3"/>
  <c r="E2263" i="3"/>
  <c r="E2267" i="3"/>
  <c r="E2271" i="3"/>
  <c r="E2275" i="3"/>
  <c r="E2279" i="3"/>
  <c r="E2283" i="3"/>
  <c r="E2287" i="3"/>
  <c r="E2291" i="3"/>
  <c r="E2295" i="3"/>
  <c r="E2299" i="3"/>
  <c r="E2303" i="3"/>
  <c r="E2307" i="3"/>
  <c r="E2311" i="3"/>
  <c r="E2315" i="3"/>
  <c r="E2319" i="3"/>
  <c r="E2323" i="3"/>
  <c r="E2327" i="3"/>
  <c r="E2331" i="3"/>
  <c r="E2335" i="3"/>
  <c r="E2339" i="3"/>
  <c r="E2343" i="3"/>
  <c r="E2347" i="3"/>
  <c r="E2351" i="3"/>
  <c r="E2355" i="3"/>
  <c r="E2359" i="3"/>
  <c r="E2363" i="3"/>
  <c r="E2367" i="3"/>
  <c r="E2371" i="3"/>
  <c r="E2375" i="3"/>
  <c r="E2379" i="3"/>
  <c r="E2383" i="3"/>
  <c r="E2387" i="3"/>
  <c r="E2391" i="3"/>
  <c r="E2395" i="3"/>
  <c r="E2399" i="3"/>
  <c r="E2403" i="3"/>
  <c r="E2407" i="3"/>
  <c r="E2411" i="3"/>
  <c r="E2415" i="3"/>
  <c r="E2419" i="3"/>
  <c r="E2423" i="3"/>
  <c r="E2427" i="3"/>
  <c r="E2431" i="3"/>
  <c r="E2435" i="3"/>
  <c r="E2439" i="3"/>
  <c r="E2443" i="3"/>
  <c r="E2447" i="3"/>
  <c r="E2451" i="3"/>
  <c r="E2455" i="3"/>
  <c r="E2459" i="3"/>
  <c r="E2463" i="3"/>
  <c r="E2467" i="3"/>
  <c r="E2471" i="3"/>
  <c r="E2475" i="3"/>
  <c r="E2479" i="3"/>
  <c r="E2483" i="3"/>
  <c r="E2487" i="3"/>
  <c r="E2491" i="3"/>
  <c r="E2495" i="3"/>
  <c r="E2499" i="3"/>
  <c r="E2503" i="3"/>
  <c r="E2507" i="3"/>
  <c r="E2511" i="3"/>
  <c r="E2515" i="3"/>
  <c r="E2519" i="3"/>
  <c r="E2523" i="3"/>
  <c r="E2527" i="3"/>
  <c r="E2531" i="3"/>
  <c r="E2535" i="3"/>
  <c r="E2539" i="3"/>
  <c r="E2543" i="3"/>
  <c r="E2547" i="3"/>
  <c r="E2551" i="3"/>
  <c r="E2555" i="3"/>
  <c r="E2559" i="3"/>
  <c r="E2563" i="3"/>
  <c r="E2567" i="3"/>
  <c r="E2571" i="3"/>
  <c r="E2575" i="3"/>
  <c r="E2579" i="3"/>
  <c r="E2583" i="3"/>
  <c r="E2587" i="3"/>
  <c r="E2591" i="3"/>
  <c r="E2595" i="3"/>
  <c r="E2599" i="3"/>
  <c r="E2603" i="3"/>
  <c r="E2607" i="3"/>
  <c r="E2611" i="3"/>
  <c r="E2615" i="3"/>
  <c r="E2619" i="3"/>
  <c r="E2623" i="3"/>
  <c r="E2627" i="3"/>
  <c r="E2631" i="3"/>
  <c r="E2635" i="3"/>
  <c r="E2639" i="3"/>
  <c r="E2643" i="3"/>
  <c r="E2647" i="3"/>
  <c r="E2651" i="3"/>
  <c r="E2655" i="3"/>
  <c r="E2659" i="3"/>
  <c r="E2663" i="3"/>
  <c r="E2667" i="3"/>
  <c r="E2671" i="3"/>
  <c r="E2675" i="3"/>
  <c r="E2679" i="3"/>
  <c r="E2683" i="3"/>
  <c r="E2687" i="3"/>
  <c r="E2691" i="3"/>
  <c r="E2695" i="3"/>
  <c r="E2699" i="3"/>
  <c r="E2703" i="3"/>
  <c r="E2707" i="3"/>
  <c r="E2711" i="3"/>
  <c r="E2715" i="3"/>
  <c r="E2719" i="3"/>
  <c r="E2723" i="3"/>
  <c r="E2727" i="3"/>
  <c r="E2731" i="3"/>
  <c r="E2735" i="3"/>
  <c r="E2739" i="3"/>
  <c r="E2743" i="3"/>
  <c r="E2747" i="3"/>
  <c r="E2751" i="3"/>
  <c r="E2755" i="3"/>
  <c r="E2759" i="3"/>
  <c r="E2763" i="3"/>
  <c r="E2767" i="3"/>
  <c r="E2771" i="3"/>
  <c r="E2775" i="3"/>
  <c r="E2779" i="3"/>
  <c r="E2783" i="3"/>
  <c r="E2787" i="3"/>
  <c r="E2791" i="3"/>
  <c r="E2795" i="3"/>
  <c r="E2799" i="3"/>
  <c r="E2803" i="3"/>
  <c r="E2807" i="3"/>
  <c r="E2811" i="3"/>
  <c r="E2815" i="3"/>
  <c r="E2819" i="3"/>
  <c r="E2823" i="3"/>
  <c r="E2827" i="3"/>
  <c r="E2831" i="3"/>
  <c r="E2835" i="3"/>
  <c r="E2839" i="3"/>
  <c r="E2843" i="3"/>
  <c r="E2847" i="3"/>
  <c r="E2851" i="3"/>
  <c r="E2855" i="3"/>
  <c r="E2859" i="3"/>
  <c r="E2863" i="3"/>
  <c r="E2867" i="3"/>
  <c r="E2871" i="3"/>
  <c r="E2875" i="3"/>
  <c r="E2879" i="3"/>
  <c r="E2883" i="3"/>
  <c r="E2887" i="3"/>
  <c r="E2891" i="3"/>
  <c r="E2895" i="3"/>
  <c r="E2899" i="3"/>
  <c r="E2903" i="3"/>
  <c r="E2907" i="3"/>
  <c r="E2911" i="3"/>
  <c r="E2915" i="3"/>
  <c r="E2919" i="3"/>
  <c r="E2923" i="3"/>
  <c r="E2927" i="3"/>
  <c r="E2931" i="3"/>
  <c r="E2935" i="3"/>
  <c r="E2939" i="3"/>
  <c r="E2943" i="3"/>
  <c r="E2947" i="3"/>
  <c r="E2951" i="3"/>
  <c r="E2955" i="3"/>
  <c r="E2959" i="3"/>
  <c r="E2963" i="3"/>
  <c r="E2967" i="3"/>
  <c r="E2971" i="3"/>
  <c r="E2975" i="3"/>
  <c r="E2979" i="3"/>
  <c r="E2983" i="3"/>
  <c r="E2987" i="3"/>
  <c r="E2991" i="3"/>
  <c r="E2995" i="3"/>
  <c r="E2999" i="3"/>
  <c r="E3003" i="3"/>
  <c r="E3007" i="3"/>
  <c r="E3011" i="3"/>
  <c r="E3015" i="3"/>
  <c r="E3019" i="3"/>
  <c r="E3023" i="3"/>
  <c r="E3027" i="3"/>
  <c r="E3031" i="3"/>
  <c r="E3035" i="3"/>
  <c r="E3039" i="3"/>
  <c r="E3043" i="3"/>
  <c r="E3047" i="3"/>
  <c r="E3051" i="3"/>
  <c r="E3055" i="3"/>
  <c r="E3059" i="3"/>
  <c r="E3063" i="3"/>
  <c r="E3067" i="3"/>
  <c r="E3071" i="3"/>
  <c r="E3075" i="3"/>
  <c r="E3079" i="3"/>
  <c r="E3083" i="3"/>
  <c r="E3087" i="3"/>
  <c r="E3091" i="3"/>
  <c r="E3095" i="3"/>
  <c r="E3099" i="3"/>
  <c r="E3103" i="3"/>
  <c r="E3107" i="3"/>
  <c r="E3111" i="3"/>
  <c r="E3115" i="3"/>
  <c r="E3119" i="3"/>
  <c r="E3123" i="3"/>
  <c r="E3127" i="3"/>
  <c r="E3131" i="3"/>
  <c r="E3135" i="3"/>
  <c r="E3139" i="3"/>
  <c r="E3143" i="3"/>
  <c r="E3147" i="3"/>
  <c r="E3151" i="3"/>
  <c r="E3155" i="3"/>
  <c r="E3159" i="3"/>
  <c r="E3163" i="3"/>
  <c r="E3167" i="3"/>
  <c r="E3171" i="3"/>
  <c r="E3175" i="3"/>
  <c r="E3179" i="3"/>
  <c r="E3183" i="3"/>
  <c r="E3187" i="3"/>
  <c r="E3191" i="3"/>
  <c r="E3195" i="3"/>
  <c r="E3199" i="3"/>
  <c r="E3203" i="3"/>
  <c r="E3207" i="3"/>
  <c r="E3211" i="3"/>
  <c r="E3215" i="3"/>
  <c r="E3219" i="3"/>
  <c r="E3223" i="3"/>
  <c r="E3227" i="3"/>
  <c r="E3231" i="3"/>
  <c r="E3235" i="3"/>
  <c r="E3239" i="3"/>
  <c r="E3243" i="3"/>
  <c r="E3247" i="3"/>
  <c r="E3251" i="3"/>
  <c r="E3255" i="3"/>
  <c r="E3259" i="3"/>
  <c r="E3263" i="3"/>
  <c r="E1273" i="3"/>
  <c r="E1289" i="3"/>
  <c r="E1305" i="3"/>
  <c r="E1321" i="3"/>
  <c r="E1337" i="3"/>
  <c r="E1353" i="3"/>
  <c r="E1369" i="3"/>
  <c r="E1385" i="3"/>
  <c r="E1401" i="3"/>
  <c r="E1417" i="3"/>
  <c r="E1433" i="3"/>
  <c r="E1449" i="3"/>
  <c r="E1465" i="3"/>
  <c r="E1481" i="3"/>
  <c r="E1497" i="3"/>
  <c r="E1513" i="3"/>
  <c r="E1529" i="3"/>
  <c r="E1545" i="3"/>
  <c r="E1561" i="3"/>
  <c r="E1577" i="3"/>
  <c r="E1593" i="3"/>
  <c r="E1609" i="3"/>
  <c r="E1625" i="3"/>
  <c r="E1641" i="3"/>
  <c r="E1657" i="3"/>
  <c r="E1673" i="3"/>
  <c r="E1689" i="3"/>
  <c r="E1705" i="3"/>
  <c r="E1721" i="3"/>
  <c r="E1737" i="3"/>
  <c r="E1753" i="3"/>
  <c r="E1769" i="3"/>
  <c r="E1783" i="3"/>
  <c r="E1793" i="3"/>
  <c r="E1804" i="3"/>
  <c r="E1815" i="3"/>
  <c r="E1825" i="3"/>
  <c r="E1836" i="3"/>
  <c r="E1847" i="3"/>
  <c r="E1857" i="3"/>
  <c r="E1868" i="3"/>
  <c r="E1879" i="3"/>
  <c r="E1889" i="3"/>
  <c r="E1900" i="3"/>
  <c r="E1911" i="3"/>
  <c r="E1921" i="3"/>
  <c r="E1932" i="3"/>
  <c r="E1943" i="3"/>
  <c r="E1951" i="3"/>
  <c r="E1959" i="3"/>
  <c r="E1967" i="3"/>
  <c r="E1975" i="3"/>
  <c r="E1983" i="3"/>
  <c r="E1991" i="3"/>
  <c r="E1999" i="3"/>
  <c r="E2007" i="3"/>
  <c r="E2015" i="3"/>
  <c r="E2023" i="3"/>
  <c r="E2031" i="3"/>
  <c r="E2039" i="3"/>
  <c r="E2047" i="3"/>
  <c r="E2055" i="3"/>
  <c r="E2063" i="3"/>
  <c r="E2071" i="3"/>
  <c r="E2079" i="3"/>
  <c r="E2087" i="3"/>
  <c r="E2095" i="3"/>
  <c r="E2103" i="3"/>
  <c r="E2111" i="3"/>
  <c r="E2119" i="3"/>
  <c r="E2127" i="3"/>
  <c r="E2135" i="3"/>
  <c r="E2143" i="3"/>
  <c r="E2151" i="3"/>
  <c r="E2159" i="3"/>
  <c r="E2167" i="3"/>
  <c r="E2175" i="3"/>
  <c r="E2183" i="3"/>
  <c r="E2191" i="3"/>
  <c r="E2199" i="3"/>
  <c r="E2207" i="3"/>
  <c r="E2215" i="3"/>
  <c r="E2223" i="3"/>
  <c r="E2231" i="3"/>
  <c r="E2239" i="3"/>
  <c r="E2244" i="3"/>
  <c r="E2248" i="3"/>
  <c r="E2252" i="3"/>
  <c r="E2256" i="3"/>
  <c r="E2260" i="3"/>
  <c r="E2264" i="3"/>
  <c r="E2268" i="3"/>
  <c r="E2272" i="3"/>
  <c r="E2276" i="3"/>
  <c r="E2280" i="3"/>
  <c r="E2284" i="3"/>
  <c r="E2288" i="3"/>
  <c r="E2292" i="3"/>
  <c r="E2296" i="3"/>
  <c r="E2300" i="3"/>
  <c r="E2304" i="3"/>
  <c r="E2308" i="3"/>
  <c r="E2312" i="3"/>
  <c r="E2316" i="3"/>
  <c r="E2320" i="3"/>
  <c r="E2324" i="3"/>
  <c r="E2328" i="3"/>
  <c r="E2332" i="3"/>
  <c r="E2336" i="3"/>
  <c r="E2340" i="3"/>
  <c r="E2344" i="3"/>
  <c r="E2348" i="3"/>
  <c r="E2352" i="3"/>
  <c r="E2356" i="3"/>
  <c r="E2360" i="3"/>
  <c r="E2364" i="3"/>
  <c r="E2368" i="3"/>
  <c r="E2372" i="3"/>
  <c r="E2376" i="3"/>
  <c r="E2380" i="3"/>
  <c r="E2384" i="3"/>
  <c r="E2388" i="3"/>
  <c r="E2392" i="3"/>
  <c r="E2396" i="3"/>
  <c r="E2400" i="3"/>
  <c r="E2404" i="3"/>
  <c r="E2408" i="3"/>
  <c r="E2412" i="3"/>
  <c r="E2416" i="3"/>
  <c r="E2420" i="3"/>
  <c r="E2424" i="3"/>
  <c r="E2428" i="3"/>
  <c r="E2432" i="3"/>
  <c r="E2436" i="3"/>
  <c r="E2440" i="3"/>
  <c r="E2444" i="3"/>
  <c r="E2448" i="3"/>
  <c r="E2452" i="3"/>
  <c r="E2456" i="3"/>
  <c r="E2460" i="3"/>
  <c r="E2464" i="3"/>
  <c r="E2468" i="3"/>
  <c r="E2472" i="3"/>
  <c r="E2476" i="3"/>
  <c r="E2480" i="3"/>
  <c r="E2484" i="3"/>
  <c r="E2488" i="3"/>
  <c r="E2492" i="3"/>
  <c r="E2496" i="3"/>
  <c r="E2500" i="3"/>
  <c r="E2504" i="3"/>
  <c r="E2508" i="3"/>
  <c r="E2512" i="3"/>
  <c r="E2516" i="3"/>
  <c r="E2520" i="3"/>
  <c r="E2524" i="3"/>
  <c r="E2528" i="3"/>
  <c r="E2532" i="3"/>
  <c r="E2536" i="3"/>
  <c r="E2540" i="3"/>
  <c r="E2544" i="3"/>
  <c r="E2548" i="3"/>
  <c r="E2552" i="3"/>
  <c r="E2556" i="3"/>
  <c r="E2560" i="3"/>
  <c r="E2564" i="3"/>
  <c r="E2568" i="3"/>
  <c r="E2572" i="3"/>
  <c r="E2576" i="3"/>
  <c r="E2580" i="3"/>
  <c r="E2584" i="3"/>
  <c r="E2588" i="3"/>
  <c r="E2592" i="3"/>
  <c r="E2596" i="3"/>
  <c r="E2600" i="3"/>
  <c r="E2604" i="3"/>
  <c r="E2608" i="3"/>
  <c r="E2612" i="3"/>
  <c r="E2616" i="3"/>
  <c r="E2620" i="3"/>
  <c r="E2624" i="3"/>
  <c r="E2628" i="3"/>
  <c r="E2632" i="3"/>
  <c r="E2636" i="3"/>
  <c r="E2640" i="3"/>
  <c r="E2644" i="3"/>
  <c r="E2648" i="3"/>
  <c r="E2652" i="3"/>
  <c r="E2656" i="3"/>
  <c r="E2660" i="3"/>
  <c r="E2664" i="3"/>
  <c r="E2668" i="3"/>
  <c r="E2672" i="3"/>
  <c r="E2676" i="3"/>
  <c r="E2680" i="3"/>
  <c r="E2684" i="3"/>
  <c r="E2688" i="3"/>
  <c r="E2692" i="3"/>
  <c r="E2696" i="3"/>
  <c r="E2700" i="3"/>
  <c r="E2704" i="3"/>
  <c r="E2708" i="3"/>
  <c r="E2712" i="3"/>
  <c r="E2716" i="3"/>
  <c r="E2720" i="3"/>
  <c r="E2724" i="3"/>
  <c r="E2728" i="3"/>
  <c r="E2732" i="3"/>
  <c r="E2736" i="3"/>
  <c r="E2740" i="3"/>
  <c r="E2744" i="3"/>
  <c r="E2748" i="3"/>
  <c r="E2752" i="3"/>
  <c r="E2756" i="3"/>
  <c r="E2760" i="3"/>
  <c r="E2764" i="3"/>
  <c r="E2768" i="3"/>
  <c r="E2772" i="3"/>
  <c r="E2776" i="3"/>
  <c r="E2780" i="3"/>
  <c r="E2784" i="3"/>
  <c r="E2788" i="3"/>
  <c r="E2792" i="3"/>
  <c r="E2796" i="3"/>
  <c r="E2800" i="3"/>
  <c r="E2804" i="3"/>
  <c r="E2808" i="3"/>
  <c r="E2812" i="3"/>
  <c r="E2816" i="3"/>
  <c r="E2820" i="3"/>
  <c r="E2824" i="3"/>
  <c r="E2828" i="3"/>
  <c r="E2832" i="3"/>
  <c r="E2836" i="3"/>
  <c r="E2840" i="3"/>
  <c r="E2844" i="3"/>
  <c r="E2848" i="3"/>
  <c r="E2852" i="3"/>
  <c r="E2856" i="3"/>
  <c r="E2860" i="3"/>
  <c r="E2864" i="3"/>
  <c r="E2868" i="3"/>
  <c r="E2872" i="3"/>
  <c r="E2876" i="3"/>
  <c r="E2880" i="3"/>
  <c r="E2884" i="3"/>
  <c r="E2888" i="3"/>
  <c r="E2892" i="3"/>
  <c r="E2896" i="3"/>
  <c r="E2900" i="3"/>
  <c r="E2904" i="3"/>
  <c r="E2908" i="3"/>
  <c r="E2912" i="3"/>
  <c r="E2916" i="3"/>
  <c r="E2920" i="3"/>
  <c r="E2924" i="3"/>
  <c r="E2928" i="3"/>
  <c r="E2932" i="3"/>
  <c r="E2936" i="3"/>
  <c r="E2940" i="3"/>
  <c r="E2944" i="3"/>
  <c r="E2948" i="3"/>
  <c r="E2952" i="3"/>
  <c r="E2956" i="3"/>
  <c r="E2960" i="3"/>
  <c r="E2964" i="3"/>
  <c r="E2968" i="3"/>
  <c r="E2972" i="3"/>
  <c r="E2976" i="3"/>
  <c r="E2980" i="3"/>
  <c r="E2984" i="3"/>
  <c r="E2988" i="3"/>
  <c r="E2992" i="3"/>
  <c r="E2996" i="3"/>
  <c r="E3000" i="3"/>
  <c r="E3004" i="3"/>
  <c r="E3008" i="3"/>
  <c r="E3012" i="3"/>
  <c r="E3016" i="3"/>
  <c r="E3020" i="3"/>
  <c r="E3024" i="3"/>
  <c r="E3028" i="3"/>
  <c r="E3032" i="3"/>
  <c r="E3036" i="3"/>
  <c r="E3040" i="3"/>
  <c r="E3044" i="3"/>
  <c r="E3048" i="3"/>
  <c r="E3052" i="3"/>
  <c r="E3056" i="3"/>
  <c r="E3060" i="3"/>
  <c r="E3064" i="3"/>
  <c r="E3068" i="3"/>
  <c r="E3072" i="3"/>
  <c r="E3076" i="3"/>
  <c r="E3080" i="3"/>
  <c r="E3084" i="3"/>
  <c r="E3088" i="3"/>
  <c r="E3092" i="3"/>
  <c r="E3096" i="3"/>
  <c r="E3100" i="3"/>
  <c r="E3104" i="3"/>
  <c r="E3108" i="3"/>
  <c r="E3112" i="3"/>
  <c r="E3116" i="3"/>
  <c r="E3120" i="3"/>
  <c r="E3124" i="3"/>
  <c r="E3128" i="3"/>
  <c r="E3132" i="3"/>
  <c r="E3136" i="3"/>
  <c r="E3140" i="3"/>
  <c r="E3144" i="3"/>
  <c r="E3148" i="3"/>
  <c r="E3152" i="3"/>
  <c r="E3156" i="3"/>
  <c r="E3160" i="3"/>
  <c r="E3164" i="3"/>
  <c r="E3168" i="3"/>
  <c r="E3172" i="3"/>
  <c r="E3176" i="3"/>
  <c r="E3180" i="3"/>
  <c r="E3184" i="3"/>
  <c r="E3188" i="3"/>
  <c r="E3192" i="3"/>
  <c r="E3196" i="3"/>
  <c r="E3200" i="3"/>
  <c r="E3204" i="3"/>
  <c r="E3208" i="3"/>
  <c r="E3212" i="3"/>
  <c r="E3216" i="3"/>
  <c r="E3220" i="3"/>
  <c r="E3224" i="3"/>
  <c r="E3228" i="3"/>
  <c r="E3232" i="3"/>
  <c r="E3236" i="3"/>
  <c r="E3240" i="3"/>
  <c r="E3244" i="3"/>
  <c r="E3248" i="3"/>
  <c r="E3252" i="3"/>
  <c r="E3256" i="3"/>
  <c r="E3260" i="3"/>
  <c r="E3264" i="3"/>
  <c r="E1280" i="3"/>
  <c r="E1312" i="3"/>
  <c r="E1344" i="3"/>
  <c r="E1376" i="3"/>
  <c r="E1408" i="3"/>
  <c r="E1440" i="3"/>
  <c r="E1472" i="3"/>
  <c r="E1504" i="3"/>
  <c r="E1536" i="3"/>
  <c r="E1568" i="3"/>
  <c r="E1600" i="3"/>
  <c r="E1632" i="3"/>
  <c r="E1664" i="3"/>
  <c r="E1696" i="3"/>
  <c r="E1728" i="3"/>
  <c r="E1760" i="3"/>
  <c r="E1787" i="3"/>
  <c r="E1808" i="3"/>
  <c r="E1829" i="3"/>
  <c r="E1851" i="3"/>
  <c r="E1872" i="3"/>
  <c r="E1893" i="3"/>
  <c r="E1915" i="3"/>
  <c r="E1936" i="3"/>
  <c r="E1954" i="3"/>
  <c r="E1970" i="3"/>
  <c r="E1986" i="3"/>
  <c r="E2002" i="3"/>
  <c r="E2018" i="3"/>
  <c r="E2034" i="3"/>
  <c r="E2050" i="3"/>
  <c r="E2066" i="3"/>
  <c r="E2082" i="3"/>
  <c r="E2098" i="3"/>
  <c r="E2114" i="3"/>
  <c r="E2130" i="3"/>
  <c r="E2146" i="3"/>
  <c r="E2162" i="3"/>
  <c r="E2178" i="3"/>
  <c r="E2194" i="3"/>
  <c r="E2210" i="3"/>
  <c r="E2226" i="3"/>
  <c r="E2240" i="3"/>
  <c r="E2249" i="3"/>
  <c r="E2257" i="3"/>
  <c r="E2265" i="3"/>
  <c r="E2273" i="3"/>
  <c r="E2281" i="3"/>
  <c r="E2289" i="3"/>
  <c r="E2297" i="3"/>
  <c r="E2305" i="3"/>
  <c r="E2313" i="3"/>
  <c r="E2321" i="3"/>
  <c r="E2329" i="3"/>
  <c r="E2337" i="3"/>
  <c r="E2345" i="3"/>
  <c r="E2353" i="3"/>
  <c r="E2361" i="3"/>
  <c r="E2369" i="3"/>
  <c r="E2377" i="3"/>
  <c r="E2385" i="3"/>
  <c r="E2393" i="3"/>
  <c r="E2401" i="3"/>
  <c r="E2409" i="3"/>
  <c r="E2417" i="3"/>
  <c r="E2425" i="3"/>
  <c r="E2433" i="3"/>
  <c r="E2441" i="3"/>
  <c r="E2449" i="3"/>
  <c r="E2457" i="3"/>
  <c r="E2465" i="3"/>
  <c r="E2473" i="3"/>
  <c r="E2481" i="3"/>
  <c r="E2489" i="3"/>
  <c r="E2497" i="3"/>
  <c r="E2505" i="3"/>
  <c r="E2513" i="3"/>
  <c r="E2521" i="3"/>
  <c r="E2529" i="3"/>
  <c r="E2537" i="3"/>
  <c r="E2545" i="3"/>
  <c r="E2553" i="3"/>
  <c r="E2561" i="3"/>
  <c r="E2569" i="3"/>
  <c r="E2577" i="3"/>
  <c r="E2585" i="3"/>
  <c r="E2593" i="3"/>
  <c r="E2601" i="3"/>
  <c r="E2609" i="3"/>
  <c r="E2617" i="3"/>
  <c r="E2625" i="3"/>
  <c r="E2633" i="3"/>
  <c r="E2641" i="3"/>
  <c r="E2649" i="3"/>
  <c r="E2657" i="3"/>
  <c r="E2665" i="3"/>
  <c r="E2673" i="3"/>
  <c r="E2681" i="3"/>
  <c r="E2689" i="3"/>
  <c r="E2697" i="3"/>
  <c r="E2705" i="3"/>
  <c r="E2713" i="3"/>
  <c r="E2721" i="3"/>
  <c r="E2729" i="3"/>
  <c r="E2737" i="3"/>
  <c r="E2745" i="3"/>
  <c r="E2753" i="3"/>
  <c r="E2761" i="3"/>
  <c r="E2769" i="3"/>
  <c r="E2777" i="3"/>
  <c r="E2785" i="3"/>
  <c r="E2793" i="3"/>
  <c r="E2801" i="3"/>
  <c r="E2809" i="3"/>
  <c r="E2817" i="3"/>
  <c r="E2825" i="3"/>
  <c r="E2833" i="3"/>
  <c r="E2841" i="3"/>
  <c r="E2849" i="3"/>
  <c r="E2857" i="3"/>
  <c r="E2865" i="3"/>
  <c r="E2873" i="3"/>
  <c r="E2881" i="3"/>
  <c r="E2889" i="3"/>
  <c r="E2897" i="3"/>
  <c r="E2905" i="3"/>
  <c r="E2913" i="3"/>
  <c r="E2921" i="3"/>
  <c r="E2929" i="3"/>
  <c r="E2937" i="3"/>
  <c r="E2945" i="3"/>
  <c r="E2953" i="3"/>
  <c r="E2961" i="3"/>
  <c r="E2969" i="3"/>
  <c r="E2977" i="3"/>
  <c r="E2985" i="3"/>
  <c r="E2993" i="3"/>
  <c r="E3001" i="3"/>
  <c r="E3009" i="3"/>
  <c r="E3017" i="3"/>
  <c r="E3025" i="3"/>
  <c r="E3033" i="3"/>
  <c r="E3041" i="3"/>
  <c r="E3049" i="3"/>
  <c r="E3057" i="3"/>
  <c r="E3065" i="3"/>
  <c r="E3073" i="3"/>
  <c r="E3081" i="3"/>
  <c r="E3089" i="3"/>
  <c r="E3097" i="3"/>
  <c r="E3105" i="3"/>
  <c r="E3113" i="3"/>
  <c r="E3121" i="3"/>
  <c r="E3129" i="3"/>
  <c r="E3137" i="3"/>
  <c r="E3145" i="3"/>
  <c r="E3153" i="3"/>
  <c r="E3161" i="3"/>
  <c r="E3169" i="3"/>
  <c r="E3177" i="3"/>
  <c r="E3185" i="3"/>
  <c r="E3193" i="3"/>
  <c r="E3201" i="3"/>
  <c r="E3209" i="3"/>
  <c r="E3217" i="3"/>
  <c r="E3225" i="3"/>
  <c r="E3233" i="3"/>
  <c r="E3241" i="3"/>
  <c r="E3249" i="3"/>
  <c r="E3257" i="3"/>
  <c r="E3265" i="3"/>
  <c r="E3269" i="3"/>
  <c r="E3273" i="3"/>
  <c r="E3277" i="3"/>
  <c r="E3281" i="3"/>
  <c r="E3285" i="3"/>
  <c r="E3289" i="3"/>
  <c r="E3293" i="3"/>
  <c r="E3297" i="3"/>
  <c r="E3301" i="3"/>
  <c r="E3305" i="3"/>
  <c r="E3309" i="3"/>
  <c r="E3313" i="3"/>
  <c r="E3317" i="3"/>
  <c r="E3321" i="3"/>
  <c r="E3325" i="3"/>
  <c r="E3329" i="3"/>
  <c r="E3333" i="3"/>
  <c r="E3337" i="3"/>
  <c r="E3341" i="3"/>
  <c r="E3345" i="3"/>
  <c r="E3349" i="3"/>
  <c r="E3353" i="3"/>
  <c r="E3357" i="3"/>
  <c r="E3361" i="3"/>
  <c r="E3365" i="3"/>
  <c r="E3369" i="3"/>
  <c r="E3373" i="3"/>
  <c r="E3377" i="3"/>
  <c r="E3381" i="3"/>
  <c r="E3385" i="3"/>
  <c r="E3389" i="3"/>
  <c r="E3393" i="3"/>
  <c r="E3397" i="3"/>
  <c r="E3401" i="3"/>
  <c r="E3405" i="3"/>
  <c r="E3409" i="3"/>
  <c r="E3413" i="3"/>
  <c r="E3417" i="3"/>
  <c r="E3421" i="3"/>
  <c r="E3425" i="3"/>
  <c r="E3429" i="3"/>
  <c r="E3433" i="3"/>
  <c r="E3437" i="3"/>
  <c r="E3441" i="3"/>
  <c r="E3445" i="3"/>
  <c r="E3449" i="3"/>
  <c r="E3453" i="3"/>
  <c r="E3457" i="3"/>
  <c r="E3461" i="3"/>
  <c r="E3465" i="3"/>
  <c r="E3469" i="3"/>
  <c r="E3473" i="3"/>
  <c r="E3477" i="3"/>
  <c r="E3481" i="3"/>
  <c r="E3485" i="3"/>
  <c r="E3489" i="3"/>
  <c r="E3493" i="3"/>
  <c r="E3497" i="3"/>
  <c r="E3501" i="3"/>
  <c r="E3505" i="3"/>
  <c r="E3509" i="3"/>
  <c r="E3513" i="3"/>
  <c r="E3517" i="3"/>
  <c r="E3521" i="3"/>
  <c r="E3525" i="3"/>
  <c r="E3529" i="3"/>
  <c r="E3533" i="3"/>
  <c r="E3537" i="3"/>
  <c r="E3541" i="3"/>
  <c r="E3545" i="3"/>
  <c r="E3549" i="3"/>
  <c r="E3553" i="3"/>
  <c r="E3557" i="3"/>
  <c r="E3561" i="3"/>
  <c r="E3565" i="3"/>
  <c r="E3569" i="3"/>
  <c r="E3573" i="3"/>
  <c r="E3577" i="3"/>
  <c r="E3581" i="3"/>
  <c r="E3585" i="3"/>
  <c r="E3589" i="3"/>
  <c r="E3593" i="3"/>
  <c r="E3597" i="3"/>
  <c r="E3601" i="3"/>
  <c r="E3605" i="3"/>
  <c r="E3609" i="3"/>
  <c r="E3613" i="3"/>
  <c r="E3617" i="3"/>
  <c r="E3621" i="3"/>
  <c r="E3625" i="3"/>
  <c r="E3629" i="3"/>
  <c r="E3633" i="3"/>
  <c r="E3637" i="3"/>
  <c r="E3641" i="3"/>
  <c r="E3645" i="3"/>
  <c r="E3649" i="3"/>
  <c r="E3653" i="3"/>
  <c r="E3657" i="3"/>
  <c r="E3661" i="3"/>
  <c r="E3665" i="3"/>
  <c r="E3669" i="3"/>
  <c r="E3673" i="3"/>
  <c r="E3677" i="3"/>
  <c r="E3681" i="3"/>
  <c r="E3685" i="3"/>
  <c r="E3689" i="3"/>
  <c r="E3693" i="3"/>
  <c r="E3697" i="3"/>
  <c r="E3701" i="3"/>
  <c r="E3705" i="3"/>
  <c r="E3709" i="3"/>
  <c r="E3713" i="3"/>
  <c r="E3717" i="3"/>
  <c r="E3721" i="3"/>
  <c r="E3725" i="3"/>
  <c r="E3729" i="3"/>
  <c r="E3733" i="3"/>
  <c r="E3737" i="3"/>
  <c r="E3741" i="3"/>
  <c r="E3745" i="3"/>
  <c r="E3749" i="3"/>
  <c r="E3753" i="3"/>
  <c r="E3757" i="3"/>
  <c r="E3761" i="3"/>
  <c r="E3765" i="3"/>
  <c r="E3769" i="3"/>
  <c r="E3773" i="3"/>
  <c r="E3777" i="3"/>
  <c r="E3781" i="3"/>
  <c r="E3785" i="3"/>
  <c r="E3789" i="3"/>
  <c r="E3793" i="3"/>
  <c r="E3797" i="3"/>
  <c r="E3801" i="3"/>
  <c r="E3805" i="3"/>
  <c r="E3809" i="3"/>
  <c r="E3813" i="3"/>
  <c r="E3817" i="3"/>
  <c r="E3821" i="3"/>
  <c r="E3825" i="3"/>
  <c r="E3829" i="3"/>
  <c r="E3833" i="3"/>
  <c r="E3837" i="3"/>
  <c r="E3841" i="3"/>
  <c r="E3845" i="3"/>
  <c r="E3849" i="3"/>
  <c r="E3853" i="3"/>
  <c r="E3857" i="3"/>
  <c r="E3861" i="3"/>
  <c r="E3865" i="3"/>
  <c r="E3869" i="3"/>
  <c r="E3873" i="3"/>
  <c r="E3877" i="3"/>
  <c r="E3881" i="3"/>
  <c r="E3885" i="3"/>
  <c r="E3889" i="3"/>
  <c r="E3893" i="3"/>
  <c r="E3897" i="3"/>
  <c r="E3901" i="3"/>
  <c r="E3905" i="3"/>
  <c r="E3909" i="3"/>
  <c r="E3913" i="3"/>
  <c r="E3917" i="3"/>
  <c r="E3921" i="3"/>
  <c r="E3925" i="3"/>
  <c r="E3929" i="3"/>
  <c r="E3933" i="3"/>
  <c r="E3937" i="3"/>
  <c r="E3941" i="3"/>
  <c r="E3945" i="3"/>
  <c r="E1281" i="3"/>
  <c r="E1313" i="3"/>
  <c r="E1345" i="3"/>
  <c r="E1377" i="3"/>
  <c r="E1409" i="3"/>
  <c r="E1441" i="3"/>
  <c r="E1473" i="3"/>
  <c r="E1505" i="3"/>
  <c r="E1537" i="3"/>
  <c r="E1569" i="3"/>
  <c r="E1601" i="3"/>
  <c r="E1633" i="3"/>
  <c r="E1665" i="3"/>
  <c r="E1697" i="3"/>
  <c r="E1729" i="3"/>
  <c r="E1761" i="3"/>
  <c r="E1788" i="3"/>
  <c r="E1809" i="3"/>
  <c r="E1831" i="3"/>
  <c r="E1852" i="3"/>
  <c r="E1873" i="3"/>
  <c r="E1895" i="3"/>
  <c r="E1916" i="3"/>
  <c r="E1937" i="3"/>
  <c r="E1955" i="3"/>
  <c r="E1971" i="3"/>
  <c r="E1987" i="3"/>
  <c r="E2003" i="3"/>
  <c r="E2019" i="3"/>
  <c r="E2035" i="3"/>
  <c r="E2051" i="3"/>
  <c r="E2067" i="3"/>
  <c r="E2083" i="3"/>
  <c r="E2099" i="3"/>
  <c r="E2115" i="3"/>
  <c r="E2131" i="3"/>
  <c r="E2147" i="3"/>
  <c r="E2163" i="3"/>
  <c r="E2179" i="3"/>
  <c r="E2195" i="3"/>
  <c r="E2211" i="3"/>
  <c r="E2227" i="3"/>
  <c r="E2242" i="3"/>
  <c r="E2250" i="3"/>
  <c r="E2258" i="3"/>
  <c r="E2266" i="3"/>
  <c r="E2274" i="3"/>
  <c r="E2282" i="3"/>
  <c r="E2290" i="3"/>
  <c r="E2298" i="3"/>
  <c r="E2306" i="3"/>
  <c r="E2314" i="3"/>
  <c r="E2322" i="3"/>
  <c r="E2330" i="3"/>
  <c r="E2338" i="3"/>
  <c r="E2346" i="3"/>
  <c r="E2354" i="3"/>
  <c r="E2362" i="3"/>
  <c r="E2370" i="3"/>
  <c r="E2378" i="3"/>
  <c r="E2386" i="3"/>
  <c r="E2394" i="3"/>
  <c r="E2402" i="3"/>
  <c r="E2410" i="3"/>
  <c r="E2418" i="3"/>
  <c r="E2426" i="3"/>
  <c r="E2434" i="3"/>
  <c r="E2442" i="3"/>
  <c r="E2450" i="3"/>
  <c r="E2458" i="3"/>
  <c r="E2466" i="3"/>
  <c r="E2474" i="3"/>
  <c r="E2482" i="3"/>
  <c r="E2490" i="3"/>
  <c r="E2498" i="3"/>
  <c r="E2506" i="3"/>
  <c r="E2514" i="3"/>
  <c r="E2522" i="3"/>
  <c r="E2530" i="3"/>
  <c r="E2538" i="3"/>
  <c r="E2546" i="3"/>
  <c r="E2554" i="3"/>
  <c r="E2562" i="3"/>
  <c r="E2570" i="3"/>
  <c r="E2578" i="3"/>
  <c r="E2586" i="3"/>
  <c r="E2594" i="3"/>
  <c r="E2602" i="3"/>
  <c r="E2610" i="3"/>
  <c r="E2618" i="3"/>
  <c r="E2626" i="3"/>
  <c r="E2634" i="3"/>
  <c r="E2642" i="3"/>
  <c r="E2650" i="3"/>
  <c r="E2658" i="3"/>
  <c r="E2666" i="3"/>
  <c r="E2674" i="3"/>
  <c r="E2682" i="3"/>
  <c r="E2690" i="3"/>
  <c r="E2698" i="3"/>
  <c r="E2706" i="3"/>
  <c r="E2714" i="3"/>
  <c r="E2722" i="3"/>
  <c r="E2730" i="3"/>
  <c r="E2738" i="3"/>
  <c r="E2746" i="3"/>
  <c r="E2754" i="3"/>
  <c r="E2762" i="3"/>
  <c r="E2770" i="3"/>
  <c r="E2778" i="3"/>
  <c r="E2786" i="3"/>
  <c r="E2794" i="3"/>
  <c r="E2802" i="3"/>
  <c r="E2810" i="3"/>
  <c r="E2818" i="3"/>
  <c r="E2826" i="3"/>
  <c r="E2834" i="3"/>
  <c r="E2842" i="3"/>
  <c r="E2850" i="3"/>
  <c r="E2858" i="3"/>
  <c r="E2866" i="3"/>
  <c r="E2874" i="3"/>
  <c r="E2882" i="3"/>
  <c r="E2890" i="3"/>
  <c r="E2898" i="3"/>
  <c r="E2906" i="3"/>
  <c r="E2914" i="3"/>
  <c r="E2922" i="3"/>
  <c r="E2930" i="3"/>
  <c r="E2938" i="3"/>
  <c r="E2946" i="3"/>
  <c r="E2954" i="3"/>
  <c r="E2962" i="3"/>
  <c r="E2970" i="3"/>
  <c r="E2978" i="3"/>
  <c r="E2986" i="3"/>
  <c r="E2994" i="3"/>
  <c r="E3002" i="3"/>
  <c r="E3010" i="3"/>
  <c r="E3018" i="3"/>
  <c r="E3026" i="3"/>
  <c r="E3034" i="3"/>
  <c r="E3042" i="3"/>
  <c r="E3050" i="3"/>
  <c r="E3058" i="3"/>
  <c r="E3066" i="3"/>
  <c r="E3074" i="3"/>
  <c r="E3082" i="3"/>
  <c r="E3090" i="3"/>
  <c r="E3098" i="3"/>
  <c r="E3106" i="3"/>
  <c r="E3114" i="3"/>
  <c r="E3122" i="3"/>
  <c r="E3130" i="3"/>
  <c r="E3138" i="3"/>
  <c r="E3146" i="3"/>
  <c r="E3154" i="3"/>
  <c r="E3162" i="3"/>
  <c r="E3170" i="3"/>
  <c r="E3178" i="3"/>
  <c r="E3186" i="3"/>
  <c r="E3194" i="3"/>
  <c r="E3202" i="3"/>
  <c r="E3210" i="3"/>
  <c r="E3218" i="3"/>
  <c r="E3226" i="3"/>
  <c r="E3234" i="3"/>
  <c r="E3242" i="3"/>
  <c r="E3250" i="3"/>
  <c r="E3258" i="3"/>
  <c r="E3266" i="3"/>
  <c r="E3270" i="3"/>
  <c r="E3274" i="3"/>
  <c r="E3278" i="3"/>
  <c r="E3282" i="3"/>
  <c r="E3286" i="3"/>
  <c r="E3290" i="3"/>
  <c r="E3294" i="3"/>
  <c r="E3298" i="3"/>
  <c r="E3302" i="3"/>
  <c r="E3306" i="3"/>
  <c r="E3310" i="3"/>
  <c r="E3314" i="3"/>
  <c r="E3318" i="3"/>
  <c r="E3322" i="3"/>
  <c r="E3326" i="3"/>
  <c r="E3330" i="3"/>
  <c r="E3334" i="3"/>
  <c r="E3338" i="3"/>
  <c r="E3342" i="3"/>
  <c r="E3346" i="3"/>
  <c r="E3350" i="3"/>
  <c r="E3354" i="3"/>
  <c r="E3358" i="3"/>
  <c r="E3362" i="3"/>
  <c r="E3366" i="3"/>
  <c r="E3370" i="3"/>
  <c r="E3374" i="3"/>
  <c r="E3378" i="3"/>
  <c r="E3382" i="3"/>
  <c r="E3386" i="3"/>
  <c r="E3390" i="3"/>
  <c r="E3394" i="3"/>
  <c r="E3398" i="3"/>
  <c r="E3402" i="3"/>
  <c r="E3406" i="3"/>
  <c r="E3410" i="3"/>
  <c r="E3414" i="3"/>
  <c r="E3418" i="3"/>
  <c r="E3422" i="3"/>
  <c r="E3426" i="3"/>
  <c r="E3430" i="3"/>
  <c r="E3434" i="3"/>
  <c r="E3438" i="3"/>
  <c r="E3442" i="3"/>
  <c r="E3446" i="3"/>
  <c r="E3450" i="3"/>
  <c r="E3454" i="3"/>
  <c r="E3458" i="3"/>
  <c r="E3462" i="3"/>
  <c r="E3466" i="3"/>
  <c r="E3470" i="3"/>
  <c r="E3474" i="3"/>
  <c r="E3478" i="3"/>
  <c r="E3482" i="3"/>
  <c r="E3486" i="3"/>
  <c r="E3490" i="3"/>
  <c r="E3494" i="3"/>
  <c r="E3498" i="3"/>
  <c r="E3502" i="3"/>
  <c r="E3506" i="3"/>
  <c r="E3510" i="3"/>
  <c r="E3514" i="3"/>
  <c r="E3518" i="3"/>
  <c r="E3522" i="3"/>
  <c r="E3526" i="3"/>
  <c r="E3530" i="3"/>
  <c r="E3534" i="3"/>
  <c r="E3538" i="3"/>
  <c r="E3542" i="3"/>
  <c r="E3546" i="3"/>
  <c r="E3550" i="3"/>
  <c r="E3554" i="3"/>
  <c r="E3558" i="3"/>
  <c r="E3562" i="3"/>
  <c r="E3566" i="3"/>
  <c r="E3570" i="3"/>
  <c r="E3574" i="3"/>
  <c r="E3578" i="3"/>
  <c r="E3582" i="3"/>
  <c r="E3586" i="3"/>
  <c r="E3590" i="3"/>
  <c r="E3594" i="3"/>
  <c r="E3598" i="3"/>
  <c r="E3602" i="3"/>
  <c r="E3606" i="3"/>
  <c r="E3610" i="3"/>
  <c r="E3614" i="3"/>
  <c r="E3618" i="3"/>
  <c r="E3622" i="3"/>
  <c r="E3626" i="3"/>
  <c r="E3630" i="3"/>
  <c r="E3634" i="3"/>
  <c r="E3638" i="3"/>
  <c r="E3642" i="3"/>
  <c r="E3646" i="3"/>
  <c r="E3650" i="3"/>
  <c r="E3654" i="3"/>
  <c r="E3658" i="3"/>
  <c r="E3662" i="3"/>
  <c r="E3666" i="3"/>
  <c r="E3670" i="3"/>
  <c r="E3674" i="3"/>
  <c r="E3678" i="3"/>
  <c r="E3682" i="3"/>
  <c r="E3686" i="3"/>
  <c r="E3690" i="3"/>
  <c r="E3694" i="3"/>
  <c r="E3698" i="3"/>
  <c r="E3702" i="3"/>
  <c r="E3706" i="3"/>
  <c r="E3710" i="3"/>
  <c r="E3714" i="3"/>
  <c r="E3718" i="3"/>
  <c r="E3722" i="3"/>
  <c r="E3726" i="3"/>
  <c r="E3730" i="3"/>
  <c r="E3734" i="3"/>
  <c r="E3738" i="3"/>
  <c r="E3742" i="3"/>
  <c r="E3746" i="3"/>
  <c r="E3750" i="3"/>
  <c r="E3754" i="3"/>
  <c r="E3758" i="3"/>
  <c r="E3762" i="3"/>
  <c r="E3766" i="3"/>
  <c r="E3770" i="3"/>
  <c r="E3774" i="3"/>
  <c r="E3778" i="3"/>
  <c r="E3782" i="3"/>
  <c r="E3786" i="3"/>
  <c r="E3790" i="3"/>
  <c r="E3794" i="3"/>
  <c r="E3798" i="3"/>
  <c r="E3802" i="3"/>
  <c r="E3806" i="3"/>
  <c r="E3810" i="3"/>
  <c r="E3814" i="3"/>
  <c r="E3818" i="3"/>
  <c r="E3822" i="3"/>
  <c r="E3826" i="3"/>
  <c r="E3830" i="3"/>
  <c r="E3834" i="3"/>
  <c r="E3838" i="3"/>
  <c r="E3842" i="3"/>
  <c r="E3846" i="3"/>
  <c r="E3850" i="3"/>
  <c r="E3854" i="3"/>
  <c r="E3858" i="3"/>
  <c r="E3862" i="3"/>
  <c r="E3866" i="3"/>
  <c r="E3870" i="3"/>
  <c r="E3874" i="3"/>
  <c r="E3878" i="3"/>
  <c r="E3882" i="3"/>
  <c r="E3886" i="3"/>
  <c r="E3890" i="3"/>
  <c r="E3894" i="3"/>
  <c r="E3898" i="3"/>
  <c r="E3902" i="3"/>
  <c r="E3906" i="3"/>
  <c r="E3910" i="3"/>
  <c r="E3914" i="3"/>
  <c r="E3918" i="3"/>
  <c r="E3922" i="3"/>
  <c r="E3926" i="3"/>
  <c r="E3930" i="3"/>
  <c r="E3934" i="3"/>
  <c r="E3938" i="3"/>
  <c r="E3942" i="3"/>
  <c r="E3946" i="3"/>
  <c r="E3950" i="3"/>
  <c r="E1296" i="3"/>
  <c r="E1360" i="3"/>
  <c r="E1424" i="3"/>
  <c r="E1488" i="3"/>
  <c r="E1552" i="3"/>
  <c r="E1616" i="3"/>
  <c r="E1680" i="3"/>
  <c r="E1744" i="3"/>
  <c r="E1797" i="3"/>
  <c r="E1840" i="3"/>
  <c r="E1883" i="3"/>
  <c r="E1925" i="3"/>
  <c r="E1962" i="3"/>
  <c r="E1994" i="3"/>
  <c r="E2026" i="3"/>
  <c r="E2058" i="3"/>
  <c r="E2090" i="3"/>
  <c r="E2122" i="3"/>
  <c r="E2154" i="3"/>
  <c r="E2186" i="3"/>
  <c r="E2218" i="3"/>
  <c r="E2245" i="3"/>
  <c r="E2261" i="3"/>
  <c r="E2277" i="3"/>
  <c r="E2293" i="3"/>
  <c r="E2309" i="3"/>
  <c r="E2325" i="3"/>
  <c r="E2341" i="3"/>
  <c r="E2357" i="3"/>
  <c r="E2373" i="3"/>
  <c r="E2389" i="3"/>
  <c r="E2405" i="3"/>
  <c r="E2421" i="3"/>
  <c r="E2437" i="3"/>
  <c r="E2453" i="3"/>
  <c r="E2469" i="3"/>
  <c r="E2485" i="3"/>
  <c r="E2501" i="3"/>
  <c r="E2517" i="3"/>
  <c r="E2533" i="3"/>
  <c r="E2549" i="3"/>
  <c r="E2565" i="3"/>
  <c r="E2581" i="3"/>
  <c r="E2597" i="3"/>
  <c r="E2613" i="3"/>
  <c r="E2629" i="3"/>
  <c r="E2645" i="3"/>
  <c r="E2661" i="3"/>
  <c r="E2677" i="3"/>
  <c r="E2693" i="3"/>
  <c r="E2709" i="3"/>
  <c r="E2725" i="3"/>
  <c r="E2741" i="3"/>
  <c r="E2757" i="3"/>
  <c r="E2773" i="3"/>
  <c r="E2789" i="3"/>
  <c r="E2805" i="3"/>
  <c r="E2821" i="3"/>
  <c r="E2837" i="3"/>
  <c r="E2853" i="3"/>
  <c r="E2869" i="3"/>
  <c r="E2885" i="3"/>
  <c r="E2901" i="3"/>
  <c r="E2917" i="3"/>
  <c r="E2933" i="3"/>
  <c r="E2949" i="3"/>
  <c r="E2965" i="3"/>
  <c r="E2981" i="3"/>
  <c r="E2997" i="3"/>
  <c r="E3013" i="3"/>
  <c r="E3029" i="3"/>
  <c r="E3045" i="3"/>
  <c r="E3061" i="3"/>
  <c r="E3077" i="3"/>
  <c r="E3093" i="3"/>
  <c r="E3109" i="3"/>
  <c r="E3125" i="3"/>
  <c r="E3141" i="3"/>
  <c r="E3157" i="3"/>
  <c r="E3173" i="3"/>
  <c r="E3189" i="3"/>
  <c r="E3205" i="3"/>
  <c r="E3221" i="3"/>
  <c r="E3237" i="3"/>
  <c r="E3253" i="3"/>
  <c r="E3267" i="3"/>
  <c r="E3275" i="3"/>
  <c r="E3283" i="3"/>
  <c r="E3291" i="3"/>
  <c r="E3299" i="3"/>
  <c r="E3307" i="3"/>
  <c r="E3315" i="3"/>
  <c r="E3323" i="3"/>
  <c r="E3331" i="3"/>
  <c r="E3339" i="3"/>
  <c r="E3347" i="3"/>
  <c r="E3355" i="3"/>
  <c r="E3363" i="3"/>
  <c r="E3371" i="3"/>
  <c r="E3379" i="3"/>
  <c r="E3387" i="3"/>
  <c r="E3395" i="3"/>
  <c r="E3403" i="3"/>
  <c r="E3411" i="3"/>
  <c r="E3419" i="3"/>
  <c r="E3427" i="3"/>
  <c r="E3435" i="3"/>
  <c r="E3443" i="3"/>
  <c r="E3451" i="3"/>
  <c r="E3459" i="3"/>
  <c r="E3467" i="3"/>
  <c r="E3475" i="3"/>
  <c r="E3483" i="3"/>
  <c r="E3491" i="3"/>
  <c r="E3499" i="3"/>
  <c r="E3507" i="3"/>
  <c r="E3515" i="3"/>
  <c r="E3523" i="3"/>
  <c r="E3531" i="3"/>
  <c r="E3539" i="3"/>
  <c r="E3547" i="3"/>
  <c r="E3555" i="3"/>
  <c r="E3563" i="3"/>
  <c r="E3571" i="3"/>
  <c r="E3579" i="3"/>
  <c r="E3587" i="3"/>
  <c r="E3595" i="3"/>
  <c r="E3603" i="3"/>
  <c r="E3611" i="3"/>
  <c r="E3619" i="3"/>
  <c r="E3627" i="3"/>
  <c r="E3635" i="3"/>
  <c r="E3643" i="3"/>
  <c r="E3651" i="3"/>
  <c r="E3659" i="3"/>
  <c r="E3667" i="3"/>
  <c r="E3675" i="3"/>
  <c r="E3683" i="3"/>
  <c r="E3691" i="3"/>
  <c r="E3699" i="3"/>
  <c r="E3707" i="3"/>
  <c r="E3715" i="3"/>
  <c r="E3723" i="3"/>
  <c r="E3731" i="3"/>
  <c r="E3739" i="3"/>
  <c r="E3747" i="3"/>
  <c r="E3755" i="3"/>
  <c r="E3763" i="3"/>
  <c r="E3771" i="3"/>
  <c r="E3779" i="3"/>
  <c r="E3787" i="3"/>
  <c r="E3795" i="3"/>
  <c r="E3803" i="3"/>
  <c r="E3811" i="3"/>
  <c r="E3819" i="3"/>
  <c r="E3827" i="3"/>
  <c r="E3835" i="3"/>
  <c r="E3843" i="3"/>
  <c r="E3851" i="3"/>
  <c r="E3859" i="3"/>
  <c r="E3867" i="3"/>
  <c r="E3875" i="3"/>
  <c r="E3883" i="3"/>
  <c r="E3891" i="3"/>
  <c r="E3899" i="3"/>
  <c r="E3907" i="3"/>
  <c r="E3915" i="3"/>
  <c r="E3923" i="3"/>
  <c r="E3931" i="3"/>
  <c r="E3939" i="3"/>
  <c r="E3947" i="3"/>
  <c r="E3952" i="3"/>
  <c r="E3956" i="3"/>
  <c r="E3960" i="3"/>
  <c r="E3964" i="3"/>
  <c r="E3968" i="3"/>
  <c r="E3972" i="3"/>
  <c r="E3976" i="3"/>
  <c r="E3980" i="3"/>
  <c r="E3984" i="3"/>
  <c r="E3988" i="3"/>
  <c r="E3992" i="3"/>
  <c r="E3996" i="3"/>
  <c r="E4000" i="3"/>
  <c r="E4004" i="3"/>
  <c r="E4008" i="3"/>
  <c r="E4012" i="3"/>
  <c r="E4016" i="3"/>
  <c r="E4020" i="3"/>
  <c r="E4024" i="3"/>
  <c r="E4028" i="3"/>
  <c r="E4032" i="3"/>
  <c r="E4036" i="3"/>
  <c r="E4040" i="3"/>
  <c r="E4044" i="3"/>
  <c r="E4048" i="3"/>
  <c r="E4052" i="3"/>
  <c r="E4056" i="3"/>
  <c r="E4060" i="3"/>
  <c r="E4064" i="3"/>
  <c r="E4068" i="3"/>
  <c r="E4072" i="3"/>
  <c r="E4076" i="3"/>
  <c r="E4080" i="3"/>
  <c r="E4084" i="3"/>
  <c r="E4088" i="3"/>
  <c r="E4092" i="3"/>
  <c r="E4096" i="3"/>
  <c r="E4100" i="3"/>
  <c r="E4104" i="3"/>
  <c r="E4108" i="3"/>
  <c r="E4112" i="3"/>
  <c r="E4116" i="3"/>
  <c r="E4120" i="3"/>
  <c r="E4124" i="3"/>
  <c r="E4128" i="3"/>
  <c r="E4132" i="3"/>
  <c r="E4136" i="3"/>
  <c r="E4140" i="3"/>
  <c r="E4144" i="3"/>
  <c r="E4148" i="3"/>
  <c r="E4152" i="3"/>
  <c r="E4156" i="3"/>
  <c r="E4160" i="3"/>
  <c r="E4164" i="3"/>
  <c r="E4168" i="3"/>
  <c r="E4172" i="3"/>
  <c r="E4176" i="3"/>
  <c r="E4180" i="3"/>
  <c r="E4184" i="3"/>
  <c r="E4188" i="3"/>
  <c r="E4192" i="3"/>
  <c r="E4196" i="3"/>
  <c r="E4200" i="3"/>
  <c r="E4204" i="3"/>
  <c r="E4208" i="3"/>
  <c r="E4212" i="3"/>
  <c r="E4216" i="3"/>
  <c r="E4220" i="3"/>
  <c r="E4224" i="3"/>
  <c r="E4228" i="3"/>
  <c r="E4232" i="3"/>
  <c r="E4236" i="3"/>
  <c r="E4240" i="3"/>
  <c r="E4244" i="3"/>
  <c r="E4248" i="3"/>
  <c r="E4252" i="3"/>
  <c r="E4256" i="3"/>
  <c r="E4260" i="3"/>
  <c r="E4264" i="3"/>
  <c r="E4268" i="3"/>
  <c r="E4272" i="3"/>
  <c r="E4276" i="3"/>
  <c r="E4280" i="3"/>
  <c r="E4284" i="3"/>
  <c r="E4288" i="3"/>
  <c r="E4292" i="3"/>
  <c r="E4296" i="3"/>
  <c r="E4300" i="3"/>
  <c r="E4304" i="3"/>
  <c r="E4308" i="3"/>
  <c r="E4312" i="3"/>
  <c r="E4316" i="3"/>
  <c r="E4320" i="3"/>
  <c r="E4324" i="3"/>
  <c r="E4328" i="3"/>
  <c r="E4332" i="3"/>
  <c r="E4336" i="3"/>
  <c r="E4340" i="3"/>
  <c r="E4344" i="3"/>
  <c r="E4348" i="3"/>
  <c r="E4352" i="3"/>
  <c r="E4356" i="3"/>
  <c r="E4360" i="3"/>
  <c r="E4364" i="3"/>
  <c r="E4368" i="3"/>
  <c r="E4372" i="3"/>
  <c r="E4376" i="3"/>
  <c r="E4380" i="3"/>
  <c r="E4384" i="3"/>
  <c r="E4388" i="3"/>
  <c r="E4392" i="3"/>
  <c r="E4396" i="3"/>
  <c r="E4400" i="3"/>
  <c r="E4404" i="3"/>
  <c r="E4408" i="3"/>
  <c r="E4412" i="3"/>
  <c r="E4416" i="3"/>
  <c r="E4420" i="3"/>
  <c r="E4424" i="3"/>
  <c r="E4428" i="3"/>
  <c r="E4432" i="3"/>
  <c r="E4436" i="3"/>
  <c r="E4440" i="3"/>
  <c r="E4444" i="3"/>
  <c r="E4448" i="3"/>
  <c r="E4452" i="3"/>
  <c r="E4456" i="3"/>
  <c r="E4460" i="3"/>
  <c r="E4464" i="3"/>
  <c r="E4468" i="3"/>
  <c r="E4472" i="3"/>
  <c r="E4476" i="3"/>
  <c r="E4480" i="3"/>
  <c r="E4484" i="3"/>
  <c r="E4488" i="3"/>
  <c r="E4492" i="3"/>
  <c r="E4496" i="3"/>
  <c r="E4500" i="3"/>
  <c r="E4504" i="3"/>
  <c r="E4508" i="3"/>
  <c r="E4512" i="3"/>
  <c r="E4516" i="3"/>
  <c r="E4520" i="3"/>
  <c r="E4524" i="3"/>
  <c r="E4528" i="3"/>
  <c r="E4532" i="3"/>
  <c r="E4536" i="3"/>
  <c r="E4540" i="3"/>
  <c r="E4544" i="3"/>
  <c r="E4548" i="3"/>
  <c r="E4552" i="3"/>
  <c r="E4556" i="3"/>
  <c r="E4560" i="3"/>
  <c r="E4564" i="3"/>
  <c r="E4568" i="3"/>
  <c r="E4572" i="3"/>
  <c r="E4576" i="3"/>
  <c r="E4580" i="3"/>
  <c r="E4584" i="3"/>
  <c r="E4588" i="3"/>
  <c r="E4592" i="3"/>
  <c r="E4596" i="3"/>
  <c r="E4600" i="3"/>
  <c r="E4604" i="3"/>
  <c r="E4608" i="3"/>
  <c r="E4612" i="3"/>
  <c r="E4616" i="3"/>
  <c r="E4620" i="3"/>
  <c r="E4624" i="3"/>
  <c r="E4628" i="3"/>
  <c r="E4632" i="3"/>
  <c r="E4636" i="3"/>
  <c r="E4640" i="3"/>
  <c r="E4644" i="3"/>
  <c r="E4648" i="3"/>
  <c r="E4652" i="3"/>
  <c r="E4656" i="3"/>
  <c r="E4660" i="3"/>
  <c r="E4664" i="3"/>
  <c r="E4668" i="3"/>
  <c r="E4672" i="3"/>
  <c r="E4676" i="3"/>
  <c r="E4680" i="3"/>
  <c r="E4684" i="3"/>
  <c r="E4688" i="3"/>
  <c r="E4692" i="3"/>
  <c r="E4696" i="3"/>
  <c r="E4700" i="3"/>
  <c r="E4704" i="3"/>
  <c r="E4708" i="3"/>
  <c r="E4712" i="3"/>
  <c r="E4716" i="3"/>
  <c r="E4720" i="3"/>
  <c r="E4724" i="3"/>
  <c r="E4728" i="3"/>
  <c r="E4732" i="3"/>
  <c r="E4736" i="3"/>
  <c r="E4740" i="3"/>
  <c r="E4744" i="3"/>
  <c r="E4748" i="3"/>
  <c r="E4752" i="3"/>
  <c r="E4756" i="3"/>
  <c r="E4760" i="3"/>
  <c r="E4764" i="3"/>
  <c r="E4768" i="3"/>
  <c r="E4772" i="3"/>
  <c r="E4776" i="3"/>
  <c r="E4780" i="3"/>
  <c r="E4784" i="3"/>
  <c r="E4788" i="3"/>
  <c r="E4792" i="3"/>
  <c r="E4796" i="3"/>
  <c r="E4800" i="3"/>
  <c r="E4804" i="3"/>
  <c r="E4808" i="3"/>
  <c r="E4812" i="3"/>
  <c r="E4816" i="3"/>
  <c r="E4820" i="3"/>
  <c r="E4824" i="3"/>
  <c r="E4828" i="3"/>
  <c r="E4832" i="3"/>
  <c r="E4836" i="3"/>
  <c r="E4840" i="3"/>
  <c r="E4844" i="3"/>
  <c r="E4848" i="3"/>
  <c r="E4852" i="3"/>
  <c r="E4856" i="3"/>
  <c r="E4860" i="3"/>
  <c r="E4864" i="3"/>
  <c r="E4868" i="3"/>
  <c r="E4872" i="3"/>
  <c r="E4876" i="3"/>
  <c r="E4880" i="3"/>
  <c r="E4884" i="3"/>
  <c r="E4888" i="3"/>
  <c r="E4892" i="3"/>
  <c r="E4896" i="3"/>
  <c r="E4900" i="3"/>
  <c r="E4904" i="3"/>
  <c r="E4908" i="3"/>
  <c r="E4912" i="3"/>
  <c r="E4916" i="3"/>
  <c r="E4920" i="3"/>
  <c r="E4924" i="3"/>
  <c r="E4928" i="3"/>
  <c r="E4932" i="3"/>
  <c r="E4936" i="3"/>
  <c r="E4940" i="3"/>
  <c r="E4944" i="3"/>
  <c r="E4948" i="3"/>
  <c r="E4952" i="3"/>
  <c r="E4956" i="3"/>
  <c r="E4960" i="3"/>
  <c r="E4964" i="3"/>
  <c r="E4968" i="3"/>
  <c r="E4972" i="3"/>
  <c r="E4976" i="3"/>
  <c r="E4980" i="3"/>
  <c r="E4984" i="3"/>
  <c r="E4988" i="3"/>
  <c r="E4992" i="3"/>
  <c r="E4996" i="3"/>
  <c r="E5000" i="3"/>
  <c r="E5004" i="3"/>
  <c r="E5008" i="3"/>
  <c r="E5012" i="3"/>
  <c r="E5016" i="3"/>
  <c r="E5020" i="3"/>
  <c r="E5024" i="3"/>
  <c r="E5028" i="3"/>
  <c r="E5032" i="3"/>
  <c r="E5036" i="3"/>
  <c r="E5040" i="3"/>
  <c r="E5044" i="3"/>
  <c r="E5048" i="3"/>
  <c r="E5052" i="3"/>
  <c r="E5056" i="3"/>
  <c r="E5060" i="3"/>
  <c r="E5064" i="3"/>
  <c r="E5068" i="3"/>
  <c r="E5072" i="3"/>
  <c r="E5076" i="3"/>
  <c r="E5080" i="3"/>
  <c r="E5084" i="3"/>
  <c r="E5088" i="3"/>
  <c r="E5092" i="3"/>
  <c r="E5096" i="3"/>
  <c r="E5100" i="3"/>
  <c r="E5104" i="3"/>
  <c r="E5108" i="3"/>
  <c r="E5112" i="3"/>
  <c r="E5116" i="3"/>
  <c r="E5120" i="3"/>
  <c r="E5124" i="3"/>
  <c r="E5128" i="3"/>
  <c r="E5132" i="3"/>
  <c r="E5136" i="3"/>
  <c r="E5140" i="3"/>
  <c r="E5144" i="3"/>
  <c r="E5148" i="3"/>
  <c r="E5152" i="3"/>
  <c r="E5156" i="3"/>
  <c r="E5160" i="3"/>
  <c r="E5164" i="3"/>
  <c r="E5168" i="3"/>
  <c r="E5172" i="3"/>
  <c r="E5176" i="3"/>
  <c r="E5180" i="3"/>
  <c r="E5184" i="3"/>
  <c r="E5188" i="3"/>
  <c r="E5192" i="3"/>
  <c r="E5196" i="3"/>
  <c r="E5200" i="3"/>
  <c r="E5204" i="3"/>
  <c r="E5208" i="3"/>
  <c r="E5212" i="3"/>
  <c r="E5216" i="3"/>
  <c r="E5220" i="3"/>
  <c r="E5224" i="3"/>
  <c r="E5228" i="3"/>
  <c r="E5232" i="3"/>
  <c r="E5236" i="3"/>
  <c r="E5240" i="3"/>
  <c r="E5244" i="3"/>
  <c r="E5248" i="3"/>
  <c r="E5252" i="3"/>
  <c r="E5256" i="3"/>
  <c r="E5260" i="3"/>
  <c r="E5264" i="3"/>
  <c r="E5268" i="3"/>
  <c r="E5272" i="3"/>
  <c r="E5276" i="3"/>
  <c r="E5280" i="3"/>
  <c r="E5284" i="3"/>
  <c r="E5288" i="3"/>
  <c r="E5292" i="3"/>
  <c r="E5296" i="3"/>
  <c r="E5300" i="3"/>
  <c r="E5304" i="3"/>
  <c r="E5308" i="3"/>
  <c r="E5312" i="3"/>
  <c r="E5316" i="3"/>
  <c r="E5320" i="3"/>
  <c r="E5324" i="3"/>
  <c r="E5328" i="3"/>
  <c r="E5332" i="3"/>
  <c r="E5336" i="3"/>
  <c r="E5340" i="3"/>
  <c r="E5344" i="3"/>
  <c r="E5348" i="3"/>
  <c r="E5352" i="3"/>
  <c r="E5356" i="3"/>
  <c r="E5360" i="3"/>
  <c r="E5364" i="3"/>
  <c r="E5368" i="3"/>
  <c r="E5372" i="3"/>
  <c r="E5376" i="3"/>
  <c r="E5380" i="3"/>
  <c r="E5384" i="3"/>
  <c r="E5388" i="3"/>
  <c r="E5392" i="3"/>
  <c r="E5396" i="3"/>
  <c r="E5400" i="3"/>
  <c r="E5404" i="3"/>
  <c r="E5408" i="3"/>
  <c r="E5412" i="3"/>
  <c r="E5416" i="3"/>
  <c r="E5420" i="3"/>
  <c r="E5424" i="3"/>
  <c r="E5428" i="3"/>
  <c r="E5432" i="3"/>
  <c r="E5436" i="3"/>
  <c r="E5440" i="3"/>
  <c r="E5444" i="3"/>
  <c r="E5448" i="3"/>
  <c r="E5452" i="3"/>
  <c r="E5456" i="3"/>
  <c r="E5460" i="3"/>
  <c r="E5464" i="3"/>
  <c r="E5468" i="3"/>
  <c r="E5472" i="3"/>
  <c r="E5476" i="3"/>
  <c r="E5480" i="3"/>
  <c r="E5484" i="3"/>
  <c r="E5488" i="3"/>
  <c r="E5492" i="3"/>
  <c r="E5496" i="3"/>
  <c r="E5500" i="3"/>
  <c r="E5504" i="3"/>
  <c r="E5508" i="3"/>
  <c r="E5512" i="3"/>
  <c r="E5516" i="3"/>
  <c r="E5520" i="3"/>
  <c r="E5524" i="3"/>
  <c r="E5528" i="3"/>
  <c r="E5532" i="3"/>
  <c r="E5536" i="3"/>
  <c r="E5540" i="3"/>
  <c r="E5544" i="3"/>
  <c r="E5548" i="3"/>
  <c r="E5552" i="3"/>
  <c r="E5556" i="3"/>
  <c r="E5560" i="3"/>
  <c r="E5564" i="3"/>
  <c r="E5568" i="3"/>
  <c r="E5572" i="3"/>
  <c r="E5576" i="3"/>
  <c r="E5580" i="3"/>
  <c r="E5584" i="3"/>
  <c r="E5588" i="3"/>
  <c r="E5592" i="3"/>
  <c r="E5596" i="3"/>
  <c r="E5600" i="3"/>
  <c r="E5604" i="3"/>
  <c r="E5608" i="3"/>
  <c r="E5612" i="3"/>
  <c r="E5616" i="3"/>
  <c r="E5620" i="3"/>
  <c r="E5624" i="3"/>
  <c r="E5628" i="3"/>
  <c r="E5632" i="3"/>
  <c r="E5636" i="3"/>
  <c r="E5640" i="3"/>
  <c r="E5644" i="3"/>
  <c r="E5648" i="3"/>
  <c r="E5652" i="3"/>
  <c r="E5656" i="3"/>
  <c r="E5660" i="3"/>
  <c r="E5664" i="3"/>
  <c r="E5668" i="3"/>
  <c r="E5672" i="3"/>
  <c r="E5676" i="3"/>
  <c r="E5680" i="3"/>
  <c r="E5684" i="3"/>
  <c r="E5688" i="3"/>
  <c r="E5692" i="3"/>
  <c r="E5696" i="3"/>
  <c r="E5700" i="3"/>
  <c r="E5704" i="3"/>
  <c r="E5708" i="3"/>
  <c r="E5712" i="3"/>
  <c r="E5716" i="3"/>
  <c r="E5720" i="3"/>
  <c r="E5724" i="3"/>
  <c r="E5728" i="3"/>
  <c r="E5732" i="3"/>
  <c r="E5736" i="3"/>
  <c r="E5740" i="3"/>
  <c r="E5744" i="3"/>
  <c r="E5748" i="3"/>
  <c r="E5752" i="3"/>
  <c r="E5756" i="3"/>
  <c r="E5760" i="3"/>
  <c r="E5764" i="3"/>
  <c r="E5768" i="3"/>
  <c r="E5772" i="3"/>
  <c r="E5776" i="3"/>
  <c r="E5780" i="3"/>
  <c r="E5784" i="3"/>
  <c r="E5788" i="3"/>
  <c r="E5792" i="3"/>
  <c r="E5796" i="3"/>
  <c r="E5800" i="3"/>
  <c r="E5804" i="3"/>
  <c r="E5808" i="3"/>
  <c r="E5812" i="3"/>
  <c r="E5816" i="3"/>
  <c r="E5820" i="3"/>
  <c r="E5824" i="3"/>
  <c r="E5828" i="3"/>
  <c r="E5832" i="3"/>
  <c r="E5836" i="3"/>
  <c r="E5840" i="3"/>
  <c r="E5844" i="3"/>
  <c r="E5848" i="3"/>
  <c r="E5852" i="3"/>
  <c r="E5856" i="3"/>
  <c r="E5860" i="3"/>
  <c r="E5864" i="3"/>
  <c r="E5868" i="3"/>
  <c r="E5872" i="3"/>
  <c r="E5876" i="3"/>
  <c r="E5880" i="3"/>
  <c r="E5884" i="3"/>
  <c r="E5888" i="3"/>
  <c r="E5892" i="3"/>
  <c r="E5896" i="3"/>
  <c r="E5900" i="3"/>
  <c r="E5904" i="3"/>
  <c r="E5908" i="3"/>
  <c r="E5912" i="3"/>
  <c r="E5916" i="3"/>
  <c r="E5920" i="3"/>
  <c r="E5924" i="3"/>
  <c r="E5928" i="3"/>
  <c r="E5932" i="3"/>
  <c r="E5936" i="3"/>
  <c r="E5940" i="3"/>
  <c r="E5944" i="3"/>
  <c r="E5948" i="3"/>
  <c r="E5952" i="3"/>
  <c r="E5956" i="3"/>
  <c r="E5960" i="3"/>
  <c r="E5964" i="3"/>
  <c r="E5968" i="3"/>
  <c r="E5972" i="3"/>
  <c r="E5976" i="3"/>
  <c r="E5980" i="3"/>
  <c r="E5984" i="3"/>
  <c r="E1297" i="3"/>
  <c r="E1361" i="3"/>
  <c r="E1425" i="3"/>
  <c r="E1489" i="3"/>
  <c r="E1553" i="3"/>
  <c r="E1617" i="3"/>
  <c r="E1681" i="3"/>
  <c r="E1745" i="3"/>
  <c r="E1799" i="3"/>
  <c r="E1841" i="3"/>
  <c r="E1884" i="3"/>
  <c r="E1927" i="3"/>
  <c r="E1963" i="3"/>
  <c r="E1995" i="3"/>
  <c r="E2027" i="3"/>
  <c r="E2059" i="3"/>
  <c r="E2091" i="3"/>
  <c r="E2123" i="3"/>
  <c r="E2155" i="3"/>
  <c r="E2187" i="3"/>
  <c r="E2219" i="3"/>
  <c r="E2246" i="3"/>
  <c r="E2262" i="3"/>
  <c r="E2278" i="3"/>
  <c r="E2294" i="3"/>
  <c r="E2310" i="3"/>
  <c r="E2326" i="3"/>
  <c r="E2342" i="3"/>
  <c r="E2358" i="3"/>
  <c r="E2374" i="3"/>
  <c r="E2390" i="3"/>
  <c r="E2406" i="3"/>
  <c r="E2422" i="3"/>
  <c r="E2438" i="3"/>
  <c r="E2454" i="3"/>
  <c r="E2470" i="3"/>
  <c r="E2486" i="3"/>
  <c r="E2502" i="3"/>
  <c r="E2518" i="3"/>
  <c r="E2534" i="3"/>
  <c r="E2550" i="3"/>
  <c r="E2566" i="3"/>
  <c r="E2582" i="3"/>
  <c r="E2598" i="3"/>
  <c r="E2614" i="3"/>
  <c r="E2630" i="3"/>
  <c r="E2646" i="3"/>
  <c r="E2662" i="3"/>
  <c r="E2678" i="3"/>
  <c r="E2694" i="3"/>
  <c r="E2710" i="3"/>
  <c r="E2726" i="3"/>
  <c r="E2742" i="3"/>
  <c r="E2758" i="3"/>
  <c r="E2774" i="3"/>
  <c r="E2790" i="3"/>
  <c r="E2806" i="3"/>
  <c r="E2822" i="3"/>
  <c r="E2838" i="3"/>
  <c r="E2854" i="3"/>
  <c r="E2870" i="3"/>
  <c r="E2886" i="3"/>
  <c r="E2902" i="3"/>
  <c r="E2918" i="3"/>
  <c r="E2934" i="3"/>
  <c r="E2950" i="3"/>
  <c r="E2966" i="3"/>
  <c r="E2982" i="3"/>
  <c r="E2998" i="3"/>
  <c r="E3014" i="3"/>
  <c r="E3030" i="3"/>
  <c r="E3046" i="3"/>
  <c r="E3062" i="3"/>
  <c r="E3078" i="3"/>
  <c r="E3094" i="3"/>
  <c r="E3110" i="3"/>
  <c r="E3126" i="3"/>
  <c r="E3142" i="3"/>
  <c r="E3158" i="3"/>
  <c r="E3174" i="3"/>
  <c r="E3190" i="3"/>
  <c r="E3206" i="3"/>
  <c r="E3222" i="3"/>
  <c r="E3238" i="3"/>
  <c r="E3254" i="3"/>
  <c r="E3268" i="3"/>
  <c r="E3276" i="3"/>
  <c r="E3284" i="3"/>
  <c r="E3292" i="3"/>
  <c r="E3300" i="3"/>
  <c r="E3308" i="3"/>
  <c r="E3316" i="3"/>
  <c r="E3324" i="3"/>
  <c r="E3332" i="3"/>
  <c r="E3340" i="3"/>
  <c r="E3348" i="3"/>
  <c r="E3356" i="3"/>
  <c r="E3364" i="3"/>
  <c r="E3372" i="3"/>
  <c r="E3380" i="3"/>
  <c r="E3388" i="3"/>
  <c r="E3396" i="3"/>
  <c r="E3404" i="3"/>
  <c r="E3412" i="3"/>
  <c r="E3420" i="3"/>
  <c r="E3428" i="3"/>
  <c r="E3436" i="3"/>
  <c r="E3444" i="3"/>
  <c r="E3452" i="3"/>
  <c r="E3460" i="3"/>
  <c r="E3468" i="3"/>
  <c r="E3476" i="3"/>
  <c r="E3484" i="3"/>
  <c r="E3492" i="3"/>
  <c r="E3500" i="3"/>
  <c r="E3508" i="3"/>
  <c r="E3516" i="3"/>
  <c r="E3524" i="3"/>
  <c r="E3532" i="3"/>
  <c r="E3540" i="3"/>
  <c r="E3548" i="3"/>
  <c r="E3556" i="3"/>
  <c r="E3564" i="3"/>
  <c r="E3572" i="3"/>
  <c r="E3580" i="3"/>
  <c r="E3588" i="3"/>
  <c r="E3596" i="3"/>
  <c r="E3604" i="3"/>
  <c r="E3612" i="3"/>
  <c r="E3620" i="3"/>
  <c r="E3628" i="3"/>
  <c r="E3636" i="3"/>
  <c r="E3644" i="3"/>
  <c r="E3652" i="3"/>
  <c r="E3660" i="3"/>
  <c r="E3668" i="3"/>
  <c r="E3676" i="3"/>
  <c r="E3684" i="3"/>
  <c r="E3692" i="3"/>
  <c r="E3700" i="3"/>
  <c r="E3708" i="3"/>
  <c r="E3716" i="3"/>
  <c r="E3724" i="3"/>
  <c r="E3732" i="3"/>
  <c r="E3740" i="3"/>
  <c r="E3748" i="3"/>
  <c r="E3756" i="3"/>
  <c r="E3764" i="3"/>
  <c r="E3772" i="3"/>
  <c r="E3780" i="3"/>
  <c r="E3788" i="3"/>
  <c r="E3796" i="3"/>
  <c r="E3804" i="3"/>
  <c r="E3812" i="3"/>
  <c r="E3820" i="3"/>
  <c r="E3828" i="3"/>
  <c r="E3836" i="3"/>
  <c r="E3844" i="3"/>
  <c r="E3852" i="3"/>
  <c r="E3860" i="3"/>
  <c r="E3868" i="3"/>
  <c r="E3876" i="3"/>
  <c r="E3884" i="3"/>
  <c r="E3892" i="3"/>
  <c r="E3900" i="3"/>
  <c r="E3908" i="3"/>
  <c r="E3916" i="3"/>
  <c r="E3924" i="3"/>
  <c r="E3932" i="3"/>
  <c r="E3940" i="3"/>
  <c r="E3948" i="3"/>
  <c r="E3953" i="3"/>
  <c r="E3957" i="3"/>
  <c r="E3961" i="3"/>
  <c r="E3965" i="3"/>
  <c r="E3969" i="3"/>
  <c r="E3973" i="3"/>
  <c r="E3977" i="3"/>
  <c r="E3981" i="3"/>
  <c r="E3985" i="3"/>
  <c r="E3989" i="3"/>
  <c r="E3993" i="3"/>
  <c r="E3997" i="3"/>
  <c r="E4001" i="3"/>
  <c r="E4005" i="3"/>
  <c r="E4009" i="3"/>
  <c r="E4013" i="3"/>
  <c r="E4017" i="3"/>
  <c r="E4021" i="3"/>
  <c r="E4025" i="3"/>
  <c r="E4029" i="3"/>
  <c r="E4033" i="3"/>
  <c r="E4037" i="3"/>
  <c r="E4041" i="3"/>
  <c r="E4045" i="3"/>
  <c r="E4049" i="3"/>
  <c r="E4053" i="3"/>
  <c r="E4057" i="3"/>
  <c r="E4061" i="3"/>
  <c r="E4065" i="3"/>
  <c r="E4069" i="3"/>
  <c r="E4073" i="3"/>
  <c r="E4077" i="3"/>
  <c r="E4081" i="3"/>
  <c r="E4085" i="3"/>
  <c r="E4089" i="3"/>
  <c r="E4093" i="3"/>
  <c r="E4097" i="3"/>
  <c r="E4101" i="3"/>
  <c r="E4105" i="3"/>
  <c r="E4109" i="3"/>
  <c r="E4113" i="3"/>
  <c r="E4117" i="3"/>
  <c r="E4121" i="3"/>
  <c r="E4125" i="3"/>
  <c r="E4129" i="3"/>
  <c r="E4133" i="3"/>
  <c r="E4137" i="3"/>
  <c r="E4141" i="3"/>
  <c r="E4145" i="3"/>
  <c r="E4149" i="3"/>
  <c r="E4153" i="3"/>
  <c r="E4157" i="3"/>
  <c r="E4161" i="3"/>
  <c r="E4165" i="3"/>
  <c r="E4169" i="3"/>
  <c r="E4173" i="3"/>
  <c r="E4177" i="3"/>
  <c r="E4181" i="3"/>
  <c r="E4185" i="3"/>
  <c r="E4189" i="3"/>
  <c r="E4193" i="3"/>
  <c r="E4197" i="3"/>
  <c r="E4201" i="3"/>
  <c r="E4205" i="3"/>
  <c r="E4209" i="3"/>
  <c r="E4213" i="3"/>
  <c r="E4217" i="3"/>
  <c r="E4221" i="3"/>
  <c r="E4225" i="3"/>
  <c r="E4229" i="3"/>
  <c r="E4233" i="3"/>
  <c r="E4237" i="3"/>
  <c r="E4241" i="3"/>
  <c r="E4245" i="3"/>
  <c r="E4249" i="3"/>
  <c r="E4253" i="3"/>
  <c r="E4257" i="3"/>
  <c r="E4261" i="3"/>
  <c r="E4265" i="3"/>
  <c r="E4269" i="3"/>
  <c r="E4273" i="3"/>
  <c r="E4277" i="3"/>
  <c r="E4281" i="3"/>
  <c r="E4285" i="3"/>
  <c r="E4289" i="3"/>
  <c r="E4293" i="3"/>
  <c r="E4297" i="3"/>
  <c r="E4301" i="3"/>
  <c r="E4305" i="3"/>
  <c r="E4309" i="3"/>
  <c r="E4313" i="3"/>
  <c r="E4317" i="3"/>
  <c r="E4321" i="3"/>
  <c r="E4325" i="3"/>
  <c r="E4329" i="3"/>
  <c r="E4333" i="3"/>
  <c r="E4337" i="3"/>
  <c r="E4341" i="3"/>
  <c r="E4345" i="3"/>
  <c r="E4349" i="3"/>
  <c r="E4353" i="3"/>
  <c r="E4357" i="3"/>
  <c r="E4361" i="3"/>
  <c r="E4365" i="3"/>
  <c r="E4369" i="3"/>
  <c r="E4373" i="3"/>
  <c r="E4377" i="3"/>
  <c r="E4381" i="3"/>
  <c r="E4385" i="3"/>
  <c r="E4389" i="3"/>
  <c r="E4393" i="3"/>
  <c r="E4397" i="3"/>
  <c r="E4401" i="3"/>
  <c r="E4405" i="3"/>
  <c r="E4409" i="3"/>
  <c r="E4413" i="3"/>
  <c r="E4417" i="3"/>
  <c r="E4421" i="3"/>
  <c r="E4425" i="3"/>
  <c r="E4429" i="3"/>
  <c r="E4433" i="3"/>
  <c r="E4437" i="3"/>
  <c r="E4441" i="3"/>
  <c r="E4445" i="3"/>
  <c r="E4449" i="3"/>
  <c r="E4453" i="3"/>
  <c r="E4457" i="3"/>
  <c r="E4461" i="3"/>
  <c r="E4465" i="3"/>
  <c r="E4469" i="3"/>
  <c r="E4473" i="3"/>
  <c r="E4477" i="3"/>
  <c r="E4481" i="3"/>
  <c r="E4485" i="3"/>
  <c r="E4489" i="3"/>
  <c r="E4493" i="3"/>
  <c r="E4497" i="3"/>
  <c r="E4501" i="3"/>
  <c r="E4505" i="3"/>
  <c r="E4509" i="3"/>
  <c r="E4513" i="3"/>
  <c r="E4517" i="3"/>
  <c r="E4521" i="3"/>
  <c r="E4525" i="3"/>
  <c r="E4529" i="3"/>
  <c r="E4533" i="3"/>
  <c r="E4537" i="3"/>
  <c r="E4541" i="3"/>
  <c r="E4545" i="3"/>
  <c r="E4549" i="3"/>
  <c r="E4553" i="3"/>
  <c r="E4557" i="3"/>
  <c r="E4561" i="3"/>
  <c r="E4565" i="3"/>
  <c r="E4569" i="3"/>
  <c r="E4573" i="3"/>
  <c r="E4577" i="3"/>
  <c r="E4581" i="3"/>
  <c r="E4585" i="3"/>
  <c r="E4589" i="3"/>
  <c r="E4593" i="3"/>
  <c r="E4597" i="3"/>
  <c r="E4601" i="3"/>
  <c r="E4605" i="3"/>
  <c r="E4609" i="3"/>
  <c r="E4613" i="3"/>
  <c r="E4617" i="3"/>
  <c r="E4621" i="3"/>
  <c r="E4625" i="3"/>
  <c r="E4629" i="3"/>
  <c r="E4633" i="3"/>
  <c r="E4637" i="3"/>
  <c r="E4641" i="3"/>
  <c r="E4645" i="3"/>
  <c r="E4649" i="3"/>
  <c r="E4653" i="3"/>
  <c r="E4657" i="3"/>
  <c r="E4661" i="3"/>
  <c r="E4665" i="3"/>
  <c r="E4669" i="3"/>
  <c r="E4673" i="3"/>
  <c r="E4677" i="3"/>
  <c r="E4681" i="3"/>
  <c r="E4685" i="3"/>
  <c r="E4689" i="3"/>
  <c r="E4693" i="3"/>
  <c r="E4697" i="3"/>
  <c r="E4701" i="3"/>
  <c r="E4705" i="3"/>
  <c r="E4709" i="3"/>
  <c r="E4713" i="3"/>
  <c r="E4717" i="3"/>
  <c r="E4721" i="3"/>
  <c r="E4725" i="3"/>
  <c r="E4729" i="3"/>
  <c r="E4733" i="3"/>
  <c r="E4737" i="3"/>
  <c r="E4741" i="3"/>
  <c r="E4745" i="3"/>
  <c r="E4749" i="3"/>
  <c r="E4753" i="3"/>
  <c r="E4757" i="3"/>
  <c r="E4761" i="3"/>
  <c r="E4765" i="3"/>
  <c r="E4769" i="3"/>
  <c r="E4773" i="3"/>
  <c r="E4777" i="3"/>
  <c r="E4781" i="3"/>
  <c r="E4785" i="3"/>
  <c r="E4789" i="3"/>
  <c r="E4793" i="3"/>
  <c r="E4797" i="3"/>
  <c r="E4801" i="3"/>
  <c r="E4805" i="3"/>
  <c r="E4809" i="3"/>
  <c r="E4813" i="3"/>
  <c r="E4817" i="3"/>
  <c r="E4821" i="3"/>
  <c r="E4825" i="3"/>
  <c r="E4829" i="3"/>
  <c r="E4833" i="3"/>
  <c r="E4837" i="3"/>
  <c r="E4841" i="3"/>
  <c r="E4845" i="3"/>
  <c r="E4849" i="3"/>
  <c r="E4853" i="3"/>
  <c r="E4857" i="3"/>
  <c r="E4861" i="3"/>
  <c r="E4865" i="3"/>
  <c r="E4869" i="3"/>
  <c r="E4873" i="3"/>
  <c r="E4877" i="3"/>
  <c r="E4881" i="3"/>
  <c r="E4885" i="3"/>
  <c r="E4889" i="3"/>
  <c r="E4893" i="3"/>
  <c r="E4897" i="3"/>
  <c r="E4901" i="3"/>
  <c r="E4905" i="3"/>
  <c r="E4909" i="3"/>
  <c r="E4913" i="3"/>
  <c r="E4917" i="3"/>
  <c r="E4921" i="3"/>
  <c r="E4925" i="3"/>
  <c r="E4929" i="3"/>
  <c r="E4933" i="3"/>
  <c r="E4937" i="3"/>
  <c r="E4941" i="3"/>
  <c r="E4945" i="3"/>
  <c r="E4949" i="3"/>
  <c r="E4953" i="3"/>
  <c r="E4957" i="3"/>
  <c r="E4961" i="3"/>
  <c r="E4965" i="3"/>
  <c r="E4969" i="3"/>
  <c r="E4973" i="3"/>
  <c r="E4977" i="3"/>
  <c r="E4981" i="3"/>
  <c r="E4985" i="3"/>
  <c r="E4989" i="3"/>
  <c r="E4993" i="3"/>
  <c r="E4997" i="3"/>
  <c r="E5001" i="3"/>
  <c r="E5005" i="3"/>
  <c r="E5009" i="3"/>
  <c r="E5013" i="3"/>
  <c r="E5017" i="3"/>
  <c r="E5021" i="3"/>
  <c r="E5025" i="3"/>
  <c r="E5029" i="3"/>
  <c r="E5033" i="3"/>
  <c r="E5037" i="3"/>
  <c r="E5041" i="3"/>
  <c r="E5045" i="3"/>
  <c r="E5049" i="3"/>
  <c r="E5053" i="3"/>
  <c r="E5057" i="3"/>
  <c r="E5061" i="3"/>
  <c r="E5065" i="3"/>
  <c r="E5069" i="3"/>
  <c r="E5073" i="3"/>
  <c r="E5077" i="3"/>
  <c r="E5081" i="3"/>
  <c r="E5085" i="3"/>
  <c r="E5089" i="3"/>
  <c r="E5093" i="3"/>
  <c r="E5097" i="3"/>
  <c r="E5101" i="3"/>
  <c r="E5105" i="3"/>
  <c r="E5109" i="3"/>
  <c r="E5113" i="3"/>
  <c r="E5117" i="3"/>
  <c r="E5121" i="3"/>
  <c r="E5125" i="3"/>
  <c r="E5129" i="3"/>
  <c r="E5133" i="3"/>
  <c r="E5137" i="3"/>
  <c r="E5141" i="3"/>
  <c r="E5145" i="3"/>
  <c r="E5149" i="3"/>
  <c r="E5153" i="3"/>
  <c r="E5157" i="3"/>
  <c r="E5161" i="3"/>
  <c r="E5165" i="3"/>
  <c r="E5169" i="3"/>
  <c r="E5173" i="3"/>
  <c r="E5177" i="3"/>
  <c r="E5181" i="3"/>
  <c r="E5185" i="3"/>
  <c r="E5189" i="3"/>
  <c r="E5193" i="3"/>
  <c r="E5197" i="3"/>
  <c r="E5201" i="3"/>
  <c r="E5205" i="3"/>
  <c r="E5209" i="3"/>
  <c r="E5213" i="3"/>
  <c r="E5217" i="3"/>
  <c r="E5221" i="3"/>
  <c r="E5225" i="3"/>
  <c r="E5229" i="3"/>
  <c r="E5233" i="3"/>
  <c r="E5237" i="3"/>
  <c r="E5241" i="3"/>
  <c r="E5245" i="3"/>
  <c r="E5249" i="3"/>
  <c r="E5253" i="3"/>
  <c r="E5257" i="3"/>
  <c r="E5261" i="3"/>
  <c r="E5265" i="3"/>
  <c r="E5269" i="3"/>
  <c r="E5273" i="3"/>
  <c r="E5277" i="3"/>
  <c r="E5281" i="3"/>
  <c r="E5285" i="3"/>
  <c r="E5289" i="3"/>
  <c r="E5293" i="3"/>
  <c r="E5297" i="3"/>
  <c r="E5301" i="3"/>
  <c r="E5305" i="3"/>
  <c r="E5309" i="3"/>
  <c r="E5313" i="3"/>
  <c r="E5317" i="3"/>
  <c r="E5321" i="3"/>
  <c r="E5325" i="3"/>
  <c r="E5329" i="3"/>
  <c r="E5333" i="3"/>
  <c r="E5337" i="3"/>
  <c r="E5341" i="3"/>
  <c r="E5345" i="3"/>
  <c r="E5349" i="3"/>
  <c r="E5353" i="3"/>
  <c r="E5357" i="3"/>
  <c r="E5361" i="3"/>
  <c r="E5365" i="3"/>
  <c r="E5369" i="3"/>
  <c r="E5373" i="3"/>
  <c r="E5377" i="3"/>
  <c r="E5381" i="3"/>
  <c r="E5385" i="3"/>
  <c r="E5389" i="3"/>
  <c r="E5393" i="3"/>
  <c r="E5397" i="3"/>
  <c r="E5401" i="3"/>
  <c r="E5405" i="3"/>
  <c r="E5409" i="3"/>
  <c r="E5413" i="3"/>
  <c r="E5417" i="3"/>
  <c r="E5421" i="3"/>
  <c r="E5425" i="3"/>
  <c r="E5429" i="3"/>
  <c r="E5433" i="3"/>
  <c r="E5437" i="3"/>
  <c r="E5441" i="3"/>
  <c r="E5445" i="3"/>
  <c r="E5449" i="3"/>
  <c r="E5453" i="3"/>
  <c r="E5457" i="3"/>
  <c r="E5461" i="3"/>
  <c r="E5465" i="3"/>
  <c r="E5469" i="3"/>
  <c r="E5473" i="3"/>
  <c r="E5477" i="3"/>
  <c r="E5481" i="3"/>
  <c r="E5485" i="3"/>
  <c r="E5489" i="3"/>
  <c r="E5493" i="3"/>
  <c r="E5497" i="3"/>
  <c r="E5501" i="3"/>
  <c r="E5505" i="3"/>
  <c r="E5509" i="3"/>
  <c r="E5513" i="3"/>
  <c r="E5517" i="3"/>
  <c r="E5521" i="3"/>
  <c r="E5525" i="3"/>
  <c r="E5529" i="3"/>
  <c r="E5533" i="3"/>
  <c r="E5537" i="3"/>
  <c r="E5541" i="3"/>
  <c r="E5545" i="3"/>
  <c r="E5549" i="3"/>
  <c r="E5553" i="3"/>
  <c r="E5557" i="3"/>
  <c r="E5561" i="3"/>
  <c r="E5565" i="3"/>
  <c r="E5569" i="3"/>
  <c r="E5573" i="3"/>
  <c r="E5577" i="3"/>
  <c r="E5581" i="3"/>
  <c r="E5585" i="3"/>
  <c r="E5589" i="3"/>
  <c r="E5593" i="3"/>
  <c r="E5597" i="3"/>
  <c r="E5601" i="3"/>
  <c r="E5605" i="3"/>
  <c r="E5609" i="3"/>
  <c r="E5613" i="3"/>
  <c r="E5617" i="3"/>
  <c r="E5621" i="3"/>
  <c r="E5625" i="3"/>
  <c r="E5629" i="3"/>
  <c r="E5633" i="3"/>
  <c r="E5637" i="3"/>
  <c r="E5641" i="3"/>
  <c r="E5645" i="3"/>
  <c r="E5649" i="3"/>
  <c r="E5653" i="3"/>
  <c r="E5657" i="3"/>
  <c r="E5661" i="3"/>
  <c r="E5665" i="3"/>
  <c r="E5669" i="3"/>
  <c r="E5673" i="3"/>
  <c r="E5677" i="3"/>
  <c r="E5681" i="3"/>
  <c r="E5685" i="3"/>
  <c r="E5689" i="3"/>
  <c r="E5693" i="3"/>
  <c r="E5697" i="3"/>
  <c r="E5701" i="3"/>
  <c r="E5705" i="3"/>
  <c r="E5709" i="3"/>
  <c r="E5713" i="3"/>
  <c r="E5717" i="3"/>
  <c r="E5721" i="3"/>
  <c r="E5725" i="3"/>
  <c r="E5729" i="3"/>
  <c r="E5733" i="3"/>
  <c r="E5737" i="3"/>
  <c r="E5741" i="3"/>
  <c r="E5745" i="3"/>
  <c r="E5749" i="3"/>
  <c r="E5753" i="3"/>
  <c r="E5757" i="3"/>
  <c r="E5761" i="3"/>
  <c r="E5765" i="3"/>
  <c r="E5769" i="3"/>
  <c r="E5773" i="3"/>
  <c r="E5777" i="3"/>
  <c r="E5781" i="3"/>
  <c r="E5785" i="3"/>
  <c r="E5789" i="3"/>
  <c r="E5793" i="3"/>
  <c r="E5797" i="3"/>
  <c r="E5801" i="3"/>
  <c r="E5805" i="3"/>
  <c r="E5809" i="3"/>
  <c r="E5813" i="3"/>
  <c r="E5817" i="3"/>
  <c r="E5821" i="3"/>
  <c r="E5825" i="3"/>
  <c r="E5829" i="3"/>
  <c r="E5833" i="3"/>
  <c r="E5837" i="3"/>
  <c r="E5841" i="3"/>
  <c r="E5845" i="3"/>
  <c r="E5849" i="3"/>
  <c r="E5853" i="3"/>
  <c r="E5857" i="3"/>
  <c r="E5861" i="3"/>
  <c r="E5865" i="3"/>
  <c r="E5869" i="3"/>
  <c r="E5873" i="3"/>
  <c r="E5877" i="3"/>
  <c r="E5881" i="3"/>
  <c r="E5885" i="3"/>
  <c r="E5889" i="3"/>
  <c r="E5893" i="3"/>
  <c r="E5897" i="3"/>
  <c r="E5901" i="3"/>
  <c r="E5905" i="3"/>
  <c r="E5909" i="3"/>
  <c r="E5913" i="3"/>
  <c r="E5917" i="3"/>
  <c r="E5921" i="3"/>
  <c r="E5925" i="3"/>
  <c r="E5929" i="3"/>
  <c r="E5933" i="3"/>
  <c r="E5937" i="3"/>
  <c r="E5941" i="3"/>
  <c r="E5945" i="3"/>
  <c r="E5949" i="3"/>
  <c r="E5953" i="3"/>
  <c r="E5957" i="3"/>
  <c r="E5961" i="3"/>
  <c r="E5965" i="3"/>
  <c r="E5969" i="3"/>
  <c r="E5973" i="3"/>
  <c r="E5977" i="3"/>
  <c r="E5981" i="3"/>
  <c r="E5985" i="3"/>
  <c r="E5989" i="3"/>
  <c r="E5993" i="3"/>
  <c r="E1328" i="3"/>
  <c r="E1456" i="3"/>
  <c r="E1584" i="3"/>
  <c r="E1712" i="3"/>
  <c r="E1819" i="3"/>
  <c r="E1904" i="3"/>
  <c r="E1978" i="3"/>
  <c r="E2042" i="3"/>
  <c r="E2106" i="3"/>
  <c r="E2170" i="3"/>
  <c r="E2234" i="3"/>
  <c r="E2269" i="3"/>
  <c r="E2301" i="3"/>
  <c r="E2333" i="3"/>
  <c r="E2365" i="3"/>
  <c r="E2397" i="3"/>
  <c r="E2429" i="3"/>
  <c r="E2461" i="3"/>
  <c r="E2493" i="3"/>
  <c r="E2525" i="3"/>
  <c r="E2557" i="3"/>
  <c r="E2589" i="3"/>
  <c r="E2621" i="3"/>
  <c r="E2653" i="3"/>
  <c r="E2685" i="3"/>
  <c r="E2717" i="3"/>
  <c r="E2749" i="3"/>
  <c r="E2781" i="3"/>
  <c r="E2813" i="3"/>
  <c r="E2845" i="3"/>
  <c r="E2877" i="3"/>
  <c r="E2909" i="3"/>
  <c r="E2941" i="3"/>
  <c r="E2973" i="3"/>
  <c r="E3005" i="3"/>
  <c r="E3037" i="3"/>
  <c r="E3069" i="3"/>
  <c r="E3101" i="3"/>
  <c r="E3133" i="3"/>
  <c r="E3165" i="3"/>
  <c r="E3197" i="3"/>
  <c r="E3229" i="3"/>
  <c r="E3261" i="3"/>
  <c r="E3279" i="3"/>
  <c r="E3295" i="3"/>
  <c r="E3311" i="3"/>
  <c r="E3327" i="3"/>
  <c r="E3343" i="3"/>
  <c r="E3359" i="3"/>
  <c r="E3375" i="3"/>
  <c r="E3391" i="3"/>
  <c r="E3407" i="3"/>
  <c r="E3423" i="3"/>
  <c r="E3439" i="3"/>
  <c r="E3455" i="3"/>
  <c r="E3471" i="3"/>
  <c r="E3487" i="3"/>
  <c r="E3503" i="3"/>
  <c r="E3519" i="3"/>
  <c r="E3535" i="3"/>
  <c r="E3551" i="3"/>
  <c r="E3567" i="3"/>
  <c r="E3583" i="3"/>
  <c r="E3599" i="3"/>
  <c r="E3615" i="3"/>
  <c r="E3631" i="3"/>
  <c r="E3647" i="3"/>
  <c r="E3663" i="3"/>
  <c r="E3679" i="3"/>
  <c r="E3695" i="3"/>
  <c r="E3711" i="3"/>
  <c r="E3727" i="3"/>
  <c r="E3743" i="3"/>
  <c r="E3759" i="3"/>
  <c r="E3775" i="3"/>
  <c r="E3791" i="3"/>
  <c r="E3807" i="3"/>
  <c r="E3823" i="3"/>
  <c r="E3839" i="3"/>
  <c r="E3855" i="3"/>
  <c r="E3871" i="3"/>
  <c r="E3887" i="3"/>
  <c r="E3903" i="3"/>
  <c r="E3919" i="3"/>
  <c r="E3935" i="3"/>
  <c r="E3949" i="3"/>
  <c r="E3958" i="3"/>
  <c r="E3966" i="3"/>
  <c r="E3974" i="3"/>
  <c r="E3982" i="3"/>
  <c r="E3990" i="3"/>
  <c r="E3998" i="3"/>
  <c r="E4006" i="3"/>
  <c r="E4014" i="3"/>
  <c r="E4022" i="3"/>
  <c r="E4030" i="3"/>
  <c r="E4038" i="3"/>
  <c r="E4046" i="3"/>
  <c r="E4054" i="3"/>
  <c r="E4062" i="3"/>
  <c r="E4070" i="3"/>
  <c r="E4078" i="3"/>
  <c r="E4086" i="3"/>
  <c r="E4094" i="3"/>
  <c r="E4102" i="3"/>
  <c r="E4110" i="3"/>
  <c r="E4118" i="3"/>
  <c r="E4126" i="3"/>
  <c r="E4134" i="3"/>
  <c r="E4142" i="3"/>
  <c r="E4150" i="3"/>
  <c r="E4158" i="3"/>
  <c r="E4166" i="3"/>
  <c r="E4174" i="3"/>
  <c r="E4182" i="3"/>
  <c r="E4190" i="3"/>
  <c r="E4198" i="3"/>
  <c r="E4206" i="3"/>
  <c r="E4214" i="3"/>
  <c r="E4222" i="3"/>
  <c r="E4230" i="3"/>
  <c r="E4238" i="3"/>
  <c r="E4246" i="3"/>
  <c r="E4254" i="3"/>
  <c r="E4262" i="3"/>
  <c r="E4270" i="3"/>
  <c r="E4278" i="3"/>
  <c r="E4286" i="3"/>
  <c r="E4294" i="3"/>
  <c r="E4302" i="3"/>
  <c r="E4310" i="3"/>
  <c r="E4318" i="3"/>
  <c r="E4326" i="3"/>
  <c r="E4334" i="3"/>
  <c r="E4342" i="3"/>
  <c r="E4350" i="3"/>
  <c r="E4358" i="3"/>
  <c r="E4366" i="3"/>
  <c r="E4374" i="3"/>
  <c r="E4382" i="3"/>
  <c r="E4390" i="3"/>
  <c r="E4398" i="3"/>
  <c r="E4406" i="3"/>
  <c r="E4414" i="3"/>
  <c r="E4422" i="3"/>
  <c r="E4430" i="3"/>
  <c r="E4438" i="3"/>
  <c r="E4446" i="3"/>
  <c r="E4454" i="3"/>
  <c r="E4462" i="3"/>
  <c r="E4470" i="3"/>
  <c r="E4478" i="3"/>
  <c r="E4486" i="3"/>
  <c r="E4494" i="3"/>
  <c r="E4502" i="3"/>
  <c r="E4510" i="3"/>
  <c r="E4518" i="3"/>
  <c r="E4526" i="3"/>
  <c r="E4534" i="3"/>
  <c r="E4542" i="3"/>
  <c r="E4550" i="3"/>
  <c r="E4558" i="3"/>
  <c r="E4566" i="3"/>
  <c r="E4574" i="3"/>
  <c r="E4582" i="3"/>
  <c r="E4590" i="3"/>
  <c r="E4598" i="3"/>
  <c r="E4606" i="3"/>
  <c r="E4614" i="3"/>
  <c r="E4622" i="3"/>
  <c r="E4630" i="3"/>
  <c r="E4638" i="3"/>
  <c r="E4646" i="3"/>
  <c r="E4654" i="3"/>
  <c r="E4662" i="3"/>
  <c r="E4670" i="3"/>
  <c r="E4678" i="3"/>
  <c r="E4686" i="3"/>
  <c r="E4694" i="3"/>
  <c r="E4702" i="3"/>
  <c r="E4710" i="3"/>
  <c r="E4718" i="3"/>
  <c r="E4726" i="3"/>
  <c r="E4734" i="3"/>
  <c r="E4742" i="3"/>
  <c r="E4750" i="3"/>
  <c r="E4758" i="3"/>
  <c r="E4766" i="3"/>
  <c r="E4774" i="3"/>
  <c r="E4782" i="3"/>
  <c r="E4790" i="3"/>
  <c r="E4798" i="3"/>
  <c r="E4806" i="3"/>
  <c r="E4814" i="3"/>
  <c r="E4822" i="3"/>
  <c r="E4830" i="3"/>
  <c r="E4838" i="3"/>
  <c r="E4846" i="3"/>
  <c r="E4854" i="3"/>
  <c r="E4862" i="3"/>
  <c r="E4870" i="3"/>
  <c r="E4878" i="3"/>
  <c r="E4886" i="3"/>
  <c r="E4894" i="3"/>
  <c r="E4902" i="3"/>
  <c r="E4910" i="3"/>
  <c r="E4918" i="3"/>
  <c r="E4926" i="3"/>
  <c r="E4934" i="3"/>
  <c r="E4942" i="3"/>
  <c r="E4950" i="3"/>
  <c r="E4958" i="3"/>
  <c r="E4966" i="3"/>
  <c r="E4974" i="3"/>
  <c r="E4982" i="3"/>
  <c r="E4990" i="3"/>
  <c r="E4998" i="3"/>
  <c r="E5006" i="3"/>
  <c r="E5014" i="3"/>
  <c r="E5022" i="3"/>
  <c r="E5030" i="3"/>
  <c r="E5038" i="3"/>
  <c r="E5046" i="3"/>
  <c r="E5054" i="3"/>
  <c r="E5062" i="3"/>
  <c r="E5070" i="3"/>
  <c r="E5078" i="3"/>
  <c r="E5086" i="3"/>
  <c r="E5094" i="3"/>
  <c r="E5102" i="3"/>
  <c r="E5110" i="3"/>
  <c r="E5118" i="3"/>
  <c r="E5126" i="3"/>
  <c r="E5134" i="3"/>
  <c r="E5142" i="3"/>
  <c r="E5150" i="3"/>
  <c r="E5158" i="3"/>
  <c r="E5166" i="3"/>
  <c r="E5174" i="3"/>
  <c r="E5182" i="3"/>
  <c r="E5190" i="3"/>
  <c r="E5198" i="3"/>
  <c r="E5206" i="3"/>
  <c r="E5214" i="3"/>
  <c r="E5222" i="3"/>
  <c r="E5230" i="3"/>
  <c r="E5238" i="3"/>
  <c r="E5246" i="3"/>
  <c r="E5254" i="3"/>
  <c r="E5262" i="3"/>
  <c r="E5270" i="3"/>
  <c r="E5278" i="3"/>
  <c r="E5286" i="3"/>
  <c r="E5294" i="3"/>
  <c r="E5302" i="3"/>
  <c r="E5310" i="3"/>
  <c r="E5318" i="3"/>
  <c r="E5326" i="3"/>
  <c r="E5334" i="3"/>
  <c r="E5342" i="3"/>
  <c r="E5350" i="3"/>
  <c r="E5358" i="3"/>
  <c r="E5366" i="3"/>
  <c r="E5374" i="3"/>
  <c r="E5382" i="3"/>
  <c r="E5390" i="3"/>
  <c r="E5398" i="3"/>
  <c r="E5406" i="3"/>
  <c r="E5414" i="3"/>
  <c r="E5422" i="3"/>
  <c r="E5430" i="3"/>
  <c r="E5438" i="3"/>
  <c r="E5446" i="3"/>
  <c r="E5454" i="3"/>
  <c r="E5462" i="3"/>
  <c r="E5470" i="3"/>
  <c r="E5478" i="3"/>
  <c r="E5486" i="3"/>
  <c r="E5494" i="3"/>
  <c r="E5502" i="3"/>
  <c r="E5510" i="3"/>
  <c r="E5518" i="3"/>
  <c r="E5526" i="3"/>
  <c r="E5534" i="3"/>
  <c r="E5542" i="3"/>
  <c r="E5550" i="3"/>
  <c r="E5558" i="3"/>
  <c r="E5566" i="3"/>
  <c r="E5574" i="3"/>
  <c r="E5582" i="3"/>
  <c r="E5590" i="3"/>
  <c r="E5598" i="3"/>
  <c r="E5606" i="3"/>
  <c r="E5614" i="3"/>
  <c r="E5622" i="3"/>
  <c r="E5630" i="3"/>
  <c r="E5638" i="3"/>
  <c r="E5646" i="3"/>
  <c r="E5654" i="3"/>
  <c r="E5662" i="3"/>
  <c r="E5670" i="3"/>
  <c r="E5678" i="3"/>
  <c r="E5686" i="3"/>
  <c r="E5694" i="3"/>
  <c r="E5702" i="3"/>
  <c r="E5710" i="3"/>
  <c r="E5718" i="3"/>
  <c r="E5726" i="3"/>
  <c r="E5734" i="3"/>
  <c r="E5742" i="3"/>
  <c r="E5750" i="3"/>
  <c r="E5758" i="3"/>
  <c r="E5766" i="3"/>
  <c r="E5774" i="3"/>
  <c r="E5782" i="3"/>
  <c r="E5790" i="3"/>
  <c r="E5798" i="3"/>
  <c r="E5806" i="3"/>
  <c r="E5814" i="3"/>
  <c r="E5822" i="3"/>
  <c r="E5830" i="3"/>
  <c r="E5838" i="3"/>
  <c r="E5846" i="3"/>
  <c r="E5854" i="3"/>
  <c r="E5862" i="3"/>
  <c r="E5870" i="3"/>
  <c r="E5878" i="3"/>
  <c r="E5886" i="3"/>
  <c r="E5894" i="3"/>
  <c r="E5902" i="3"/>
  <c r="E5910" i="3"/>
  <c r="E5918" i="3"/>
  <c r="E5926" i="3"/>
  <c r="E5934" i="3"/>
  <c r="E5942" i="3"/>
  <c r="E5950" i="3"/>
  <c r="E5958" i="3"/>
  <c r="E5966" i="3"/>
  <c r="E5974" i="3"/>
  <c r="E5982" i="3"/>
  <c r="E5988" i="3"/>
  <c r="E5994" i="3"/>
  <c r="E5998" i="3"/>
  <c r="E6002" i="3"/>
  <c r="E6006" i="3"/>
  <c r="E6010" i="3"/>
  <c r="E6014" i="3"/>
  <c r="E6018" i="3"/>
  <c r="E6022" i="3"/>
  <c r="E6026" i="3"/>
  <c r="E6030" i="3"/>
  <c r="E6034" i="3"/>
  <c r="E6038" i="3"/>
  <c r="E6042" i="3"/>
  <c r="E6046" i="3"/>
  <c r="E6050" i="3"/>
  <c r="E6054" i="3"/>
  <c r="E6058" i="3"/>
  <c r="E6062" i="3"/>
  <c r="E6066" i="3"/>
  <c r="E6070" i="3"/>
  <c r="E6074" i="3"/>
  <c r="E6078" i="3"/>
  <c r="E6082" i="3"/>
  <c r="E6086" i="3"/>
  <c r="E6090" i="3"/>
  <c r="E6094" i="3"/>
  <c r="E6098" i="3"/>
  <c r="E6102" i="3"/>
  <c r="E6106" i="3"/>
  <c r="E6110" i="3"/>
  <c r="E6114" i="3"/>
  <c r="E6118" i="3"/>
  <c r="E6122" i="3"/>
  <c r="E6126" i="3"/>
  <c r="E6130" i="3"/>
  <c r="E6134" i="3"/>
  <c r="E6138" i="3"/>
  <c r="E6142" i="3"/>
  <c r="E6146" i="3"/>
  <c r="E6150" i="3"/>
  <c r="E6154" i="3"/>
  <c r="E6158" i="3"/>
  <c r="E6162" i="3"/>
  <c r="E6166" i="3"/>
  <c r="E6170" i="3"/>
  <c r="E6174" i="3"/>
  <c r="E6178" i="3"/>
  <c r="E6182" i="3"/>
  <c r="E6186" i="3"/>
  <c r="E6190" i="3"/>
  <c r="E6194" i="3"/>
  <c r="E6198" i="3"/>
  <c r="E6202" i="3"/>
  <c r="E6206" i="3"/>
  <c r="E6210" i="3"/>
  <c r="E6214" i="3"/>
  <c r="E6218" i="3"/>
  <c r="E6222" i="3"/>
  <c r="E6226" i="3"/>
  <c r="E6230" i="3"/>
  <c r="E6234" i="3"/>
  <c r="E6238" i="3"/>
  <c r="E6242" i="3"/>
  <c r="E6246" i="3"/>
  <c r="E6250" i="3"/>
  <c r="E6254" i="3"/>
  <c r="E6258" i="3"/>
  <c r="E6262" i="3"/>
  <c r="E6266" i="3"/>
  <c r="E6270" i="3"/>
  <c r="E6274" i="3"/>
  <c r="E6278" i="3"/>
  <c r="E6282" i="3"/>
  <c r="E6286" i="3"/>
  <c r="E6290" i="3"/>
  <c r="E6294" i="3"/>
  <c r="E6298" i="3"/>
  <c r="E6302" i="3"/>
  <c r="E6306" i="3"/>
  <c r="E6310" i="3"/>
  <c r="E6314" i="3"/>
  <c r="E6318" i="3"/>
  <c r="E6322" i="3"/>
  <c r="E6326" i="3"/>
  <c r="E6330" i="3"/>
  <c r="E6334" i="3"/>
  <c r="E6338" i="3"/>
  <c r="E6342" i="3"/>
  <c r="E6346" i="3"/>
  <c r="E6350" i="3"/>
  <c r="E6354" i="3"/>
  <c r="E6358" i="3"/>
  <c r="E6362" i="3"/>
  <c r="E6366" i="3"/>
  <c r="E6370" i="3"/>
  <c r="E6374" i="3"/>
  <c r="E6378" i="3"/>
  <c r="E6382" i="3"/>
  <c r="E6386" i="3"/>
  <c r="E6390" i="3"/>
  <c r="E6394" i="3"/>
  <c r="E6398" i="3"/>
  <c r="E6402" i="3"/>
  <c r="E6406" i="3"/>
  <c r="E6410" i="3"/>
  <c r="E6414" i="3"/>
  <c r="E6418" i="3"/>
  <c r="E6422" i="3"/>
  <c r="E6426" i="3"/>
  <c r="E6430" i="3"/>
  <c r="E6434" i="3"/>
  <c r="E6438" i="3"/>
  <c r="E6442" i="3"/>
  <c r="E6446" i="3"/>
  <c r="E6450" i="3"/>
  <c r="E6454" i="3"/>
  <c r="E6458" i="3"/>
  <c r="E6462" i="3"/>
  <c r="E6466" i="3"/>
  <c r="E6470" i="3"/>
  <c r="E6474" i="3"/>
  <c r="E6478" i="3"/>
  <c r="E6482" i="3"/>
  <c r="E6486" i="3"/>
  <c r="E6490" i="3"/>
  <c r="E6494" i="3"/>
  <c r="E6498" i="3"/>
  <c r="E6502" i="3"/>
  <c r="E6506" i="3"/>
  <c r="E6510" i="3"/>
  <c r="E6514" i="3"/>
  <c r="E6518" i="3"/>
  <c r="E6522" i="3"/>
  <c r="E6526" i="3"/>
  <c r="E6530" i="3"/>
  <c r="E6534" i="3"/>
  <c r="E6538" i="3"/>
  <c r="E6542" i="3"/>
  <c r="E6546" i="3"/>
  <c r="E6550" i="3"/>
  <c r="E6554" i="3"/>
  <c r="E6558" i="3"/>
  <c r="E6562" i="3"/>
  <c r="E6566" i="3"/>
  <c r="E6570" i="3"/>
  <c r="E6574" i="3"/>
  <c r="E6578" i="3"/>
  <c r="E6582" i="3"/>
  <c r="E6586" i="3"/>
  <c r="E6590" i="3"/>
  <c r="E6594" i="3"/>
  <c r="E6598" i="3"/>
  <c r="E6602" i="3"/>
  <c r="E6606" i="3"/>
  <c r="E6610" i="3"/>
  <c r="E6614" i="3"/>
  <c r="E6618" i="3"/>
  <c r="E6622" i="3"/>
  <c r="E6626" i="3"/>
  <c r="E6630" i="3"/>
  <c r="E6634" i="3"/>
  <c r="E6638" i="3"/>
  <c r="E6642" i="3"/>
  <c r="E6646" i="3"/>
  <c r="E6650" i="3"/>
  <c r="E6654" i="3"/>
  <c r="E6658" i="3"/>
  <c r="E6662" i="3"/>
  <c r="E6666" i="3"/>
  <c r="E6670" i="3"/>
  <c r="E6674" i="3"/>
  <c r="E6678" i="3"/>
  <c r="E6682" i="3"/>
  <c r="E6686" i="3"/>
  <c r="E6690" i="3"/>
  <c r="E6694" i="3"/>
  <c r="E6698" i="3"/>
  <c r="E6702" i="3"/>
  <c r="E6706" i="3"/>
  <c r="E6710" i="3"/>
  <c r="E6714" i="3"/>
  <c r="E6718" i="3"/>
  <c r="E6722" i="3"/>
  <c r="E6726" i="3"/>
  <c r="E6730" i="3"/>
  <c r="E6734" i="3"/>
  <c r="E6738" i="3"/>
  <c r="E6742" i="3"/>
  <c r="E6746" i="3"/>
  <c r="E6750" i="3"/>
  <c r="E6754" i="3"/>
  <c r="E6758" i="3"/>
  <c r="E6762" i="3"/>
  <c r="E6766" i="3"/>
  <c r="E6770" i="3"/>
  <c r="E6774" i="3"/>
  <c r="E6778" i="3"/>
  <c r="E6782" i="3"/>
  <c r="E6786" i="3"/>
  <c r="E6790" i="3"/>
  <c r="E6794" i="3"/>
  <c r="E6798" i="3"/>
  <c r="E6802" i="3"/>
  <c r="E6806" i="3"/>
  <c r="E6810" i="3"/>
  <c r="E6814" i="3"/>
  <c r="E6818" i="3"/>
  <c r="E6822" i="3"/>
  <c r="E6826" i="3"/>
  <c r="E6830" i="3"/>
  <c r="E6834" i="3"/>
  <c r="E6838" i="3"/>
  <c r="E6842" i="3"/>
  <c r="E6846" i="3"/>
  <c r="E6850" i="3"/>
  <c r="E6854" i="3"/>
  <c r="E6858" i="3"/>
  <c r="E6862" i="3"/>
  <c r="E6866" i="3"/>
  <c r="E6870" i="3"/>
  <c r="E6874" i="3"/>
  <c r="E6878" i="3"/>
  <c r="E6882" i="3"/>
  <c r="E6886" i="3"/>
  <c r="E6890" i="3"/>
  <c r="E6894" i="3"/>
  <c r="E6898" i="3"/>
  <c r="E6902" i="3"/>
  <c r="E6906" i="3"/>
  <c r="E6910" i="3"/>
  <c r="E6914" i="3"/>
  <c r="E6918" i="3"/>
  <c r="E6922" i="3"/>
  <c r="E6926" i="3"/>
  <c r="E6930" i="3"/>
  <c r="E6934" i="3"/>
  <c r="E6938" i="3"/>
  <c r="E6942" i="3"/>
  <c r="E6946" i="3"/>
  <c r="E6950" i="3"/>
  <c r="E6954" i="3"/>
  <c r="E6958" i="3"/>
  <c r="E6962" i="3"/>
  <c r="E6966" i="3"/>
  <c r="E6970" i="3"/>
  <c r="E6974" i="3"/>
  <c r="E6978" i="3"/>
  <c r="E6982" i="3"/>
  <c r="E6986" i="3"/>
  <c r="E6990" i="3"/>
  <c r="E6994" i="3"/>
  <c r="E6998" i="3"/>
  <c r="E7002" i="3"/>
  <c r="E7006" i="3"/>
  <c r="E7010" i="3"/>
  <c r="E7014" i="3"/>
  <c r="E7018" i="3"/>
  <c r="E7022" i="3"/>
  <c r="E7026" i="3"/>
  <c r="E7030" i="3"/>
  <c r="E7034" i="3"/>
  <c r="E7038" i="3"/>
  <c r="E7042" i="3"/>
  <c r="E7046" i="3"/>
  <c r="E7050" i="3"/>
  <c r="E7054" i="3"/>
  <c r="E7058" i="3"/>
  <c r="E7062" i="3"/>
  <c r="E7066" i="3"/>
  <c r="E7070" i="3"/>
  <c r="E7074" i="3"/>
  <c r="E7078" i="3"/>
  <c r="E7082" i="3"/>
  <c r="E7086" i="3"/>
  <c r="E7090" i="3"/>
  <c r="E7094" i="3"/>
  <c r="E7098" i="3"/>
  <c r="E2253" i="3"/>
  <c r="E2893" i="3"/>
  <c r="E2989" i="3"/>
  <c r="E3053" i="3"/>
  <c r="E3117" i="3"/>
  <c r="E3181" i="3"/>
  <c r="E3245" i="3"/>
  <c r="E3287" i="3"/>
  <c r="E3319" i="3"/>
  <c r="E3351" i="3"/>
  <c r="E3383" i="3"/>
  <c r="E3415" i="3"/>
  <c r="E3447" i="3"/>
  <c r="E3479" i="3"/>
  <c r="E3511" i="3"/>
  <c r="E3543" i="3"/>
  <c r="E3575" i="3"/>
  <c r="E3607" i="3"/>
  <c r="E3639" i="3"/>
  <c r="E3687" i="3"/>
  <c r="E3719" i="3"/>
  <c r="E3751" i="3"/>
  <c r="E3783" i="3"/>
  <c r="E3815" i="3"/>
  <c r="E3847" i="3"/>
  <c r="E3879" i="3"/>
  <c r="E3911" i="3"/>
  <c r="E3943" i="3"/>
  <c r="E3962" i="3"/>
  <c r="E3978" i="3"/>
  <c r="E3994" i="3"/>
  <c r="E4010" i="3"/>
  <c r="E4034" i="3"/>
  <c r="E4050" i="3"/>
  <c r="E4066" i="3"/>
  <c r="E4082" i="3"/>
  <c r="E4098" i="3"/>
  <c r="E4114" i="3"/>
  <c r="E4138" i="3"/>
  <c r="E4154" i="3"/>
  <c r="E4170" i="3"/>
  <c r="E4186" i="3"/>
  <c r="E4202" i="3"/>
  <c r="E4218" i="3"/>
  <c r="E4234" i="3"/>
  <c r="E4250" i="3"/>
  <c r="E4274" i="3"/>
  <c r="E4290" i="3"/>
  <c r="E4306" i="3"/>
  <c r="E4322" i="3"/>
  <c r="E4338" i="3"/>
  <c r="E4354" i="3"/>
  <c r="E4370" i="3"/>
  <c r="E4386" i="3"/>
  <c r="E4402" i="3"/>
  <c r="E4418" i="3"/>
  <c r="E4442" i="3"/>
  <c r="E4450" i="3"/>
  <c r="E4474" i="3"/>
  <c r="E4490" i="3"/>
  <c r="E4506" i="3"/>
  <c r="E4522" i="3"/>
  <c r="E4538" i="3"/>
  <c r="E1329" i="3"/>
  <c r="E1457" i="3"/>
  <c r="E1585" i="3"/>
  <c r="E1713" i="3"/>
  <c r="E1820" i="3"/>
  <c r="E1905" i="3"/>
  <c r="E1979" i="3"/>
  <c r="E2043" i="3"/>
  <c r="E2107" i="3"/>
  <c r="E2171" i="3"/>
  <c r="E2235" i="3"/>
  <c r="E2270" i="3"/>
  <c r="E2302" i="3"/>
  <c r="E2334" i="3"/>
  <c r="E2366" i="3"/>
  <c r="E2398" i="3"/>
  <c r="E2430" i="3"/>
  <c r="E2462" i="3"/>
  <c r="E2494" i="3"/>
  <c r="E2526" i="3"/>
  <c r="E2558" i="3"/>
  <c r="E2590" i="3"/>
  <c r="E2622" i="3"/>
  <c r="E2654" i="3"/>
  <c r="E2686" i="3"/>
  <c r="E2718" i="3"/>
  <c r="E2750" i="3"/>
  <c r="E2782" i="3"/>
  <c r="E2814" i="3"/>
  <c r="E2846" i="3"/>
  <c r="E2878" i="3"/>
  <c r="E2910" i="3"/>
  <c r="E2942" i="3"/>
  <c r="E2974" i="3"/>
  <c r="E3006" i="3"/>
  <c r="E3038" i="3"/>
  <c r="E3070" i="3"/>
  <c r="E3102" i="3"/>
  <c r="E3134" i="3"/>
  <c r="E3166" i="3"/>
  <c r="E3198" i="3"/>
  <c r="E3230" i="3"/>
  <c r="E3262" i="3"/>
  <c r="E3280" i="3"/>
  <c r="E3296" i="3"/>
  <c r="E3312" i="3"/>
  <c r="E3328" i="3"/>
  <c r="E3344" i="3"/>
  <c r="E3360" i="3"/>
  <c r="E3376" i="3"/>
  <c r="E3392" i="3"/>
  <c r="E3408" i="3"/>
  <c r="E3424" i="3"/>
  <c r="E3440" i="3"/>
  <c r="E3456" i="3"/>
  <c r="E3472" i="3"/>
  <c r="E3488" i="3"/>
  <c r="E3504" i="3"/>
  <c r="E3520" i="3"/>
  <c r="E3536" i="3"/>
  <c r="E3552" i="3"/>
  <c r="E3568" i="3"/>
  <c r="E3584" i="3"/>
  <c r="E3600" i="3"/>
  <c r="E3616" i="3"/>
  <c r="E3632" i="3"/>
  <c r="E3648" i="3"/>
  <c r="E3664" i="3"/>
  <c r="E3680" i="3"/>
  <c r="E3696" i="3"/>
  <c r="E3712" i="3"/>
  <c r="E3728" i="3"/>
  <c r="E3744" i="3"/>
  <c r="E3760" i="3"/>
  <c r="E3776" i="3"/>
  <c r="E3792" i="3"/>
  <c r="E3808" i="3"/>
  <c r="E3824" i="3"/>
  <c r="E3840" i="3"/>
  <c r="E3856" i="3"/>
  <c r="E3872" i="3"/>
  <c r="E3888" i="3"/>
  <c r="E3904" i="3"/>
  <c r="E3920" i="3"/>
  <c r="E3936" i="3"/>
  <c r="E3951" i="3"/>
  <c r="E3959" i="3"/>
  <c r="E3967" i="3"/>
  <c r="E3975" i="3"/>
  <c r="E3983" i="3"/>
  <c r="E3991" i="3"/>
  <c r="E3999" i="3"/>
  <c r="E4007" i="3"/>
  <c r="E4015" i="3"/>
  <c r="E4023" i="3"/>
  <c r="E4031" i="3"/>
  <c r="E4039" i="3"/>
  <c r="E4047" i="3"/>
  <c r="E4055" i="3"/>
  <c r="E4063" i="3"/>
  <c r="E4071" i="3"/>
  <c r="E4079" i="3"/>
  <c r="E4087" i="3"/>
  <c r="E4095" i="3"/>
  <c r="E4103" i="3"/>
  <c r="E4111" i="3"/>
  <c r="E4119" i="3"/>
  <c r="E4127" i="3"/>
  <c r="E4135" i="3"/>
  <c r="E4143" i="3"/>
  <c r="E4151" i="3"/>
  <c r="E4159" i="3"/>
  <c r="E4167" i="3"/>
  <c r="E4175" i="3"/>
  <c r="E4183" i="3"/>
  <c r="E4191" i="3"/>
  <c r="E4199" i="3"/>
  <c r="E4207" i="3"/>
  <c r="E4215" i="3"/>
  <c r="E4223" i="3"/>
  <c r="E4231" i="3"/>
  <c r="E4239" i="3"/>
  <c r="E4247" i="3"/>
  <c r="E4255" i="3"/>
  <c r="E4263" i="3"/>
  <c r="E4271" i="3"/>
  <c r="E4279" i="3"/>
  <c r="E4287" i="3"/>
  <c r="E4295" i="3"/>
  <c r="E4303" i="3"/>
  <c r="E4311" i="3"/>
  <c r="E4319" i="3"/>
  <c r="E4327" i="3"/>
  <c r="E4335" i="3"/>
  <c r="E4343" i="3"/>
  <c r="E4351" i="3"/>
  <c r="E4359" i="3"/>
  <c r="E4367" i="3"/>
  <c r="E4375" i="3"/>
  <c r="E4383" i="3"/>
  <c r="E4391" i="3"/>
  <c r="E4399" i="3"/>
  <c r="E4407" i="3"/>
  <c r="E4415" i="3"/>
  <c r="E4423" i="3"/>
  <c r="E4431" i="3"/>
  <c r="E4439" i="3"/>
  <c r="E4447" i="3"/>
  <c r="E4455" i="3"/>
  <c r="E4463" i="3"/>
  <c r="E4471" i="3"/>
  <c r="E4479" i="3"/>
  <c r="E4487" i="3"/>
  <c r="E4495" i="3"/>
  <c r="E4503" i="3"/>
  <c r="E4511" i="3"/>
  <c r="E4519" i="3"/>
  <c r="E4527" i="3"/>
  <c r="E4535" i="3"/>
  <c r="E4543" i="3"/>
  <c r="E4551" i="3"/>
  <c r="E4559" i="3"/>
  <c r="E4567" i="3"/>
  <c r="E4575" i="3"/>
  <c r="E4583" i="3"/>
  <c r="E4591" i="3"/>
  <c r="E4599" i="3"/>
  <c r="E4607" i="3"/>
  <c r="E4615" i="3"/>
  <c r="E4623" i="3"/>
  <c r="E4631" i="3"/>
  <c r="E4639" i="3"/>
  <c r="E4647" i="3"/>
  <c r="E4655" i="3"/>
  <c r="E4663" i="3"/>
  <c r="E4671" i="3"/>
  <c r="E4679" i="3"/>
  <c r="E4687" i="3"/>
  <c r="E4695" i="3"/>
  <c r="E4703" i="3"/>
  <c r="E4711" i="3"/>
  <c r="E4719" i="3"/>
  <c r="E4727" i="3"/>
  <c r="E4735" i="3"/>
  <c r="E4743" i="3"/>
  <c r="E4751" i="3"/>
  <c r="E4759" i="3"/>
  <c r="E4767" i="3"/>
  <c r="E4775" i="3"/>
  <c r="E4783" i="3"/>
  <c r="E4791" i="3"/>
  <c r="E4799" i="3"/>
  <c r="E4807" i="3"/>
  <c r="E4815" i="3"/>
  <c r="E4823" i="3"/>
  <c r="E4831" i="3"/>
  <c r="E4839" i="3"/>
  <c r="E4847" i="3"/>
  <c r="E4855" i="3"/>
  <c r="E4863" i="3"/>
  <c r="E4871" i="3"/>
  <c r="E4879" i="3"/>
  <c r="E4887" i="3"/>
  <c r="E4895" i="3"/>
  <c r="E4903" i="3"/>
  <c r="E4911" i="3"/>
  <c r="E4919" i="3"/>
  <c r="E4927" i="3"/>
  <c r="E4935" i="3"/>
  <c r="E4943" i="3"/>
  <c r="E4951" i="3"/>
  <c r="E4959" i="3"/>
  <c r="E4967" i="3"/>
  <c r="E4975" i="3"/>
  <c r="E4983" i="3"/>
  <c r="E4991" i="3"/>
  <c r="E4999" i="3"/>
  <c r="E5007" i="3"/>
  <c r="E5015" i="3"/>
  <c r="E5023" i="3"/>
  <c r="E5031" i="3"/>
  <c r="E5039" i="3"/>
  <c r="E5047" i="3"/>
  <c r="E5055" i="3"/>
  <c r="E5063" i="3"/>
  <c r="E5071" i="3"/>
  <c r="E5079" i="3"/>
  <c r="E5087" i="3"/>
  <c r="E5095" i="3"/>
  <c r="E5103" i="3"/>
  <c r="E5111" i="3"/>
  <c r="E5119" i="3"/>
  <c r="E5127" i="3"/>
  <c r="E5135" i="3"/>
  <c r="E5143" i="3"/>
  <c r="E5151" i="3"/>
  <c r="E5159" i="3"/>
  <c r="E5167" i="3"/>
  <c r="E5175" i="3"/>
  <c r="E5183" i="3"/>
  <c r="E5191" i="3"/>
  <c r="E5199" i="3"/>
  <c r="E5207" i="3"/>
  <c r="E5215" i="3"/>
  <c r="E5223" i="3"/>
  <c r="E5231" i="3"/>
  <c r="E5239" i="3"/>
  <c r="E5247" i="3"/>
  <c r="E5255" i="3"/>
  <c r="E5263" i="3"/>
  <c r="E5271" i="3"/>
  <c r="E5279" i="3"/>
  <c r="E5287" i="3"/>
  <c r="E5295" i="3"/>
  <c r="E5303" i="3"/>
  <c r="E5311" i="3"/>
  <c r="E5319" i="3"/>
  <c r="E5327" i="3"/>
  <c r="E5335" i="3"/>
  <c r="E5343" i="3"/>
  <c r="E5351" i="3"/>
  <c r="E5359" i="3"/>
  <c r="E5367" i="3"/>
  <c r="E5375" i="3"/>
  <c r="E5383" i="3"/>
  <c r="E5391" i="3"/>
  <c r="E5399" i="3"/>
  <c r="E5407" i="3"/>
  <c r="E5415" i="3"/>
  <c r="E5423" i="3"/>
  <c r="E5431" i="3"/>
  <c r="E5439" i="3"/>
  <c r="E5447" i="3"/>
  <c r="E5455" i="3"/>
  <c r="E5463" i="3"/>
  <c r="E5471" i="3"/>
  <c r="E5479" i="3"/>
  <c r="E5487" i="3"/>
  <c r="E5495" i="3"/>
  <c r="E5503" i="3"/>
  <c r="E5511" i="3"/>
  <c r="E5519" i="3"/>
  <c r="E5527" i="3"/>
  <c r="E5535" i="3"/>
  <c r="E5543" i="3"/>
  <c r="E5551" i="3"/>
  <c r="E5559" i="3"/>
  <c r="E5567" i="3"/>
  <c r="E5575" i="3"/>
  <c r="E5583" i="3"/>
  <c r="E5591" i="3"/>
  <c r="E5599" i="3"/>
  <c r="E5607" i="3"/>
  <c r="E5615" i="3"/>
  <c r="E5623" i="3"/>
  <c r="E5631" i="3"/>
  <c r="E5639" i="3"/>
  <c r="E5647" i="3"/>
  <c r="E5655" i="3"/>
  <c r="E5663" i="3"/>
  <c r="E5671" i="3"/>
  <c r="E5679" i="3"/>
  <c r="E5687" i="3"/>
  <c r="E5695" i="3"/>
  <c r="E5703" i="3"/>
  <c r="E5711" i="3"/>
  <c r="E5719" i="3"/>
  <c r="E5727" i="3"/>
  <c r="E5735" i="3"/>
  <c r="E5743" i="3"/>
  <c r="E5751" i="3"/>
  <c r="E5759" i="3"/>
  <c r="E5767" i="3"/>
  <c r="E5775" i="3"/>
  <c r="E5783" i="3"/>
  <c r="E5791" i="3"/>
  <c r="E5799" i="3"/>
  <c r="E5807" i="3"/>
  <c r="E5815" i="3"/>
  <c r="E5823" i="3"/>
  <c r="E5831" i="3"/>
  <c r="E5839" i="3"/>
  <c r="E5847" i="3"/>
  <c r="E5855" i="3"/>
  <c r="E5863" i="3"/>
  <c r="E5871" i="3"/>
  <c r="E5879" i="3"/>
  <c r="E5887" i="3"/>
  <c r="E5895" i="3"/>
  <c r="E5903" i="3"/>
  <c r="E5911" i="3"/>
  <c r="E5919" i="3"/>
  <c r="E5927" i="3"/>
  <c r="E5935" i="3"/>
  <c r="E5943" i="3"/>
  <c r="E5951" i="3"/>
  <c r="E5959" i="3"/>
  <c r="E5967" i="3"/>
  <c r="E5975" i="3"/>
  <c r="E5983" i="3"/>
  <c r="E5990" i="3"/>
  <c r="E5995" i="3"/>
  <c r="E5999" i="3"/>
  <c r="E6003" i="3"/>
  <c r="E6007" i="3"/>
  <c r="E6011" i="3"/>
  <c r="E6015" i="3"/>
  <c r="E6019" i="3"/>
  <c r="E6023" i="3"/>
  <c r="E6027" i="3"/>
  <c r="E6031" i="3"/>
  <c r="E6035" i="3"/>
  <c r="E6039" i="3"/>
  <c r="E6043" i="3"/>
  <c r="E6047" i="3"/>
  <c r="E6051" i="3"/>
  <c r="E6055" i="3"/>
  <c r="E6059" i="3"/>
  <c r="E6063" i="3"/>
  <c r="E6067" i="3"/>
  <c r="E6071" i="3"/>
  <c r="E6075" i="3"/>
  <c r="E6079" i="3"/>
  <c r="E6083" i="3"/>
  <c r="E6087" i="3"/>
  <c r="E6091" i="3"/>
  <c r="E6095" i="3"/>
  <c r="E6099" i="3"/>
  <c r="E6103" i="3"/>
  <c r="E6107" i="3"/>
  <c r="E6111" i="3"/>
  <c r="E6115" i="3"/>
  <c r="E6119" i="3"/>
  <c r="E6123" i="3"/>
  <c r="E6127" i="3"/>
  <c r="E6131" i="3"/>
  <c r="E6135" i="3"/>
  <c r="E6139" i="3"/>
  <c r="E6143" i="3"/>
  <c r="E6147" i="3"/>
  <c r="E6151" i="3"/>
  <c r="E6155" i="3"/>
  <c r="E6159" i="3"/>
  <c r="E6163" i="3"/>
  <c r="E6167" i="3"/>
  <c r="E6171" i="3"/>
  <c r="E6175" i="3"/>
  <c r="E6179" i="3"/>
  <c r="E6183" i="3"/>
  <c r="E6187" i="3"/>
  <c r="E6191" i="3"/>
  <c r="E6195" i="3"/>
  <c r="E6199" i="3"/>
  <c r="E6203" i="3"/>
  <c r="E6207" i="3"/>
  <c r="E6211" i="3"/>
  <c r="E6215" i="3"/>
  <c r="E6219" i="3"/>
  <c r="E6223" i="3"/>
  <c r="E6227" i="3"/>
  <c r="E6231" i="3"/>
  <c r="E6235" i="3"/>
  <c r="E6239" i="3"/>
  <c r="E6243" i="3"/>
  <c r="E6247" i="3"/>
  <c r="E6251" i="3"/>
  <c r="E6255" i="3"/>
  <c r="E6259" i="3"/>
  <c r="E6263" i="3"/>
  <c r="E6267" i="3"/>
  <c r="E6271" i="3"/>
  <c r="E6275" i="3"/>
  <c r="E6279" i="3"/>
  <c r="E6283" i="3"/>
  <c r="E6287" i="3"/>
  <c r="E6291" i="3"/>
  <c r="E6295" i="3"/>
  <c r="E6299" i="3"/>
  <c r="E6303" i="3"/>
  <c r="E6307" i="3"/>
  <c r="E6311" i="3"/>
  <c r="E6315" i="3"/>
  <c r="E6319" i="3"/>
  <c r="E6323" i="3"/>
  <c r="E6327" i="3"/>
  <c r="E6331" i="3"/>
  <c r="E6335" i="3"/>
  <c r="E6339" i="3"/>
  <c r="E6343" i="3"/>
  <c r="E6347" i="3"/>
  <c r="E6351" i="3"/>
  <c r="E6355" i="3"/>
  <c r="E6359" i="3"/>
  <c r="E6363" i="3"/>
  <c r="E6367" i="3"/>
  <c r="E6371" i="3"/>
  <c r="E6375" i="3"/>
  <c r="E6379" i="3"/>
  <c r="E6383" i="3"/>
  <c r="E6387" i="3"/>
  <c r="E6391" i="3"/>
  <c r="E6395" i="3"/>
  <c r="E6399" i="3"/>
  <c r="E6403" i="3"/>
  <c r="E6407" i="3"/>
  <c r="E6411" i="3"/>
  <c r="E6415" i="3"/>
  <c r="E6419" i="3"/>
  <c r="E6423" i="3"/>
  <c r="E6427" i="3"/>
  <c r="E6431" i="3"/>
  <c r="E6435" i="3"/>
  <c r="E6439" i="3"/>
  <c r="E6443" i="3"/>
  <c r="E6447" i="3"/>
  <c r="E6451" i="3"/>
  <c r="E6455" i="3"/>
  <c r="E6459" i="3"/>
  <c r="E6463" i="3"/>
  <c r="E6467" i="3"/>
  <c r="E6471" i="3"/>
  <c r="E6475" i="3"/>
  <c r="E6479" i="3"/>
  <c r="E6483" i="3"/>
  <c r="E6487" i="3"/>
  <c r="E6491" i="3"/>
  <c r="E6495" i="3"/>
  <c r="E6499" i="3"/>
  <c r="E6503" i="3"/>
  <c r="E6507" i="3"/>
  <c r="E6511" i="3"/>
  <c r="E6515" i="3"/>
  <c r="E6519" i="3"/>
  <c r="E6523" i="3"/>
  <c r="E6527" i="3"/>
  <c r="E6531" i="3"/>
  <c r="E6535" i="3"/>
  <c r="E6539" i="3"/>
  <c r="E6543" i="3"/>
  <c r="E6547" i="3"/>
  <c r="E6551" i="3"/>
  <c r="E6555" i="3"/>
  <c r="E6559" i="3"/>
  <c r="E6563" i="3"/>
  <c r="E6567" i="3"/>
  <c r="E6571" i="3"/>
  <c r="E6575" i="3"/>
  <c r="E6579" i="3"/>
  <c r="E6583" i="3"/>
  <c r="E6587" i="3"/>
  <c r="E6591" i="3"/>
  <c r="E6595" i="3"/>
  <c r="E6599" i="3"/>
  <c r="E6603" i="3"/>
  <c r="E6607" i="3"/>
  <c r="E6611" i="3"/>
  <c r="E6615" i="3"/>
  <c r="E6619" i="3"/>
  <c r="E6623" i="3"/>
  <c r="E6627" i="3"/>
  <c r="E6631" i="3"/>
  <c r="E6635" i="3"/>
  <c r="E6639" i="3"/>
  <c r="E6643" i="3"/>
  <c r="E6647" i="3"/>
  <c r="E6651" i="3"/>
  <c r="E6655" i="3"/>
  <c r="E6659" i="3"/>
  <c r="E6663" i="3"/>
  <c r="E6667" i="3"/>
  <c r="E6671" i="3"/>
  <c r="E6675" i="3"/>
  <c r="E6679" i="3"/>
  <c r="E6683" i="3"/>
  <c r="E6687" i="3"/>
  <c r="E6691" i="3"/>
  <c r="E6695" i="3"/>
  <c r="E6699" i="3"/>
  <c r="E6703" i="3"/>
  <c r="E6707" i="3"/>
  <c r="E6711" i="3"/>
  <c r="E6715" i="3"/>
  <c r="E6719" i="3"/>
  <c r="E6723" i="3"/>
  <c r="E6727" i="3"/>
  <c r="E6731" i="3"/>
  <c r="E6735" i="3"/>
  <c r="E6739" i="3"/>
  <c r="E6743" i="3"/>
  <c r="E6747" i="3"/>
  <c r="E6751" i="3"/>
  <c r="E6755" i="3"/>
  <c r="E6759" i="3"/>
  <c r="E6763" i="3"/>
  <c r="E6767" i="3"/>
  <c r="E6771" i="3"/>
  <c r="E6775" i="3"/>
  <c r="E6779" i="3"/>
  <c r="E6783" i="3"/>
  <c r="E6787" i="3"/>
  <c r="E6791" i="3"/>
  <c r="E6795" i="3"/>
  <c r="E6799" i="3"/>
  <c r="E6803" i="3"/>
  <c r="E6807" i="3"/>
  <c r="E6811" i="3"/>
  <c r="E6815" i="3"/>
  <c r="E6819" i="3"/>
  <c r="E6823" i="3"/>
  <c r="E6827" i="3"/>
  <c r="E6831" i="3"/>
  <c r="E6835" i="3"/>
  <c r="E6839" i="3"/>
  <c r="E6843" i="3"/>
  <c r="E6847" i="3"/>
  <c r="E6851" i="3"/>
  <c r="E6855" i="3"/>
  <c r="E6859" i="3"/>
  <c r="E6863" i="3"/>
  <c r="E6867" i="3"/>
  <c r="E6871" i="3"/>
  <c r="E6875" i="3"/>
  <c r="E6879" i="3"/>
  <c r="E6883" i="3"/>
  <c r="E6887" i="3"/>
  <c r="E6891" i="3"/>
  <c r="E6895" i="3"/>
  <c r="E6899" i="3"/>
  <c r="E6903" i="3"/>
  <c r="E6907" i="3"/>
  <c r="E6911" i="3"/>
  <c r="E6915" i="3"/>
  <c r="E6919" i="3"/>
  <c r="E6923" i="3"/>
  <c r="E6927" i="3"/>
  <c r="E6931" i="3"/>
  <c r="E6935" i="3"/>
  <c r="E6939" i="3"/>
  <c r="E6943" i="3"/>
  <c r="E6947" i="3"/>
  <c r="E6951" i="3"/>
  <c r="E6955" i="3"/>
  <c r="E6959" i="3"/>
  <c r="E6963" i="3"/>
  <c r="E6967" i="3"/>
  <c r="E6971" i="3"/>
  <c r="E6975" i="3"/>
  <c r="E6979" i="3"/>
  <c r="E6983" i="3"/>
  <c r="E6987" i="3"/>
  <c r="E6991" i="3"/>
  <c r="E6995" i="3"/>
  <c r="E6999" i="3"/>
  <c r="E7003" i="3"/>
  <c r="E7007" i="3"/>
  <c r="E7011" i="3"/>
  <c r="E7015" i="3"/>
  <c r="E7019" i="3"/>
  <c r="E7023" i="3"/>
  <c r="E7027" i="3"/>
  <c r="E7031" i="3"/>
  <c r="E7035" i="3"/>
  <c r="E7039" i="3"/>
  <c r="E7043" i="3"/>
  <c r="E7047" i="3"/>
  <c r="E7051" i="3"/>
  <c r="E7055" i="3"/>
  <c r="E7059" i="3"/>
  <c r="E7063" i="3"/>
  <c r="E7067" i="3"/>
  <c r="E7071" i="3"/>
  <c r="E7075" i="3"/>
  <c r="E7079" i="3"/>
  <c r="E7083" i="3"/>
  <c r="E7087" i="3"/>
  <c r="E7091" i="3"/>
  <c r="E7095" i="3"/>
  <c r="E7099" i="3"/>
  <c r="E1392" i="3"/>
  <c r="E1520" i="3"/>
  <c r="E1648" i="3"/>
  <c r="E1776" i="3"/>
  <c r="E1861" i="3"/>
  <c r="E1946" i="3"/>
  <c r="E2010" i="3"/>
  <c r="E2074" i="3"/>
  <c r="E2138" i="3"/>
  <c r="E2202" i="3"/>
  <c r="E2285" i="3"/>
  <c r="E2317" i="3"/>
  <c r="E2349" i="3"/>
  <c r="E2381" i="3"/>
  <c r="E2413" i="3"/>
  <c r="E2445" i="3"/>
  <c r="E2477" i="3"/>
  <c r="E2509" i="3"/>
  <c r="E2541" i="3"/>
  <c r="E2573" i="3"/>
  <c r="E2605" i="3"/>
  <c r="E2637" i="3"/>
  <c r="E2669" i="3"/>
  <c r="E2701" i="3"/>
  <c r="E2733" i="3"/>
  <c r="E2765" i="3"/>
  <c r="E2797" i="3"/>
  <c r="E2829" i="3"/>
  <c r="E2861" i="3"/>
  <c r="E2925" i="3"/>
  <c r="E2957" i="3"/>
  <c r="E3021" i="3"/>
  <c r="E3085" i="3"/>
  <c r="E3149" i="3"/>
  <c r="E3213" i="3"/>
  <c r="E3271" i="3"/>
  <c r="E3303" i="3"/>
  <c r="E3335" i="3"/>
  <c r="E3367" i="3"/>
  <c r="E3399" i="3"/>
  <c r="E3431" i="3"/>
  <c r="E3463" i="3"/>
  <c r="E3495" i="3"/>
  <c r="E3527" i="3"/>
  <c r="E3559" i="3"/>
  <c r="E3591" i="3"/>
  <c r="E3623" i="3"/>
  <c r="E3655" i="3"/>
  <c r="E3671" i="3"/>
  <c r="E3703" i="3"/>
  <c r="E3735" i="3"/>
  <c r="E3767" i="3"/>
  <c r="E3799" i="3"/>
  <c r="E3831" i="3"/>
  <c r="E3863" i="3"/>
  <c r="E3895" i="3"/>
  <c r="E3927" i="3"/>
  <c r="E3954" i="3"/>
  <c r="E3970" i="3"/>
  <c r="E3986" i="3"/>
  <c r="E4002" i="3"/>
  <c r="E4018" i="3"/>
  <c r="E4026" i="3"/>
  <c r="E4042" i="3"/>
  <c r="E4058" i="3"/>
  <c r="E4074" i="3"/>
  <c r="E4090" i="3"/>
  <c r="E4106" i="3"/>
  <c r="E4122" i="3"/>
  <c r="E4130" i="3"/>
  <c r="E4146" i="3"/>
  <c r="E4162" i="3"/>
  <c r="E4178" i="3"/>
  <c r="E4194" i="3"/>
  <c r="E4210" i="3"/>
  <c r="E4226" i="3"/>
  <c r="E4242" i="3"/>
  <c r="E4258" i="3"/>
  <c r="E4266" i="3"/>
  <c r="E4282" i="3"/>
  <c r="E4298" i="3"/>
  <c r="E4314" i="3"/>
  <c r="E4330" i="3"/>
  <c r="E4346" i="3"/>
  <c r="E4362" i="3"/>
  <c r="E4378" i="3"/>
  <c r="E4394" i="3"/>
  <c r="E4410" i="3"/>
  <c r="E4426" i="3"/>
  <c r="E4434" i="3"/>
  <c r="E4458" i="3"/>
  <c r="E4466" i="3"/>
  <c r="E4482" i="3"/>
  <c r="E4498" i="3"/>
  <c r="E4514" i="3"/>
  <c r="E4530" i="3"/>
  <c r="E4546" i="3"/>
  <c r="E1393" i="3"/>
  <c r="E1863" i="3"/>
  <c r="E2139" i="3"/>
  <c r="E2318" i="3"/>
  <c r="E2446" i="3"/>
  <c r="E2574" i="3"/>
  <c r="E2702" i="3"/>
  <c r="E2830" i="3"/>
  <c r="E2958" i="3"/>
  <c r="E3086" i="3"/>
  <c r="E3214" i="3"/>
  <c r="E3304" i="3"/>
  <c r="E3368" i="3"/>
  <c r="E3432" i="3"/>
  <c r="E3496" i="3"/>
  <c r="E3560" i="3"/>
  <c r="E3624" i="3"/>
  <c r="E3688" i="3"/>
  <c r="E3752" i="3"/>
  <c r="E3816" i="3"/>
  <c r="E3880" i="3"/>
  <c r="E3944" i="3"/>
  <c r="E3979" i="3"/>
  <c r="E4011" i="3"/>
  <c r="E4043" i="3"/>
  <c r="E4075" i="3"/>
  <c r="E4107" i="3"/>
  <c r="E4139" i="3"/>
  <c r="E4171" i="3"/>
  <c r="E4203" i="3"/>
  <c r="E4235" i="3"/>
  <c r="E4267" i="3"/>
  <c r="E4299" i="3"/>
  <c r="E4331" i="3"/>
  <c r="E4363" i="3"/>
  <c r="E4395" i="3"/>
  <c r="E4427" i="3"/>
  <c r="E4459" i="3"/>
  <c r="E4491" i="3"/>
  <c r="E4523" i="3"/>
  <c r="E4554" i="3"/>
  <c r="E4570" i="3"/>
  <c r="E4586" i="3"/>
  <c r="E4602" i="3"/>
  <c r="E4618" i="3"/>
  <c r="E4634" i="3"/>
  <c r="E4650" i="3"/>
  <c r="E4666" i="3"/>
  <c r="E4682" i="3"/>
  <c r="E4698" i="3"/>
  <c r="E4714" i="3"/>
  <c r="E4730" i="3"/>
  <c r="E4746" i="3"/>
  <c r="E4762" i="3"/>
  <c r="E4778" i="3"/>
  <c r="E4794" i="3"/>
  <c r="E4810" i="3"/>
  <c r="E4826" i="3"/>
  <c r="E4842" i="3"/>
  <c r="E4858" i="3"/>
  <c r="E4874" i="3"/>
  <c r="E4890" i="3"/>
  <c r="E4906" i="3"/>
  <c r="E4922" i="3"/>
  <c r="E4938" i="3"/>
  <c r="E4954" i="3"/>
  <c r="E4970" i="3"/>
  <c r="E4986" i="3"/>
  <c r="E5002" i="3"/>
  <c r="E5018" i="3"/>
  <c r="E5034" i="3"/>
  <c r="E5050" i="3"/>
  <c r="E5066" i="3"/>
  <c r="E5082" i="3"/>
  <c r="E5098" i="3"/>
  <c r="E5114" i="3"/>
  <c r="E5130" i="3"/>
  <c r="E5146" i="3"/>
  <c r="E5162" i="3"/>
  <c r="E5178" i="3"/>
  <c r="E5194" i="3"/>
  <c r="E5210" i="3"/>
  <c r="E5226" i="3"/>
  <c r="E5242" i="3"/>
  <c r="E5258" i="3"/>
  <c r="E5274" i="3"/>
  <c r="E5290" i="3"/>
  <c r="E5306" i="3"/>
  <c r="E5322" i="3"/>
  <c r="E5338" i="3"/>
  <c r="E5354" i="3"/>
  <c r="E5370" i="3"/>
  <c r="E5386" i="3"/>
  <c r="E5402" i="3"/>
  <c r="E5418" i="3"/>
  <c r="E5434" i="3"/>
  <c r="E5450" i="3"/>
  <c r="E5466" i="3"/>
  <c r="E5482" i="3"/>
  <c r="E5498" i="3"/>
  <c r="E5514" i="3"/>
  <c r="E5530" i="3"/>
  <c r="E5546" i="3"/>
  <c r="E5562" i="3"/>
  <c r="E5578" i="3"/>
  <c r="E5594" i="3"/>
  <c r="E5610" i="3"/>
  <c r="E5626" i="3"/>
  <c r="E5642" i="3"/>
  <c r="E5658" i="3"/>
  <c r="E5674" i="3"/>
  <c r="E5690" i="3"/>
  <c r="E5706" i="3"/>
  <c r="E5722" i="3"/>
  <c r="E5738" i="3"/>
  <c r="E5754" i="3"/>
  <c r="E5770" i="3"/>
  <c r="E5786" i="3"/>
  <c r="E5802" i="3"/>
  <c r="E5818" i="3"/>
  <c r="E5834" i="3"/>
  <c r="E5850" i="3"/>
  <c r="E5866" i="3"/>
  <c r="E5882" i="3"/>
  <c r="E5898" i="3"/>
  <c r="E5914" i="3"/>
  <c r="E5930" i="3"/>
  <c r="E5946" i="3"/>
  <c r="E5962" i="3"/>
  <c r="E5978" i="3"/>
  <c r="E5991" i="3"/>
  <c r="E6000" i="3"/>
  <c r="E6008" i="3"/>
  <c r="E6016" i="3"/>
  <c r="E6024" i="3"/>
  <c r="E6032" i="3"/>
  <c r="E6040" i="3"/>
  <c r="E6048" i="3"/>
  <c r="E6056" i="3"/>
  <c r="E6064" i="3"/>
  <c r="E6072" i="3"/>
  <c r="E6080" i="3"/>
  <c r="E6088" i="3"/>
  <c r="E6096" i="3"/>
  <c r="E6104" i="3"/>
  <c r="E6112" i="3"/>
  <c r="E6120" i="3"/>
  <c r="E6128" i="3"/>
  <c r="E6136" i="3"/>
  <c r="E6144" i="3"/>
  <c r="E6152" i="3"/>
  <c r="E6160" i="3"/>
  <c r="E6168" i="3"/>
  <c r="E6176" i="3"/>
  <c r="E6184" i="3"/>
  <c r="E6192" i="3"/>
  <c r="E6200" i="3"/>
  <c r="E6208" i="3"/>
  <c r="E6216" i="3"/>
  <c r="E6224" i="3"/>
  <c r="E6232" i="3"/>
  <c r="E6240" i="3"/>
  <c r="E6248" i="3"/>
  <c r="E6256" i="3"/>
  <c r="E6264" i="3"/>
  <c r="E6272" i="3"/>
  <c r="E6280" i="3"/>
  <c r="E6288" i="3"/>
  <c r="E6296" i="3"/>
  <c r="E6304" i="3"/>
  <c r="E6312" i="3"/>
  <c r="E6320" i="3"/>
  <c r="E6328" i="3"/>
  <c r="E6336" i="3"/>
  <c r="E6344" i="3"/>
  <c r="E6352" i="3"/>
  <c r="E6360" i="3"/>
  <c r="E6368" i="3"/>
  <c r="E6376" i="3"/>
  <c r="E6384" i="3"/>
  <c r="E6392" i="3"/>
  <c r="E6400" i="3"/>
  <c r="E6408" i="3"/>
  <c r="E6416" i="3"/>
  <c r="E6424" i="3"/>
  <c r="E6432" i="3"/>
  <c r="E6440" i="3"/>
  <c r="E6448" i="3"/>
  <c r="E6456" i="3"/>
  <c r="E6464" i="3"/>
  <c r="E6472" i="3"/>
  <c r="E6480" i="3"/>
  <c r="E6488" i="3"/>
  <c r="E6496" i="3"/>
  <c r="E6504" i="3"/>
  <c r="E6512" i="3"/>
  <c r="E6520" i="3"/>
  <c r="E6528" i="3"/>
  <c r="E6536" i="3"/>
  <c r="E6544" i="3"/>
  <c r="E6552" i="3"/>
  <c r="E6560" i="3"/>
  <c r="E6568" i="3"/>
  <c r="E6576" i="3"/>
  <c r="E6584" i="3"/>
  <c r="E6592" i="3"/>
  <c r="E6600" i="3"/>
  <c r="E6608" i="3"/>
  <c r="E6616" i="3"/>
  <c r="E6624" i="3"/>
  <c r="E6632" i="3"/>
  <c r="E6640" i="3"/>
  <c r="E6648" i="3"/>
  <c r="E6656" i="3"/>
  <c r="E6664" i="3"/>
  <c r="E6672" i="3"/>
  <c r="E6680" i="3"/>
  <c r="E6688" i="3"/>
  <c r="E6696" i="3"/>
  <c r="E6704" i="3"/>
  <c r="E6712" i="3"/>
  <c r="E6720" i="3"/>
  <c r="E6728" i="3"/>
  <c r="E6736" i="3"/>
  <c r="E6744" i="3"/>
  <c r="E6752" i="3"/>
  <c r="E6760" i="3"/>
  <c r="E6768" i="3"/>
  <c r="E6776" i="3"/>
  <c r="E6784" i="3"/>
  <c r="E6792" i="3"/>
  <c r="E6800" i="3"/>
  <c r="E6808" i="3"/>
  <c r="E6816" i="3"/>
  <c r="E6824" i="3"/>
  <c r="E6832" i="3"/>
  <c r="E6840" i="3"/>
  <c r="E6848" i="3"/>
  <c r="E6856" i="3"/>
  <c r="E6864" i="3"/>
  <c r="E6872" i="3"/>
  <c r="E6880" i="3"/>
  <c r="E6888" i="3"/>
  <c r="E6896" i="3"/>
  <c r="E6904" i="3"/>
  <c r="E6912" i="3"/>
  <c r="E6920" i="3"/>
  <c r="E6928" i="3"/>
  <c r="E6936" i="3"/>
  <c r="E6944" i="3"/>
  <c r="E6952" i="3"/>
  <c r="E6960" i="3"/>
  <c r="E6968" i="3"/>
  <c r="E6976" i="3"/>
  <c r="E6984" i="3"/>
  <c r="E6992" i="3"/>
  <c r="E7000" i="3"/>
  <c r="E7008" i="3"/>
  <c r="E7016" i="3"/>
  <c r="E7024" i="3"/>
  <c r="E7032" i="3"/>
  <c r="E7040" i="3"/>
  <c r="E7048" i="3"/>
  <c r="E7056" i="3"/>
  <c r="E7064" i="3"/>
  <c r="E7072" i="3"/>
  <c r="E7080" i="3"/>
  <c r="E7088" i="3"/>
  <c r="E7096" i="3"/>
  <c r="E3272" i="3"/>
  <c r="E3912" i="3"/>
  <c r="E3995" i="3"/>
  <c r="E4059" i="3"/>
  <c r="E4123" i="3"/>
  <c r="E4219" i="3"/>
  <c r="E4283" i="3"/>
  <c r="E4347" i="3"/>
  <c r="E4411" i="3"/>
  <c r="E4475" i="3"/>
  <c r="E4539" i="3"/>
  <c r="E4578" i="3"/>
  <c r="E4610" i="3"/>
  <c r="E4642" i="3"/>
  <c r="E4674" i="3"/>
  <c r="E4706" i="3"/>
  <c r="E4754" i="3"/>
  <c r="E4786" i="3"/>
  <c r="E4818" i="3"/>
  <c r="E4850" i="3"/>
  <c r="E4882" i="3"/>
  <c r="E4914" i="3"/>
  <c r="E4946" i="3"/>
  <c r="E4978" i="3"/>
  <c r="E5010" i="3"/>
  <c r="E5042" i="3"/>
  <c r="E5074" i="3"/>
  <c r="E5106" i="3"/>
  <c r="E5138" i="3"/>
  <c r="E5170" i="3"/>
  <c r="E5202" i="3"/>
  <c r="E5250" i="3"/>
  <c r="E5282" i="3"/>
  <c r="E5314" i="3"/>
  <c r="E5346" i="3"/>
  <c r="E5378" i="3"/>
  <c r="E5410" i="3"/>
  <c r="E5442" i="3"/>
  <c r="E5474" i="3"/>
  <c r="E5506" i="3"/>
  <c r="E5538" i="3"/>
  <c r="E5570" i="3"/>
  <c r="E5602" i="3"/>
  <c r="E5634" i="3"/>
  <c r="E5666" i="3"/>
  <c r="E5714" i="3"/>
  <c r="E5730" i="3"/>
  <c r="E5762" i="3"/>
  <c r="E5810" i="3"/>
  <c r="E5842" i="3"/>
  <c r="E5874" i="3"/>
  <c r="E5906" i="3"/>
  <c r="E5938" i="3"/>
  <c r="E5970" i="3"/>
  <c r="E5996" i="3"/>
  <c r="E6020" i="3"/>
  <c r="E6036" i="3"/>
  <c r="E6052" i="3"/>
  <c r="E6068" i="3"/>
  <c r="E6084" i="3"/>
  <c r="E6100" i="3"/>
  <c r="E6116" i="3"/>
  <c r="E6132" i="3"/>
  <c r="E6148" i="3"/>
  <c r="E6164" i="3"/>
  <c r="E6180" i="3"/>
  <c r="E6196" i="3"/>
  <c r="E6212" i="3"/>
  <c r="E6228" i="3"/>
  <c r="E6244" i="3"/>
  <c r="E6260" i="3"/>
  <c r="E6276" i="3"/>
  <c r="E6300" i="3"/>
  <c r="E6316" i="3"/>
  <c r="E6332" i="3"/>
  <c r="E6348" i="3"/>
  <c r="E6364" i="3"/>
  <c r="E6380" i="3"/>
  <c r="E6396" i="3"/>
  <c r="E6412" i="3"/>
  <c r="E6428" i="3"/>
  <c r="E6444" i="3"/>
  <c r="E6460" i="3"/>
  <c r="E6484" i="3"/>
  <c r="E6500" i="3"/>
  <c r="E6516" i="3"/>
  <c r="E6532" i="3"/>
  <c r="E6548" i="3"/>
  <c r="E6564" i="3"/>
  <c r="E6580" i="3"/>
  <c r="E6596" i="3"/>
  <c r="E6612" i="3"/>
  <c r="E6628" i="3"/>
  <c r="E6644" i="3"/>
  <c r="E6660" i="3"/>
  <c r="E6684" i="3"/>
  <c r="E6700" i="3"/>
  <c r="E6716" i="3"/>
  <c r="E6732" i="3"/>
  <c r="E6748" i="3"/>
  <c r="E6764" i="3"/>
  <c r="E6780" i="3"/>
  <c r="E6796" i="3"/>
  <c r="E6812" i="3"/>
  <c r="E6828" i="3"/>
  <c r="E6844" i="3"/>
  <c r="E6860" i="3"/>
  <c r="E6876" i="3"/>
  <c r="E6892" i="3"/>
  <c r="E6908" i="3"/>
  <c r="E6924" i="3"/>
  <c r="E6940" i="3"/>
  <c r="E6956" i="3"/>
  <c r="E6972" i="3"/>
  <c r="E6988" i="3"/>
  <c r="E7004" i="3"/>
  <c r="E7020" i="3"/>
  <c r="E7044" i="3"/>
  <c r="E7060" i="3"/>
  <c r="E7076" i="3"/>
  <c r="E7092" i="3"/>
  <c r="E2286" i="3"/>
  <c r="E2542" i="3"/>
  <c r="E2798" i="3"/>
  <c r="E3182" i="3"/>
  <c r="E3352" i="3"/>
  <c r="E3480" i="3"/>
  <c r="E3608" i="3"/>
  <c r="E3736" i="3"/>
  <c r="E3864" i="3"/>
  <c r="E3971" i="3"/>
  <c r="E4035" i="3"/>
  <c r="E4099" i="3"/>
  <c r="E4195" i="3"/>
  <c r="E4259" i="3"/>
  <c r="E4323" i="3"/>
  <c r="E4387" i="3"/>
  <c r="E4451" i="3"/>
  <c r="E4515" i="3"/>
  <c r="E4563" i="3"/>
  <c r="E4595" i="3"/>
  <c r="E4627" i="3"/>
  <c r="E4659" i="3"/>
  <c r="E4691" i="3"/>
  <c r="E4723" i="3"/>
  <c r="E4755" i="3"/>
  <c r="E4787" i="3"/>
  <c r="E4819" i="3"/>
  <c r="E4851" i="3"/>
  <c r="E4883" i="3"/>
  <c r="E4915" i="3"/>
  <c r="E4947" i="3"/>
  <c r="E4979" i="3"/>
  <c r="E5011" i="3"/>
  <c r="E5043" i="3"/>
  <c r="E5075" i="3"/>
  <c r="E5107" i="3"/>
  <c r="E5139" i="3"/>
  <c r="E5187" i="3"/>
  <c r="E5219" i="3"/>
  <c r="E5251" i="3"/>
  <c r="E5283" i="3"/>
  <c r="E5315" i="3"/>
  <c r="E5347" i="3"/>
  <c r="E5379" i="3"/>
  <c r="E5411" i="3"/>
  <c r="E5459" i="3"/>
  <c r="E5491" i="3"/>
  <c r="E5523" i="3"/>
  <c r="E5555" i="3"/>
  <c r="E5587" i="3"/>
  <c r="E5619" i="3"/>
  <c r="E5651" i="3"/>
  <c r="E5683" i="3"/>
  <c r="E5715" i="3"/>
  <c r="E5747" i="3"/>
  <c r="E5779" i="3"/>
  <c r="E5811" i="3"/>
  <c r="E5843" i="3"/>
  <c r="E5875" i="3"/>
  <c r="E5923" i="3"/>
  <c r="E5955" i="3"/>
  <c r="E5987" i="3"/>
  <c r="E6005" i="3"/>
  <c r="E6021" i="3"/>
  <c r="E6037" i="3"/>
  <c r="E6053" i="3"/>
  <c r="E6069" i="3"/>
  <c r="E6085" i="3"/>
  <c r="E6109" i="3"/>
  <c r="E6125" i="3"/>
  <c r="E6141" i="3"/>
  <c r="E6157" i="3"/>
  <c r="E6173" i="3"/>
  <c r="E6189" i="3"/>
  <c r="E6205" i="3"/>
  <c r="E6221" i="3"/>
  <c r="E6237" i="3"/>
  <c r="E6253" i="3"/>
  <c r="E6269" i="3"/>
  <c r="E6285" i="3"/>
  <c r="E6301" i="3"/>
  <c r="E6325" i="3"/>
  <c r="E6341" i="3"/>
  <c r="E6357" i="3"/>
  <c r="E6373" i="3"/>
  <c r="E6389" i="3"/>
  <c r="E6405" i="3"/>
  <c r="E6421" i="3"/>
  <c r="E6437" i="3"/>
  <c r="E6453" i="3"/>
  <c r="E6469" i="3"/>
  <c r="E6493" i="3"/>
  <c r="E6509" i="3"/>
  <c r="E6525" i="3"/>
  <c r="E6541" i="3"/>
  <c r="E6557" i="3"/>
  <c r="E6573" i="3"/>
  <c r="E6589" i="3"/>
  <c r="E6605" i="3"/>
  <c r="E6621" i="3"/>
  <c r="E6637" i="3"/>
  <c r="E6653" i="3"/>
  <c r="E6669" i="3"/>
  <c r="E6693" i="3"/>
  <c r="E6709" i="3"/>
  <c r="E6725" i="3"/>
  <c r="E6741" i="3"/>
  <c r="E6757" i="3"/>
  <c r="E6773" i="3"/>
  <c r="E6789" i="3"/>
  <c r="E6805" i="3"/>
  <c r="E6821" i="3"/>
  <c r="E6845" i="3"/>
  <c r="E6861" i="3"/>
  <c r="E6877" i="3"/>
  <c r="E6893" i="3"/>
  <c r="E6909" i="3"/>
  <c r="E6925" i="3"/>
  <c r="E6941" i="3"/>
  <c r="E6957" i="3"/>
  <c r="E6973" i="3"/>
  <c r="E6989" i="3"/>
  <c r="E7005" i="3"/>
  <c r="E7021" i="3"/>
  <c r="E7045" i="3"/>
  <c r="E7061" i="3"/>
  <c r="E7077" i="3"/>
  <c r="E7093" i="3"/>
  <c r="E1521" i="3"/>
  <c r="E1947" i="3"/>
  <c r="E2203" i="3"/>
  <c r="E2350" i="3"/>
  <c r="E2478" i="3"/>
  <c r="E2606" i="3"/>
  <c r="E2734" i="3"/>
  <c r="E2862" i="3"/>
  <c r="E2990" i="3"/>
  <c r="E3118" i="3"/>
  <c r="E3246" i="3"/>
  <c r="E3320" i="3"/>
  <c r="E3384" i="3"/>
  <c r="E3448" i="3"/>
  <c r="E3512" i="3"/>
  <c r="E3576" i="3"/>
  <c r="E3640" i="3"/>
  <c r="E3704" i="3"/>
  <c r="E3768" i="3"/>
  <c r="E3832" i="3"/>
  <c r="E3896" i="3"/>
  <c r="E3955" i="3"/>
  <c r="E3987" i="3"/>
  <c r="E4019" i="3"/>
  <c r="E4051" i="3"/>
  <c r="E4083" i="3"/>
  <c r="E4115" i="3"/>
  <c r="E4147" i="3"/>
  <c r="E4179" i="3"/>
  <c r="E4211" i="3"/>
  <c r="E4243" i="3"/>
  <c r="E4275" i="3"/>
  <c r="E4307" i="3"/>
  <c r="E4339" i="3"/>
  <c r="E4371" i="3"/>
  <c r="E4403" i="3"/>
  <c r="E4435" i="3"/>
  <c r="E4467" i="3"/>
  <c r="E4499" i="3"/>
  <c r="E4531" i="3"/>
  <c r="E4555" i="3"/>
  <c r="E4571" i="3"/>
  <c r="E4587" i="3"/>
  <c r="E4603" i="3"/>
  <c r="E4619" i="3"/>
  <c r="E4635" i="3"/>
  <c r="E4651" i="3"/>
  <c r="E4667" i="3"/>
  <c r="E4683" i="3"/>
  <c r="E4699" i="3"/>
  <c r="E4715" i="3"/>
  <c r="E4731" i="3"/>
  <c r="E4747" i="3"/>
  <c r="E4763" i="3"/>
  <c r="E4779" i="3"/>
  <c r="E4795" i="3"/>
  <c r="E4811" i="3"/>
  <c r="E4827" i="3"/>
  <c r="E4843" i="3"/>
  <c r="E4859" i="3"/>
  <c r="E4875" i="3"/>
  <c r="E4891" i="3"/>
  <c r="E4907" i="3"/>
  <c r="E4923" i="3"/>
  <c r="E4939" i="3"/>
  <c r="E4955" i="3"/>
  <c r="E4971" i="3"/>
  <c r="E4987" i="3"/>
  <c r="E5003" i="3"/>
  <c r="E5019" i="3"/>
  <c r="E5035" i="3"/>
  <c r="E5051" i="3"/>
  <c r="E5067" i="3"/>
  <c r="E5083" i="3"/>
  <c r="E5099" i="3"/>
  <c r="E5115" i="3"/>
  <c r="E5131" i="3"/>
  <c r="E5147" i="3"/>
  <c r="E5163" i="3"/>
  <c r="E5179" i="3"/>
  <c r="E5195" i="3"/>
  <c r="E5211" i="3"/>
  <c r="E5227" i="3"/>
  <c r="E5243" i="3"/>
  <c r="E5259" i="3"/>
  <c r="E5275" i="3"/>
  <c r="E5291" i="3"/>
  <c r="E5307" i="3"/>
  <c r="E5323" i="3"/>
  <c r="E5339" i="3"/>
  <c r="E5355" i="3"/>
  <c r="E5371" i="3"/>
  <c r="E5387" i="3"/>
  <c r="E5403" i="3"/>
  <c r="E5419" i="3"/>
  <c r="E5435" i="3"/>
  <c r="E5451" i="3"/>
  <c r="E5467" i="3"/>
  <c r="E5483" i="3"/>
  <c r="E5499" i="3"/>
  <c r="E5515" i="3"/>
  <c r="E5531" i="3"/>
  <c r="E5547" i="3"/>
  <c r="E5563" i="3"/>
  <c r="E5579" i="3"/>
  <c r="E5595" i="3"/>
  <c r="E5611" i="3"/>
  <c r="E5627" i="3"/>
  <c r="E5643" i="3"/>
  <c r="E5659" i="3"/>
  <c r="E5675" i="3"/>
  <c r="E5691" i="3"/>
  <c r="E5707" i="3"/>
  <c r="E5723" i="3"/>
  <c r="E5739" i="3"/>
  <c r="E5755" i="3"/>
  <c r="E5771" i="3"/>
  <c r="E5787" i="3"/>
  <c r="E5803" i="3"/>
  <c r="E5819" i="3"/>
  <c r="E5835" i="3"/>
  <c r="E5851" i="3"/>
  <c r="E5867" i="3"/>
  <c r="E5883" i="3"/>
  <c r="E5899" i="3"/>
  <c r="E5915" i="3"/>
  <c r="E5931" i="3"/>
  <c r="E5947" i="3"/>
  <c r="E5963" i="3"/>
  <c r="E5979" i="3"/>
  <c r="E5992" i="3"/>
  <c r="E6001" i="3"/>
  <c r="E6009" i="3"/>
  <c r="E6017" i="3"/>
  <c r="E6025" i="3"/>
  <c r="E6033" i="3"/>
  <c r="E6041" i="3"/>
  <c r="E6049" i="3"/>
  <c r="E6057" i="3"/>
  <c r="E6065" i="3"/>
  <c r="E6073" i="3"/>
  <c r="E6081" i="3"/>
  <c r="E6089" i="3"/>
  <c r="E6097" i="3"/>
  <c r="E6105" i="3"/>
  <c r="E6113" i="3"/>
  <c r="E6121" i="3"/>
  <c r="E6129" i="3"/>
  <c r="E6137" i="3"/>
  <c r="E6145" i="3"/>
  <c r="E6153" i="3"/>
  <c r="E6161" i="3"/>
  <c r="E6169" i="3"/>
  <c r="E6177" i="3"/>
  <c r="E6185" i="3"/>
  <c r="E6193" i="3"/>
  <c r="E6201" i="3"/>
  <c r="E6209" i="3"/>
  <c r="E6217" i="3"/>
  <c r="E6225" i="3"/>
  <c r="E6233" i="3"/>
  <c r="E6241" i="3"/>
  <c r="E6249" i="3"/>
  <c r="E6257" i="3"/>
  <c r="E6265" i="3"/>
  <c r="E6273" i="3"/>
  <c r="E6281" i="3"/>
  <c r="E6289" i="3"/>
  <c r="E6297" i="3"/>
  <c r="E6305" i="3"/>
  <c r="E6313" i="3"/>
  <c r="E6321" i="3"/>
  <c r="E6329" i="3"/>
  <c r="E6337" i="3"/>
  <c r="E6345" i="3"/>
  <c r="E6353" i="3"/>
  <c r="E6361" i="3"/>
  <c r="E6369" i="3"/>
  <c r="E6377" i="3"/>
  <c r="E6385" i="3"/>
  <c r="E6393" i="3"/>
  <c r="E6401" i="3"/>
  <c r="E6409" i="3"/>
  <c r="E6417" i="3"/>
  <c r="E6425" i="3"/>
  <c r="E6433" i="3"/>
  <c r="E6441" i="3"/>
  <c r="E6449" i="3"/>
  <c r="E6457" i="3"/>
  <c r="E6465" i="3"/>
  <c r="E6473" i="3"/>
  <c r="E6481" i="3"/>
  <c r="E6489" i="3"/>
  <c r="E6497" i="3"/>
  <c r="E6505" i="3"/>
  <c r="E6513" i="3"/>
  <c r="E6521" i="3"/>
  <c r="E6529" i="3"/>
  <c r="E6537" i="3"/>
  <c r="E6545" i="3"/>
  <c r="E6553" i="3"/>
  <c r="E6561" i="3"/>
  <c r="E6569" i="3"/>
  <c r="E6577" i="3"/>
  <c r="E6585" i="3"/>
  <c r="E6593" i="3"/>
  <c r="E6601" i="3"/>
  <c r="E6609" i="3"/>
  <c r="E6617" i="3"/>
  <c r="E6625" i="3"/>
  <c r="E6633" i="3"/>
  <c r="E6641" i="3"/>
  <c r="E6649" i="3"/>
  <c r="E6657" i="3"/>
  <c r="E6665" i="3"/>
  <c r="E6673" i="3"/>
  <c r="E6681" i="3"/>
  <c r="E6689" i="3"/>
  <c r="E6697" i="3"/>
  <c r="E6705" i="3"/>
  <c r="E6713" i="3"/>
  <c r="E6721" i="3"/>
  <c r="E6729" i="3"/>
  <c r="E6737" i="3"/>
  <c r="E6745" i="3"/>
  <c r="E6753" i="3"/>
  <c r="E6761" i="3"/>
  <c r="E6769" i="3"/>
  <c r="E6777" i="3"/>
  <c r="E6785" i="3"/>
  <c r="E6793" i="3"/>
  <c r="E6801" i="3"/>
  <c r="E6809" i="3"/>
  <c r="E6817" i="3"/>
  <c r="E6825" i="3"/>
  <c r="E6833" i="3"/>
  <c r="E6841" i="3"/>
  <c r="E6849" i="3"/>
  <c r="E6857" i="3"/>
  <c r="E6865" i="3"/>
  <c r="E6873" i="3"/>
  <c r="E6881" i="3"/>
  <c r="E6889" i="3"/>
  <c r="E6897" i="3"/>
  <c r="E6905" i="3"/>
  <c r="E6913" i="3"/>
  <c r="E6921" i="3"/>
  <c r="E6929" i="3"/>
  <c r="E6937" i="3"/>
  <c r="E6945" i="3"/>
  <c r="E6953" i="3"/>
  <c r="E6961" i="3"/>
  <c r="E6969" i="3"/>
  <c r="E6977" i="3"/>
  <c r="E6985" i="3"/>
  <c r="E6993" i="3"/>
  <c r="E7001" i="3"/>
  <c r="E7009" i="3"/>
  <c r="E7017" i="3"/>
  <c r="E7025" i="3"/>
  <c r="E7033" i="3"/>
  <c r="E7041" i="3"/>
  <c r="E7049" i="3"/>
  <c r="E7057" i="3"/>
  <c r="E7065" i="3"/>
  <c r="E7073" i="3"/>
  <c r="E7081" i="3"/>
  <c r="E7089" i="3"/>
  <c r="E7097" i="3"/>
  <c r="E1649" i="3"/>
  <c r="E2011" i="3"/>
  <c r="E2254" i="3"/>
  <c r="E2382" i="3"/>
  <c r="E2510" i="3"/>
  <c r="E2638" i="3"/>
  <c r="E2766" i="3"/>
  <c r="E2894" i="3"/>
  <c r="E3022" i="3"/>
  <c r="E3150" i="3"/>
  <c r="E3336" i="3"/>
  <c r="E3400" i="3"/>
  <c r="E3464" i="3"/>
  <c r="E3528" i="3"/>
  <c r="E3592" i="3"/>
  <c r="E3656" i="3"/>
  <c r="E3720" i="3"/>
  <c r="E3784" i="3"/>
  <c r="E3848" i="3"/>
  <c r="E3963" i="3"/>
  <c r="E4027" i="3"/>
  <c r="E4091" i="3"/>
  <c r="E4155" i="3"/>
  <c r="E4187" i="3"/>
  <c r="E4251" i="3"/>
  <c r="E4315" i="3"/>
  <c r="E4379" i="3"/>
  <c r="E4443" i="3"/>
  <c r="E4507" i="3"/>
  <c r="E4562" i="3"/>
  <c r="E4594" i="3"/>
  <c r="E4626" i="3"/>
  <c r="E4658" i="3"/>
  <c r="E4690" i="3"/>
  <c r="E4722" i="3"/>
  <c r="E4738" i="3"/>
  <c r="E4770" i="3"/>
  <c r="E4802" i="3"/>
  <c r="E4834" i="3"/>
  <c r="E4866" i="3"/>
  <c r="E4898" i="3"/>
  <c r="E4930" i="3"/>
  <c r="E4962" i="3"/>
  <c r="E4994" i="3"/>
  <c r="E5026" i="3"/>
  <c r="E5058" i="3"/>
  <c r="E5090" i="3"/>
  <c r="E5122" i="3"/>
  <c r="E5154" i="3"/>
  <c r="E5186" i="3"/>
  <c r="E5218" i="3"/>
  <c r="E5234" i="3"/>
  <c r="E5266" i="3"/>
  <c r="E5298" i="3"/>
  <c r="E5330" i="3"/>
  <c r="E5362" i="3"/>
  <c r="E5394" i="3"/>
  <c r="E5426" i="3"/>
  <c r="E5458" i="3"/>
  <c r="E5490" i="3"/>
  <c r="E5522" i="3"/>
  <c r="E5554" i="3"/>
  <c r="E5586" i="3"/>
  <c r="E5618" i="3"/>
  <c r="E5650" i="3"/>
  <c r="E5682" i="3"/>
  <c r="E5698" i="3"/>
  <c r="E5746" i="3"/>
  <c r="E5778" i="3"/>
  <c r="E5794" i="3"/>
  <c r="E5826" i="3"/>
  <c r="E5858" i="3"/>
  <c r="E5890" i="3"/>
  <c r="E5922" i="3"/>
  <c r="E5954" i="3"/>
  <c r="E5986" i="3"/>
  <c r="E6004" i="3"/>
  <c r="E6012" i="3"/>
  <c r="E6028" i="3"/>
  <c r="E6044" i="3"/>
  <c r="E6060" i="3"/>
  <c r="E6076" i="3"/>
  <c r="E6092" i="3"/>
  <c r="E6108" i="3"/>
  <c r="E6124" i="3"/>
  <c r="E6140" i="3"/>
  <c r="E6156" i="3"/>
  <c r="E6172" i="3"/>
  <c r="E6188" i="3"/>
  <c r="E6204" i="3"/>
  <c r="E6220" i="3"/>
  <c r="E6236" i="3"/>
  <c r="E6252" i="3"/>
  <c r="E6268" i="3"/>
  <c r="E6284" i="3"/>
  <c r="E6292" i="3"/>
  <c r="E6308" i="3"/>
  <c r="E6324" i="3"/>
  <c r="E6340" i="3"/>
  <c r="E6356" i="3"/>
  <c r="E6372" i="3"/>
  <c r="E6388" i="3"/>
  <c r="E6404" i="3"/>
  <c r="E6420" i="3"/>
  <c r="E6436" i="3"/>
  <c r="E6452" i="3"/>
  <c r="E6468" i="3"/>
  <c r="E6476" i="3"/>
  <c r="E6492" i="3"/>
  <c r="E6508" i="3"/>
  <c r="E6524" i="3"/>
  <c r="E6540" i="3"/>
  <c r="E6556" i="3"/>
  <c r="E6572" i="3"/>
  <c r="E6588" i="3"/>
  <c r="E6604" i="3"/>
  <c r="E6620" i="3"/>
  <c r="E6636" i="3"/>
  <c r="E6652" i="3"/>
  <c r="E6668" i="3"/>
  <c r="E6676" i="3"/>
  <c r="E6692" i="3"/>
  <c r="E6708" i="3"/>
  <c r="E6724" i="3"/>
  <c r="E6740" i="3"/>
  <c r="E6756" i="3"/>
  <c r="E6772" i="3"/>
  <c r="E6788" i="3"/>
  <c r="E6804" i="3"/>
  <c r="E6820" i="3"/>
  <c r="E6836" i="3"/>
  <c r="E6852" i="3"/>
  <c r="E6868" i="3"/>
  <c r="E6884" i="3"/>
  <c r="E6900" i="3"/>
  <c r="E6916" i="3"/>
  <c r="E6932" i="3"/>
  <c r="E6948" i="3"/>
  <c r="E6964" i="3"/>
  <c r="E6980" i="3"/>
  <c r="E6996" i="3"/>
  <c r="E7012" i="3"/>
  <c r="E7028" i="3"/>
  <c r="E7036" i="3"/>
  <c r="E7052" i="3"/>
  <c r="E7068" i="3"/>
  <c r="E7084" i="3"/>
  <c r="E7100" i="3"/>
  <c r="E1777" i="3"/>
  <c r="E2075" i="3"/>
  <c r="E2414" i="3"/>
  <c r="E2670" i="3"/>
  <c r="E2926" i="3"/>
  <c r="E3054" i="3"/>
  <c r="E3288" i="3"/>
  <c r="E3416" i="3"/>
  <c r="E3544" i="3"/>
  <c r="E3672" i="3"/>
  <c r="E3800" i="3"/>
  <c r="E3928" i="3"/>
  <c r="E4003" i="3"/>
  <c r="E4067" i="3"/>
  <c r="E4131" i="3"/>
  <c r="E4163" i="3"/>
  <c r="E4227" i="3"/>
  <c r="E4291" i="3"/>
  <c r="E4355" i="3"/>
  <c r="E4419" i="3"/>
  <c r="E4483" i="3"/>
  <c r="E4547" i="3"/>
  <c r="E4579" i="3"/>
  <c r="E4611" i="3"/>
  <c r="E4643" i="3"/>
  <c r="E4675" i="3"/>
  <c r="E4707" i="3"/>
  <c r="E4739" i="3"/>
  <c r="E4771" i="3"/>
  <c r="E4803" i="3"/>
  <c r="E4835" i="3"/>
  <c r="E4867" i="3"/>
  <c r="E4899" i="3"/>
  <c r="E4931" i="3"/>
  <c r="E4963" i="3"/>
  <c r="E4995" i="3"/>
  <c r="E5027" i="3"/>
  <c r="E5059" i="3"/>
  <c r="E5091" i="3"/>
  <c r="E5123" i="3"/>
  <c r="E5155" i="3"/>
  <c r="E5171" i="3"/>
  <c r="E5203" i="3"/>
  <c r="E5235" i="3"/>
  <c r="E5267" i="3"/>
  <c r="E5299" i="3"/>
  <c r="E5331" i="3"/>
  <c r="E5363" i="3"/>
  <c r="E5395" i="3"/>
  <c r="E5427" i="3"/>
  <c r="E5443" i="3"/>
  <c r="E5475" i="3"/>
  <c r="E5507" i="3"/>
  <c r="E5539" i="3"/>
  <c r="E5571" i="3"/>
  <c r="E5603" i="3"/>
  <c r="E5635" i="3"/>
  <c r="E5667" i="3"/>
  <c r="E5699" i="3"/>
  <c r="E5731" i="3"/>
  <c r="E5763" i="3"/>
  <c r="E5795" i="3"/>
  <c r="E5827" i="3"/>
  <c r="E5859" i="3"/>
  <c r="E5891" i="3"/>
  <c r="E5907" i="3"/>
  <c r="E5939" i="3"/>
  <c r="E5971" i="3"/>
  <c r="E5997" i="3"/>
  <c r="E6013" i="3"/>
  <c r="E6029" i="3"/>
  <c r="E6045" i="3"/>
  <c r="E6061" i="3"/>
  <c r="E6077" i="3"/>
  <c r="E6093" i="3"/>
  <c r="E6101" i="3"/>
  <c r="E6117" i="3"/>
  <c r="E6133" i="3"/>
  <c r="E6149" i="3"/>
  <c r="E6165" i="3"/>
  <c r="E6181" i="3"/>
  <c r="E6197" i="3"/>
  <c r="E6213" i="3"/>
  <c r="E6229" i="3"/>
  <c r="E6245" i="3"/>
  <c r="E6261" i="3"/>
  <c r="E6277" i="3"/>
  <c r="E6293" i="3"/>
  <c r="E6309" i="3"/>
  <c r="E6317" i="3"/>
  <c r="E6333" i="3"/>
  <c r="E6349" i="3"/>
  <c r="E6365" i="3"/>
  <c r="E6381" i="3"/>
  <c r="E6397" i="3"/>
  <c r="E6413" i="3"/>
  <c r="E6429" i="3"/>
  <c r="E6445" i="3"/>
  <c r="E6461" i="3"/>
  <c r="E6477" i="3"/>
  <c r="E6485" i="3"/>
  <c r="E6501" i="3"/>
  <c r="E6517" i="3"/>
  <c r="E6533" i="3"/>
  <c r="E6549" i="3"/>
  <c r="E6565" i="3"/>
  <c r="E6581" i="3"/>
  <c r="E6597" i="3"/>
  <c r="E6613" i="3"/>
  <c r="E6629" i="3"/>
  <c r="E6645" i="3"/>
  <c r="E6661" i="3"/>
  <c r="E6677" i="3"/>
  <c r="E6685" i="3"/>
  <c r="E6701" i="3"/>
  <c r="E6717" i="3"/>
  <c r="E6733" i="3"/>
  <c r="E6749" i="3"/>
  <c r="E6765" i="3"/>
  <c r="E6781" i="3"/>
  <c r="E6797" i="3"/>
  <c r="E6813" i="3"/>
  <c r="E6829" i="3"/>
  <c r="E6837" i="3"/>
  <c r="E6853" i="3"/>
  <c r="E6869" i="3"/>
  <c r="E6885" i="3"/>
  <c r="E6901" i="3"/>
  <c r="E6917" i="3"/>
  <c r="E6933" i="3"/>
  <c r="E6949" i="3"/>
  <c r="E6965" i="3"/>
  <c r="E6981" i="3"/>
  <c r="E6997" i="3"/>
  <c r="E7013" i="3"/>
  <c r="E7029" i="3"/>
  <c r="E7037" i="3"/>
  <c r="E7053" i="3"/>
  <c r="E7069" i="3"/>
  <c r="E7085" i="3"/>
  <c r="E7101" i="3"/>
  <c r="E7112" i="3"/>
  <c r="F7112" i="3" s="1"/>
  <c r="E7104" i="3"/>
  <c r="F7104" i="3" s="1"/>
  <c r="E7109" i="3"/>
  <c r="F7109" i="3" s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4741" i="3"/>
  <c r="C4742" i="3"/>
  <c r="C4743" i="3"/>
  <c r="C4744" i="3"/>
  <c r="C4745" i="3"/>
  <c r="C4746" i="3"/>
  <c r="C4747" i="3"/>
  <c r="C4748" i="3"/>
  <c r="C4749" i="3"/>
  <c r="C4750" i="3"/>
  <c r="C4751" i="3"/>
  <c r="C4752" i="3"/>
  <c r="C4753" i="3"/>
  <c r="C4754" i="3"/>
  <c r="C4755" i="3"/>
  <c r="C4756" i="3"/>
  <c r="C4757" i="3"/>
  <c r="C4758" i="3"/>
  <c r="C4759" i="3"/>
  <c r="C4760" i="3"/>
  <c r="C4761" i="3"/>
  <c r="C4762" i="3"/>
  <c r="C4763" i="3"/>
  <c r="C4764" i="3"/>
  <c r="C4765" i="3"/>
  <c r="C4766" i="3"/>
  <c r="C4767" i="3"/>
  <c r="C4768" i="3"/>
  <c r="C4769" i="3"/>
  <c r="C4770" i="3"/>
  <c r="C4771" i="3"/>
  <c r="C4772" i="3"/>
  <c r="C4773" i="3"/>
  <c r="C4774" i="3"/>
  <c r="C4775" i="3"/>
  <c r="C4776" i="3"/>
  <c r="C4777" i="3"/>
  <c r="C4778" i="3"/>
  <c r="C4779" i="3"/>
  <c r="C4780" i="3"/>
  <c r="C4781" i="3"/>
  <c r="C4782" i="3"/>
  <c r="C4783" i="3"/>
  <c r="C4784" i="3"/>
  <c r="C4785" i="3"/>
  <c r="C4786" i="3"/>
  <c r="C4787" i="3"/>
  <c r="C4788" i="3"/>
  <c r="C4789" i="3"/>
  <c r="C4790" i="3"/>
  <c r="C4791" i="3"/>
  <c r="C4792" i="3"/>
  <c r="C4793" i="3"/>
  <c r="C4794" i="3"/>
  <c r="C4795" i="3"/>
  <c r="C4796" i="3"/>
  <c r="C4797" i="3"/>
  <c r="C4798" i="3"/>
  <c r="C4799" i="3"/>
  <c r="C4800" i="3"/>
  <c r="C4801" i="3"/>
  <c r="C4802" i="3"/>
  <c r="C4803" i="3"/>
  <c r="C4804" i="3"/>
  <c r="C4805" i="3"/>
  <c r="C4806" i="3"/>
  <c r="C4807" i="3"/>
  <c r="C4808" i="3"/>
  <c r="C4809" i="3"/>
  <c r="C4810" i="3"/>
  <c r="C4811" i="3"/>
  <c r="C4812" i="3"/>
  <c r="C4813" i="3"/>
  <c r="C4814" i="3"/>
  <c r="C4815" i="3"/>
  <c r="C4816" i="3"/>
  <c r="C4817" i="3"/>
  <c r="C4818" i="3"/>
  <c r="C4819" i="3"/>
  <c r="C4820" i="3"/>
  <c r="C4821" i="3"/>
  <c r="C4822" i="3"/>
  <c r="C4823" i="3"/>
  <c r="C4824" i="3"/>
  <c r="C4825" i="3"/>
  <c r="C4826" i="3"/>
  <c r="C4827" i="3"/>
  <c r="C4828" i="3"/>
  <c r="C4829" i="3"/>
  <c r="C4830" i="3"/>
  <c r="C4831" i="3"/>
  <c r="C4832" i="3"/>
  <c r="C4833" i="3"/>
  <c r="C4834" i="3"/>
  <c r="C4835" i="3"/>
  <c r="C4836" i="3"/>
  <c r="C4837" i="3"/>
  <c r="C4838" i="3"/>
  <c r="C4839" i="3"/>
  <c r="C4840" i="3"/>
  <c r="C4841" i="3"/>
  <c r="C4842" i="3"/>
  <c r="C4843" i="3"/>
  <c r="C4844" i="3"/>
  <c r="C4845" i="3"/>
  <c r="C4846" i="3"/>
  <c r="C4847" i="3"/>
  <c r="C4848" i="3"/>
  <c r="C4849" i="3"/>
  <c r="C4850" i="3"/>
  <c r="C4851" i="3"/>
  <c r="C4852" i="3"/>
  <c r="C4853" i="3"/>
  <c r="C4854" i="3"/>
  <c r="C4855" i="3"/>
  <c r="C4856" i="3"/>
  <c r="C4857" i="3"/>
  <c r="C4858" i="3"/>
  <c r="C4859" i="3"/>
  <c r="C4860" i="3"/>
  <c r="C4861" i="3"/>
  <c r="C4862" i="3"/>
  <c r="C4863" i="3"/>
  <c r="C4864" i="3"/>
  <c r="C4865" i="3"/>
  <c r="C4866" i="3"/>
  <c r="C4867" i="3"/>
  <c r="C4868" i="3"/>
  <c r="C4869" i="3"/>
  <c r="C4870" i="3"/>
  <c r="C4871" i="3"/>
  <c r="C4872" i="3"/>
  <c r="C4873" i="3"/>
  <c r="C4874" i="3"/>
  <c r="C4875" i="3"/>
  <c r="C4876" i="3"/>
  <c r="C4877" i="3"/>
  <c r="C4878" i="3"/>
  <c r="C4879" i="3"/>
  <c r="C4880" i="3"/>
  <c r="C4881" i="3"/>
  <c r="C4882" i="3"/>
  <c r="C4883" i="3"/>
  <c r="C4884" i="3"/>
  <c r="C4885" i="3"/>
  <c r="C4886" i="3"/>
  <c r="C4887" i="3"/>
  <c r="C4888" i="3"/>
  <c r="C4889" i="3"/>
  <c r="C4890" i="3"/>
  <c r="C4891" i="3"/>
  <c r="C4892" i="3"/>
  <c r="C4893" i="3"/>
  <c r="C4894" i="3"/>
  <c r="C4895" i="3"/>
  <c r="C4896" i="3"/>
  <c r="C4897" i="3"/>
  <c r="C4898" i="3"/>
  <c r="C4899" i="3"/>
  <c r="C4900" i="3"/>
  <c r="C4901" i="3"/>
  <c r="C4902" i="3"/>
  <c r="C4903" i="3"/>
  <c r="C4904" i="3"/>
  <c r="C4905" i="3"/>
  <c r="C4906" i="3"/>
  <c r="C4907" i="3"/>
  <c r="C4908" i="3"/>
  <c r="C4909" i="3"/>
  <c r="C4910" i="3"/>
  <c r="C4911" i="3"/>
  <c r="C4912" i="3"/>
  <c r="C4913" i="3"/>
  <c r="C4914" i="3"/>
  <c r="C4915" i="3"/>
  <c r="C4916" i="3"/>
  <c r="C4917" i="3"/>
  <c r="C4918" i="3"/>
  <c r="C4919" i="3"/>
  <c r="C4920" i="3"/>
  <c r="C4921" i="3"/>
  <c r="C4922" i="3"/>
  <c r="C4923" i="3"/>
  <c r="C4924" i="3"/>
  <c r="C4925" i="3"/>
  <c r="C4926" i="3"/>
  <c r="C4927" i="3"/>
  <c r="C4928" i="3"/>
  <c r="C4929" i="3"/>
  <c r="C4930" i="3"/>
  <c r="C4931" i="3"/>
  <c r="C4932" i="3"/>
  <c r="C4933" i="3"/>
  <c r="C4934" i="3"/>
  <c r="C4935" i="3"/>
  <c r="C4936" i="3"/>
  <c r="C4937" i="3"/>
  <c r="C4938" i="3"/>
  <c r="C4939" i="3"/>
  <c r="C4940" i="3"/>
  <c r="C4941" i="3"/>
  <c r="C4942" i="3"/>
  <c r="C4943" i="3"/>
  <c r="C4944" i="3"/>
  <c r="C4945" i="3"/>
  <c r="C4946" i="3"/>
  <c r="C4947" i="3"/>
  <c r="C4948" i="3"/>
  <c r="C4949" i="3"/>
  <c r="C4950" i="3"/>
  <c r="C4951" i="3"/>
  <c r="C4952" i="3"/>
  <c r="C4953" i="3"/>
  <c r="C4954" i="3"/>
  <c r="C4955" i="3"/>
  <c r="C4956" i="3"/>
  <c r="C4957" i="3"/>
  <c r="C4958" i="3"/>
  <c r="C4959" i="3"/>
  <c r="C4960" i="3"/>
  <c r="C4961" i="3"/>
  <c r="C4962" i="3"/>
  <c r="C4963" i="3"/>
  <c r="C4964" i="3"/>
  <c r="C4965" i="3"/>
  <c r="C4966" i="3"/>
  <c r="C4967" i="3"/>
  <c r="C4968" i="3"/>
  <c r="C4969" i="3"/>
  <c r="C4970" i="3"/>
  <c r="C4971" i="3"/>
  <c r="C4972" i="3"/>
  <c r="C4973" i="3"/>
  <c r="C4974" i="3"/>
  <c r="C4975" i="3"/>
  <c r="C4976" i="3"/>
  <c r="C4977" i="3"/>
  <c r="C4978" i="3"/>
  <c r="C4979" i="3"/>
  <c r="C4980" i="3"/>
  <c r="C4981" i="3"/>
  <c r="C4982" i="3"/>
  <c r="C4983" i="3"/>
  <c r="C4984" i="3"/>
  <c r="C4985" i="3"/>
  <c r="C4986" i="3"/>
  <c r="C4987" i="3"/>
  <c r="C4988" i="3"/>
  <c r="C4989" i="3"/>
  <c r="C4990" i="3"/>
  <c r="C4991" i="3"/>
  <c r="C4992" i="3"/>
  <c r="C4993" i="3"/>
  <c r="C4994" i="3"/>
  <c r="C4995" i="3"/>
  <c r="C4996" i="3"/>
  <c r="C4997" i="3"/>
  <c r="C4998" i="3"/>
  <c r="C4999" i="3"/>
  <c r="C5000" i="3"/>
  <c r="C5001" i="3"/>
  <c r="C5002" i="3"/>
  <c r="C5003" i="3"/>
  <c r="C5004" i="3"/>
  <c r="C5005" i="3"/>
  <c r="C5006" i="3"/>
  <c r="C5007" i="3"/>
  <c r="C5008" i="3"/>
  <c r="C5009" i="3"/>
  <c r="C5010" i="3"/>
  <c r="C5011" i="3"/>
  <c r="C5012" i="3"/>
  <c r="C5013" i="3"/>
  <c r="C5014" i="3"/>
  <c r="C5015" i="3"/>
  <c r="C5016" i="3"/>
  <c r="C5017" i="3"/>
  <c r="C5018" i="3"/>
  <c r="C5019" i="3"/>
  <c r="C5020" i="3"/>
  <c r="C5021" i="3"/>
  <c r="C5022" i="3"/>
  <c r="C5023" i="3"/>
  <c r="C5024" i="3"/>
  <c r="C5025" i="3"/>
  <c r="C5026" i="3"/>
  <c r="C5027" i="3"/>
  <c r="C5028" i="3"/>
  <c r="C5029" i="3"/>
  <c r="C5030" i="3"/>
  <c r="C5031" i="3"/>
  <c r="C5032" i="3"/>
  <c r="C5033" i="3"/>
  <c r="C5034" i="3"/>
  <c r="C5035" i="3"/>
  <c r="C5036" i="3"/>
  <c r="C5037" i="3"/>
  <c r="C5038" i="3"/>
  <c r="C5039" i="3"/>
  <c r="C5040" i="3"/>
  <c r="C5041" i="3"/>
  <c r="C5042" i="3"/>
  <c r="C5043" i="3"/>
  <c r="C5044" i="3"/>
  <c r="C5045" i="3"/>
  <c r="C5046" i="3"/>
  <c r="C5047" i="3"/>
  <c r="C5048" i="3"/>
  <c r="C5049" i="3"/>
  <c r="C5050" i="3"/>
  <c r="C5051" i="3"/>
  <c r="C5052" i="3"/>
  <c r="C5053" i="3"/>
  <c r="C5054" i="3"/>
  <c r="C5055" i="3"/>
  <c r="C5056" i="3"/>
  <c r="C5057" i="3"/>
  <c r="C5058" i="3"/>
  <c r="C5059" i="3"/>
  <c r="C5060" i="3"/>
  <c r="C5061" i="3"/>
  <c r="C5062" i="3"/>
  <c r="C5063" i="3"/>
  <c r="C5064" i="3"/>
  <c r="C5065" i="3"/>
  <c r="C5066" i="3"/>
  <c r="C5067" i="3"/>
  <c r="C5068" i="3"/>
  <c r="C5069" i="3"/>
  <c r="C5070" i="3"/>
  <c r="C5071" i="3"/>
  <c r="C5072" i="3"/>
  <c r="C5073" i="3"/>
  <c r="C5074" i="3"/>
  <c r="C5075" i="3"/>
  <c r="C5076" i="3"/>
  <c r="C5077" i="3"/>
  <c r="C5078" i="3"/>
  <c r="C5079" i="3"/>
  <c r="C5080" i="3"/>
  <c r="C5081" i="3"/>
  <c r="C5082" i="3"/>
  <c r="C5083" i="3"/>
  <c r="C5084" i="3"/>
  <c r="C5085" i="3"/>
  <c r="C5086" i="3"/>
  <c r="C5087" i="3"/>
  <c r="C5088" i="3"/>
  <c r="C5089" i="3"/>
  <c r="C5090" i="3"/>
  <c r="C5091" i="3"/>
  <c r="C5092" i="3"/>
  <c r="C5093" i="3"/>
  <c r="C5094" i="3"/>
  <c r="C5095" i="3"/>
  <c r="C5096" i="3"/>
  <c r="C5097" i="3"/>
  <c r="C5098" i="3"/>
  <c r="C5099" i="3"/>
  <c r="C5100" i="3"/>
  <c r="C5101" i="3"/>
  <c r="C5102" i="3"/>
  <c r="C5103" i="3"/>
  <c r="C5104" i="3"/>
  <c r="C5105" i="3"/>
  <c r="C5106" i="3"/>
  <c r="C5107" i="3"/>
  <c r="C5108" i="3"/>
  <c r="C5109" i="3"/>
  <c r="C5110" i="3"/>
  <c r="C5111" i="3"/>
  <c r="C5112" i="3"/>
  <c r="C5113" i="3"/>
  <c r="C5114" i="3"/>
  <c r="C5115" i="3"/>
  <c r="C5116" i="3"/>
  <c r="C5117" i="3"/>
  <c r="C5118" i="3"/>
  <c r="C5119" i="3"/>
  <c r="C5120" i="3"/>
  <c r="C5121" i="3"/>
  <c r="C5122" i="3"/>
  <c r="C5123" i="3"/>
  <c r="C5124" i="3"/>
  <c r="C5125" i="3"/>
  <c r="C5126" i="3"/>
  <c r="C5127" i="3"/>
  <c r="C5128" i="3"/>
  <c r="C5129" i="3"/>
  <c r="C5130" i="3"/>
  <c r="C5131" i="3"/>
  <c r="C5132" i="3"/>
  <c r="C5133" i="3"/>
  <c r="C5134" i="3"/>
  <c r="C5135" i="3"/>
  <c r="C5136" i="3"/>
  <c r="C5137" i="3"/>
  <c r="C5138" i="3"/>
  <c r="C5139" i="3"/>
  <c r="C5140" i="3"/>
  <c r="C5141" i="3"/>
  <c r="C5142" i="3"/>
  <c r="C5143" i="3"/>
  <c r="C5144" i="3"/>
  <c r="C5145" i="3"/>
  <c r="C5146" i="3"/>
  <c r="C5147" i="3"/>
  <c r="C5148" i="3"/>
  <c r="C5149" i="3"/>
  <c r="C5150" i="3"/>
  <c r="C5151" i="3"/>
  <c r="C5152" i="3"/>
  <c r="C5153" i="3"/>
  <c r="C5154" i="3"/>
  <c r="C5155" i="3"/>
  <c r="C5156" i="3"/>
  <c r="C5157" i="3"/>
  <c r="C5158" i="3"/>
  <c r="C5159" i="3"/>
  <c r="C5160" i="3"/>
  <c r="C5161" i="3"/>
  <c r="C5162" i="3"/>
  <c r="C5163" i="3"/>
  <c r="C5164" i="3"/>
  <c r="C5165" i="3"/>
  <c r="C5166" i="3"/>
  <c r="C5167" i="3"/>
  <c r="C5168" i="3"/>
  <c r="C5169" i="3"/>
  <c r="C5170" i="3"/>
  <c r="C5171" i="3"/>
  <c r="C5172" i="3"/>
  <c r="C5173" i="3"/>
  <c r="C5174" i="3"/>
  <c r="C5175" i="3"/>
  <c r="C5176" i="3"/>
  <c r="C5177" i="3"/>
  <c r="C5178" i="3"/>
  <c r="C5179" i="3"/>
  <c r="C5180" i="3"/>
  <c r="C5181" i="3"/>
  <c r="C5182" i="3"/>
  <c r="C5183" i="3"/>
  <c r="C5184" i="3"/>
  <c r="C5185" i="3"/>
  <c r="C5186" i="3"/>
  <c r="C5187" i="3"/>
  <c r="C5188" i="3"/>
  <c r="C5189" i="3"/>
  <c r="C5190" i="3"/>
  <c r="C5191" i="3"/>
  <c r="C5192" i="3"/>
  <c r="C5193" i="3"/>
  <c r="C5194" i="3"/>
  <c r="C5195" i="3"/>
  <c r="C5196" i="3"/>
  <c r="C5197" i="3"/>
  <c r="C5198" i="3"/>
  <c r="C5199" i="3"/>
  <c r="C5200" i="3"/>
  <c r="C5201" i="3"/>
  <c r="C5202" i="3"/>
  <c r="C5203" i="3"/>
  <c r="C5204" i="3"/>
  <c r="C5205" i="3"/>
  <c r="C5206" i="3"/>
  <c r="C5207" i="3"/>
  <c r="C5208" i="3"/>
  <c r="C5209" i="3"/>
  <c r="C5210" i="3"/>
  <c r="C5211" i="3"/>
  <c r="C5212" i="3"/>
  <c r="C5213" i="3"/>
  <c r="C5214" i="3"/>
  <c r="C5215" i="3"/>
  <c r="C5216" i="3"/>
  <c r="C5217" i="3"/>
  <c r="C5218" i="3"/>
  <c r="C5219" i="3"/>
  <c r="C5220" i="3"/>
  <c r="C5221" i="3"/>
  <c r="C5222" i="3"/>
  <c r="C5223" i="3"/>
  <c r="C5224" i="3"/>
  <c r="C5225" i="3"/>
  <c r="C5226" i="3"/>
  <c r="C5227" i="3"/>
  <c r="C5228" i="3"/>
  <c r="C5229" i="3"/>
  <c r="C5230" i="3"/>
  <c r="C5231" i="3"/>
  <c r="C5232" i="3"/>
  <c r="C5233" i="3"/>
  <c r="C5234" i="3"/>
  <c r="C5235" i="3"/>
  <c r="C5236" i="3"/>
  <c r="C5237" i="3"/>
  <c r="C5238" i="3"/>
  <c r="C5239" i="3"/>
  <c r="C5240" i="3"/>
  <c r="C5241" i="3"/>
  <c r="C5242" i="3"/>
  <c r="C5243" i="3"/>
  <c r="C5244" i="3"/>
  <c r="C5245" i="3"/>
  <c r="C5246" i="3"/>
  <c r="C5247" i="3"/>
  <c r="C5248" i="3"/>
  <c r="C5249" i="3"/>
  <c r="C5250" i="3"/>
  <c r="C5251" i="3"/>
  <c r="C5252" i="3"/>
  <c r="C5253" i="3"/>
  <c r="C5254" i="3"/>
  <c r="C5255" i="3"/>
  <c r="C5256" i="3"/>
  <c r="C5257" i="3"/>
  <c r="C5258" i="3"/>
  <c r="C5259" i="3"/>
  <c r="C5260" i="3"/>
  <c r="C5261" i="3"/>
  <c r="C5262" i="3"/>
  <c r="C5263" i="3"/>
  <c r="C5264" i="3"/>
  <c r="C5265" i="3"/>
  <c r="C5266" i="3"/>
  <c r="C5267" i="3"/>
  <c r="C5268" i="3"/>
  <c r="C5269" i="3"/>
  <c r="C5270" i="3"/>
  <c r="C5271" i="3"/>
  <c r="C5272" i="3"/>
  <c r="C5273" i="3"/>
  <c r="C5274" i="3"/>
  <c r="C5275" i="3"/>
  <c r="C5276" i="3"/>
  <c r="C5277" i="3"/>
  <c r="C5278" i="3"/>
  <c r="C5279" i="3"/>
  <c r="C5280" i="3"/>
  <c r="C5281" i="3"/>
  <c r="C5282" i="3"/>
  <c r="C5283" i="3"/>
  <c r="C5284" i="3"/>
  <c r="C5285" i="3"/>
  <c r="C5286" i="3"/>
  <c r="C5287" i="3"/>
  <c r="C5288" i="3"/>
  <c r="C5289" i="3"/>
  <c r="C5290" i="3"/>
  <c r="C5291" i="3"/>
  <c r="C5292" i="3"/>
  <c r="C5293" i="3"/>
  <c r="C5294" i="3"/>
  <c r="C5295" i="3"/>
  <c r="C5296" i="3"/>
  <c r="C5297" i="3"/>
  <c r="C5298" i="3"/>
  <c r="C5299" i="3"/>
  <c r="C5300" i="3"/>
  <c r="C5301" i="3"/>
  <c r="C5302" i="3"/>
  <c r="C5303" i="3"/>
  <c r="C5304" i="3"/>
  <c r="C5305" i="3"/>
  <c r="C5306" i="3"/>
  <c r="C5307" i="3"/>
  <c r="C5308" i="3"/>
  <c r="C5309" i="3"/>
  <c r="C5310" i="3"/>
  <c r="C5311" i="3"/>
  <c r="C5312" i="3"/>
  <c r="C5313" i="3"/>
  <c r="C5314" i="3"/>
  <c r="C5315" i="3"/>
  <c r="C5316" i="3"/>
  <c r="C5317" i="3"/>
  <c r="C5318" i="3"/>
  <c r="C5319" i="3"/>
  <c r="C5320" i="3"/>
  <c r="C5321" i="3"/>
  <c r="C5322" i="3"/>
  <c r="C5323" i="3"/>
  <c r="C5324" i="3"/>
  <c r="C5325" i="3"/>
  <c r="C5326" i="3"/>
  <c r="C5327" i="3"/>
  <c r="C5328" i="3"/>
  <c r="C5329" i="3"/>
  <c r="C5330" i="3"/>
  <c r="C5331" i="3"/>
  <c r="C5332" i="3"/>
  <c r="C5333" i="3"/>
  <c r="C5334" i="3"/>
  <c r="C5335" i="3"/>
  <c r="C5336" i="3"/>
  <c r="C5337" i="3"/>
  <c r="C5338" i="3"/>
  <c r="C5339" i="3"/>
  <c r="C5340" i="3"/>
  <c r="C5341" i="3"/>
  <c r="C5342" i="3"/>
  <c r="C5343" i="3"/>
  <c r="C5344" i="3"/>
  <c r="C5345" i="3"/>
  <c r="C5346" i="3"/>
  <c r="C5347" i="3"/>
  <c r="C5348" i="3"/>
  <c r="C5349" i="3"/>
  <c r="C5350" i="3"/>
  <c r="C5351" i="3"/>
  <c r="C5352" i="3"/>
  <c r="C5353" i="3"/>
  <c r="C5354" i="3"/>
  <c r="C5355" i="3"/>
  <c r="C5356" i="3"/>
  <c r="C5357" i="3"/>
  <c r="C5358" i="3"/>
  <c r="C5359" i="3"/>
  <c r="C5360" i="3"/>
  <c r="C5361" i="3"/>
  <c r="C5362" i="3"/>
  <c r="C5363" i="3"/>
  <c r="C5364" i="3"/>
  <c r="C5365" i="3"/>
  <c r="C5366" i="3"/>
  <c r="C5367" i="3"/>
  <c r="C5368" i="3"/>
  <c r="C5369" i="3"/>
  <c r="C5370" i="3"/>
  <c r="C5371" i="3"/>
  <c r="C5372" i="3"/>
  <c r="C5373" i="3"/>
  <c r="C5374" i="3"/>
  <c r="C5375" i="3"/>
  <c r="C5376" i="3"/>
  <c r="C5377" i="3"/>
  <c r="C5378" i="3"/>
  <c r="C5379" i="3"/>
  <c r="C5380" i="3"/>
  <c r="C5381" i="3"/>
  <c r="C5382" i="3"/>
  <c r="C5383" i="3"/>
  <c r="C5384" i="3"/>
  <c r="C5385" i="3"/>
  <c r="C5386" i="3"/>
  <c r="C5387" i="3"/>
  <c r="C5388" i="3"/>
  <c r="C5389" i="3"/>
  <c r="C5390" i="3"/>
  <c r="C5391" i="3"/>
  <c r="C5392" i="3"/>
  <c r="C5393" i="3"/>
  <c r="C5394" i="3"/>
  <c r="C5395" i="3"/>
  <c r="C5396" i="3"/>
  <c r="C5397" i="3"/>
  <c r="C5398" i="3"/>
  <c r="C5399" i="3"/>
  <c r="C5400" i="3"/>
  <c r="C5401" i="3"/>
  <c r="C5402" i="3"/>
  <c r="C5403" i="3"/>
  <c r="C5404" i="3"/>
  <c r="C5405" i="3"/>
  <c r="C5406" i="3"/>
  <c r="C5407" i="3"/>
  <c r="C5408" i="3"/>
  <c r="C5409" i="3"/>
  <c r="C5410" i="3"/>
  <c r="C5411" i="3"/>
  <c r="C5412" i="3"/>
  <c r="C5413" i="3"/>
  <c r="C5414" i="3"/>
  <c r="C5415" i="3"/>
  <c r="C5416" i="3"/>
  <c r="C5417" i="3"/>
  <c r="C5418" i="3"/>
  <c r="C5419" i="3"/>
  <c r="C5420" i="3"/>
  <c r="C5421" i="3"/>
  <c r="C5422" i="3"/>
  <c r="C5423" i="3"/>
  <c r="C5424" i="3"/>
  <c r="C5425" i="3"/>
  <c r="C5426" i="3"/>
  <c r="C5427" i="3"/>
  <c r="C5428" i="3"/>
  <c r="C5429" i="3"/>
  <c r="C5430" i="3"/>
  <c r="C5431" i="3"/>
  <c r="C5432" i="3"/>
  <c r="C5433" i="3"/>
  <c r="C5434" i="3"/>
  <c r="C5435" i="3"/>
  <c r="C5436" i="3"/>
  <c r="C5437" i="3"/>
  <c r="C5438" i="3"/>
  <c r="C5439" i="3"/>
  <c r="C5440" i="3"/>
  <c r="C5441" i="3"/>
  <c r="C5442" i="3"/>
  <c r="C5443" i="3"/>
  <c r="C5444" i="3"/>
  <c r="C5445" i="3"/>
  <c r="C5446" i="3"/>
  <c r="C5447" i="3"/>
  <c r="C5448" i="3"/>
  <c r="C5449" i="3"/>
  <c r="C5450" i="3"/>
  <c r="C5451" i="3"/>
  <c r="C5452" i="3"/>
  <c r="C5453" i="3"/>
  <c r="C5454" i="3"/>
  <c r="C5455" i="3"/>
  <c r="C5456" i="3"/>
  <c r="C5457" i="3"/>
  <c r="C5458" i="3"/>
  <c r="C5459" i="3"/>
  <c r="C5460" i="3"/>
  <c r="C5461" i="3"/>
  <c r="C5462" i="3"/>
  <c r="C5463" i="3"/>
  <c r="C5464" i="3"/>
  <c r="C5465" i="3"/>
  <c r="C5466" i="3"/>
  <c r="C5467" i="3"/>
  <c r="C5468" i="3"/>
  <c r="C5469" i="3"/>
  <c r="C5470" i="3"/>
  <c r="C5471" i="3"/>
  <c r="C5472" i="3"/>
  <c r="C5473" i="3"/>
  <c r="C5474" i="3"/>
  <c r="C5475" i="3"/>
  <c r="C5476" i="3"/>
  <c r="C5477" i="3"/>
  <c r="C5478" i="3"/>
  <c r="C5479" i="3"/>
  <c r="C5480" i="3"/>
  <c r="C5481" i="3"/>
  <c r="C5482" i="3"/>
  <c r="C5483" i="3"/>
  <c r="C5484" i="3"/>
  <c r="C5485" i="3"/>
  <c r="C5486" i="3"/>
  <c r="C5487" i="3"/>
  <c r="C5488" i="3"/>
  <c r="C5489" i="3"/>
  <c r="C5490" i="3"/>
  <c r="C5491" i="3"/>
  <c r="C5492" i="3"/>
  <c r="C5493" i="3"/>
  <c r="C5494" i="3"/>
  <c r="C5495" i="3"/>
  <c r="C5496" i="3"/>
  <c r="C5497" i="3"/>
  <c r="C5498" i="3"/>
  <c r="C5499" i="3"/>
  <c r="C5500" i="3"/>
  <c r="C5501" i="3"/>
  <c r="C5502" i="3"/>
  <c r="C5503" i="3"/>
  <c r="C5504" i="3"/>
  <c r="C5505" i="3"/>
  <c r="C5506" i="3"/>
  <c r="C5507" i="3"/>
  <c r="C5508" i="3"/>
  <c r="C5509" i="3"/>
  <c r="C5510" i="3"/>
  <c r="C5511" i="3"/>
  <c r="C5512" i="3"/>
  <c r="C5513" i="3"/>
  <c r="C5514" i="3"/>
  <c r="C5515" i="3"/>
  <c r="C5516" i="3"/>
  <c r="C5517" i="3"/>
  <c r="C5518" i="3"/>
  <c r="C5519" i="3"/>
  <c r="C5520" i="3"/>
  <c r="C5521" i="3"/>
  <c r="C5522" i="3"/>
  <c r="C5523" i="3"/>
  <c r="C5524" i="3"/>
  <c r="C5525" i="3"/>
  <c r="C5526" i="3"/>
  <c r="C5527" i="3"/>
  <c r="C5528" i="3"/>
  <c r="C5529" i="3"/>
  <c r="C5530" i="3"/>
  <c r="C5531" i="3"/>
  <c r="C5532" i="3"/>
  <c r="C5533" i="3"/>
  <c r="C5534" i="3"/>
  <c r="C5535" i="3"/>
  <c r="C5536" i="3"/>
  <c r="C5537" i="3"/>
  <c r="C5538" i="3"/>
  <c r="C5539" i="3"/>
  <c r="C5540" i="3"/>
  <c r="C5541" i="3"/>
  <c r="C5542" i="3"/>
  <c r="C5543" i="3"/>
  <c r="C5544" i="3"/>
  <c r="C5545" i="3"/>
  <c r="C5546" i="3"/>
  <c r="C5547" i="3"/>
  <c r="C5548" i="3"/>
  <c r="C5549" i="3"/>
  <c r="C5550" i="3"/>
  <c r="C5551" i="3"/>
  <c r="C5552" i="3"/>
  <c r="C5553" i="3"/>
  <c r="C5554" i="3"/>
  <c r="C5555" i="3"/>
  <c r="C5556" i="3"/>
  <c r="C5557" i="3"/>
  <c r="C5558" i="3"/>
  <c r="C5559" i="3"/>
  <c r="C5560" i="3"/>
  <c r="C5561" i="3"/>
  <c r="C5562" i="3"/>
  <c r="C5563" i="3"/>
  <c r="C5564" i="3"/>
  <c r="C5565" i="3"/>
  <c r="C5566" i="3"/>
  <c r="C5567" i="3"/>
  <c r="C5568" i="3"/>
  <c r="C5569" i="3"/>
  <c r="C5570" i="3"/>
  <c r="C5571" i="3"/>
  <c r="C5572" i="3"/>
  <c r="C5573" i="3"/>
  <c r="C5574" i="3"/>
  <c r="C5575" i="3"/>
  <c r="C5576" i="3"/>
  <c r="C5577" i="3"/>
  <c r="C5578" i="3"/>
  <c r="C5579" i="3"/>
  <c r="C5580" i="3"/>
  <c r="C5581" i="3"/>
  <c r="C5582" i="3"/>
  <c r="C5583" i="3"/>
  <c r="C5584" i="3"/>
  <c r="C5585" i="3"/>
  <c r="C5586" i="3"/>
  <c r="C5587" i="3"/>
  <c r="C5588" i="3"/>
  <c r="C5589" i="3"/>
  <c r="C5590" i="3"/>
  <c r="C5591" i="3"/>
  <c r="C5592" i="3"/>
  <c r="C5593" i="3"/>
  <c r="C5594" i="3"/>
  <c r="C5595" i="3"/>
  <c r="C5596" i="3"/>
  <c r="C5597" i="3"/>
  <c r="C5598" i="3"/>
  <c r="C5599" i="3"/>
  <c r="C5600" i="3"/>
  <c r="C5601" i="3"/>
  <c r="C5602" i="3"/>
  <c r="C5603" i="3"/>
  <c r="C5604" i="3"/>
  <c r="C5605" i="3"/>
  <c r="C5606" i="3"/>
  <c r="C5607" i="3"/>
  <c r="C5608" i="3"/>
  <c r="C5609" i="3"/>
  <c r="C5610" i="3"/>
  <c r="C5611" i="3"/>
  <c r="C5612" i="3"/>
  <c r="C5613" i="3"/>
  <c r="C5614" i="3"/>
  <c r="C5615" i="3"/>
  <c r="C5616" i="3"/>
  <c r="C5617" i="3"/>
  <c r="C5618" i="3"/>
  <c r="C5619" i="3"/>
  <c r="C5620" i="3"/>
  <c r="C5621" i="3"/>
  <c r="C5622" i="3"/>
  <c r="C5623" i="3"/>
  <c r="C5624" i="3"/>
  <c r="C5625" i="3"/>
  <c r="C5626" i="3"/>
  <c r="C5627" i="3"/>
  <c r="C5628" i="3"/>
  <c r="C5629" i="3"/>
  <c r="C5630" i="3"/>
  <c r="C5631" i="3"/>
  <c r="C5632" i="3"/>
  <c r="C5633" i="3"/>
  <c r="C5634" i="3"/>
  <c r="C5635" i="3"/>
  <c r="C5636" i="3"/>
  <c r="C5637" i="3"/>
  <c r="C5638" i="3"/>
  <c r="C5639" i="3"/>
  <c r="C5640" i="3"/>
  <c r="C5641" i="3"/>
  <c r="C5642" i="3"/>
  <c r="C5643" i="3"/>
  <c r="C5644" i="3"/>
  <c r="C5645" i="3"/>
  <c r="C5646" i="3"/>
  <c r="C5647" i="3"/>
  <c r="C5648" i="3"/>
  <c r="C5649" i="3"/>
  <c r="C5650" i="3"/>
  <c r="C5651" i="3"/>
  <c r="C5652" i="3"/>
  <c r="C5653" i="3"/>
  <c r="C5654" i="3"/>
  <c r="C5655" i="3"/>
  <c r="C5656" i="3"/>
  <c r="C5657" i="3"/>
  <c r="C5658" i="3"/>
  <c r="C5659" i="3"/>
  <c r="C5660" i="3"/>
  <c r="C5661" i="3"/>
  <c r="C5662" i="3"/>
  <c r="C5663" i="3"/>
  <c r="C5664" i="3"/>
  <c r="C5665" i="3"/>
  <c r="C5666" i="3"/>
  <c r="C5667" i="3"/>
  <c r="C5668" i="3"/>
  <c r="C5669" i="3"/>
  <c r="C5670" i="3"/>
  <c r="C5671" i="3"/>
  <c r="C5672" i="3"/>
  <c r="C5673" i="3"/>
  <c r="C5674" i="3"/>
  <c r="C5675" i="3"/>
  <c r="C5676" i="3"/>
  <c r="C5677" i="3"/>
  <c r="C5678" i="3"/>
  <c r="C5679" i="3"/>
  <c r="C5680" i="3"/>
  <c r="C5681" i="3"/>
  <c r="C5682" i="3"/>
  <c r="C5683" i="3"/>
  <c r="C5684" i="3"/>
  <c r="C5685" i="3"/>
  <c r="C5686" i="3"/>
  <c r="C5687" i="3"/>
  <c r="C5688" i="3"/>
  <c r="C5689" i="3"/>
  <c r="C5690" i="3"/>
  <c r="C5691" i="3"/>
  <c r="C5692" i="3"/>
  <c r="C5693" i="3"/>
  <c r="C5694" i="3"/>
  <c r="C5695" i="3"/>
  <c r="C5696" i="3"/>
  <c r="C5697" i="3"/>
  <c r="C5698" i="3"/>
  <c r="C5699" i="3"/>
  <c r="C5700" i="3"/>
  <c r="C5701" i="3"/>
  <c r="C5702" i="3"/>
  <c r="C5703" i="3"/>
  <c r="C5704" i="3"/>
  <c r="C5705" i="3"/>
  <c r="C5706" i="3"/>
  <c r="C5707" i="3"/>
  <c r="C5708" i="3"/>
  <c r="C5709" i="3"/>
  <c r="C5710" i="3"/>
  <c r="C5711" i="3"/>
  <c r="C5712" i="3"/>
  <c r="C5713" i="3"/>
  <c r="C5714" i="3"/>
  <c r="C5715" i="3"/>
  <c r="C5716" i="3"/>
  <c r="C5717" i="3"/>
  <c r="C5718" i="3"/>
  <c r="C5719" i="3"/>
  <c r="C5720" i="3"/>
  <c r="C5721" i="3"/>
  <c r="C5722" i="3"/>
  <c r="C5723" i="3"/>
  <c r="C5724" i="3"/>
  <c r="C5725" i="3"/>
  <c r="C5726" i="3"/>
  <c r="C5727" i="3"/>
  <c r="C5728" i="3"/>
  <c r="C5729" i="3"/>
  <c r="C5730" i="3"/>
  <c r="C5731" i="3"/>
  <c r="C5732" i="3"/>
  <c r="C5733" i="3"/>
  <c r="C5734" i="3"/>
  <c r="C5735" i="3"/>
  <c r="C5736" i="3"/>
  <c r="C5737" i="3"/>
  <c r="C5738" i="3"/>
  <c r="C5739" i="3"/>
  <c r="C5740" i="3"/>
  <c r="C5741" i="3"/>
  <c r="C5742" i="3"/>
  <c r="C5743" i="3"/>
  <c r="C5744" i="3"/>
  <c r="C5745" i="3"/>
  <c r="C5746" i="3"/>
  <c r="C5747" i="3"/>
  <c r="C5748" i="3"/>
  <c r="C5749" i="3"/>
  <c r="C5750" i="3"/>
  <c r="C5751" i="3"/>
  <c r="C5752" i="3"/>
  <c r="C5753" i="3"/>
  <c r="C5754" i="3"/>
  <c r="C5755" i="3"/>
  <c r="C5756" i="3"/>
  <c r="C5757" i="3"/>
  <c r="C5758" i="3"/>
  <c r="C5759" i="3"/>
  <c r="C5760" i="3"/>
  <c r="C5761" i="3"/>
  <c r="C5762" i="3"/>
  <c r="C5763" i="3"/>
  <c r="C5764" i="3"/>
  <c r="C5765" i="3"/>
  <c r="C5766" i="3"/>
  <c r="C5767" i="3"/>
  <c r="C5768" i="3"/>
  <c r="C5769" i="3"/>
  <c r="C5770" i="3"/>
  <c r="C5771" i="3"/>
  <c r="C5772" i="3"/>
  <c r="C5773" i="3"/>
  <c r="C5774" i="3"/>
  <c r="C5775" i="3"/>
  <c r="C5776" i="3"/>
  <c r="C5777" i="3"/>
  <c r="C5778" i="3"/>
  <c r="C5779" i="3"/>
  <c r="C5780" i="3"/>
  <c r="C5781" i="3"/>
  <c r="C5782" i="3"/>
  <c r="C5783" i="3"/>
  <c r="C5784" i="3"/>
  <c r="C5785" i="3"/>
  <c r="C5786" i="3"/>
  <c r="C5787" i="3"/>
  <c r="C5788" i="3"/>
  <c r="C5789" i="3"/>
  <c r="C5790" i="3"/>
  <c r="C5791" i="3"/>
  <c r="C5792" i="3"/>
  <c r="C5793" i="3"/>
  <c r="C5794" i="3"/>
  <c r="C5795" i="3"/>
  <c r="C5796" i="3"/>
  <c r="C5797" i="3"/>
  <c r="C5798" i="3"/>
  <c r="C5799" i="3"/>
  <c r="C5800" i="3"/>
  <c r="C5801" i="3"/>
  <c r="C5802" i="3"/>
  <c r="C5803" i="3"/>
  <c r="C5804" i="3"/>
  <c r="C5805" i="3"/>
  <c r="C5806" i="3"/>
  <c r="C5807" i="3"/>
  <c r="C5808" i="3"/>
  <c r="C5809" i="3"/>
  <c r="C5810" i="3"/>
  <c r="C5811" i="3"/>
  <c r="C5812" i="3"/>
  <c r="C5813" i="3"/>
  <c r="C5814" i="3"/>
  <c r="C5815" i="3"/>
  <c r="C5816" i="3"/>
  <c r="C5817" i="3"/>
  <c r="C5818" i="3"/>
  <c r="C5819" i="3"/>
  <c r="C5820" i="3"/>
  <c r="C5821" i="3"/>
  <c r="C5822" i="3"/>
  <c r="C5823" i="3"/>
  <c r="C5824" i="3"/>
  <c r="C5825" i="3"/>
  <c r="C5826" i="3"/>
  <c r="C5827" i="3"/>
  <c r="C5828" i="3"/>
  <c r="C5829" i="3"/>
  <c r="C5830" i="3"/>
  <c r="C5831" i="3"/>
  <c r="C5832" i="3"/>
  <c r="C5833" i="3"/>
  <c r="C5834" i="3"/>
  <c r="C5835" i="3"/>
  <c r="C5836" i="3"/>
  <c r="C5837" i="3"/>
  <c r="C5838" i="3"/>
  <c r="C5839" i="3"/>
  <c r="C5840" i="3"/>
  <c r="C5841" i="3"/>
  <c r="C5842" i="3"/>
  <c r="C5843" i="3"/>
  <c r="C5844" i="3"/>
  <c r="C5845" i="3"/>
  <c r="C5846" i="3"/>
  <c r="C5847" i="3"/>
  <c r="C5848" i="3"/>
  <c r="C5849" i="3"/>
  <c r="C5850" i="3"/>
  <c r="C5851" i="3"/>
  <c r="C5852" i="3"/>
  <c r="C5853" i="3"/>
  <c r="C5854" i="3"/>
  <c r="C5855" i="3"/>
  <c r="C5856" i="3"/>
  <c r="C5857" i="3"/>
  <c r="C5858" i="3"/>
  <c r="C5859" i="3"/>
  <c r="C5860" i="3"/>
  <c r="C5861" i="3"/>
  <c r="C5862" i="3"/>
  <c r="C5863" i="3"/>
  <c r="C5864" i="3"/>
  <c r="C5865" i="3"/>
  <c r="C5866" i="3"/>
  <c r="C5867" i="3"/>
  <c r="C5868" i="3"/>
  <c r="C5869" i="3"/>
  <c r="C5870" i="3"/>
  <c r="C5871" i="3"/>
  <c r="C5872" i="3"/>
  <c r="C5873" i="3"/>
  <c r="C5874" i="3"/>
  <c r="C5875" i="3"/>
  <c r="C5876" i="3"/>
  <c r="C5877" i="3"/>
  <c r="C5878" i="3"/>
  <c r="C5879" i="3"/>
  <c r="C5880" i="3"/>
  <c r="C5881" i="3"/>
  <c r="C5882" i="3"/>
  <c r="C5883" i="3"/>
  <c r="C5884" i="3"/>
  <c r="C5885" i="3"/>
  <c r="C5886" i="3"/>
  <c r="C5887" i="3"/>
  <c r="C5888" i="3"/>
  <c r="C5889" i="3"/>
  <c r="C5890" i="3"/>
  <c r="C5891" i="3"/>
  <c r="C5892" i="3"/>
  <c r="C5893" i="3"/>
  <c r="C5894" i="3"/>
  <c r="C5895" i="3"/>
  <c r="C5896" i="3"/>
  <c r="C5897" i="3"/>
  <c r="C5898" i="3"/>
  <c r="C5899" i="3"/>
  <c r="C5900" i="3"/>
  <c r="C5901" i="3"/>
  <c r="C5902" i="3"/>
  <c r="C5903" i="3"/>
  <c r="C5904" i="3"/>
  <c r="C5905" i="3"/>
  <c r="C5906" i="3"/>
  <c r="C5907" i="3"/>
  <c r="C5908" i="3"/>
  <c r="C5909" i="3"/>
  <c r="C5910" i="3"/>
  <c r="C5911" i="3"/>
  <c r="C5912" i="3"/>
  <c r="C5913" i="3"/>
  <c r="C5914" i="3"/>
  <c r="C5915" i="3"/>
  <c r="C5916" i="3"/>
  <c r="C5917" i="3"/>
  <c r="C5918" i="3"/>
  <c r="C5919" i="3"/>
  <c r="C5920" i="3"/>
  <c r="C5921" i="3"/>
  <c r="C5922" i="3"/>
  <c r="C5923" i="3"/>
  <c r="C5924" i="3"/>
  <c r="C5925" i="3"/>
  <c r="C5926" i="3"/>
  <c r="C5927" i="3"/>
  <c r="C5928" i="3"/>
  <c r="C5929" i="3"/>
  <c r="C5930" i="3"/>
  <c r="C5931" i="3"/>
  <c r="C5932" i="3"/>
  <c r="C5933" i="3"/>
  <c r="C5934" i="3"/>
  <c r="C5935" i="3"/>
  <c r="C5936" i="3"/>
  <c r="C5937" i="3"/>
  <c r="C5938" i="3"/>
  <c r="C5939" i="3"/>
  <c r="C5940" i="3"/>
  <c r="C5941" i="3"/>
  <c r="C5942" i="3"/>
  <c r="C5943" i="3"/>
  <c r="C5944" i="3"/>
  <c r="C5945" i="3"/>
  <c r="C5946" i="3"/>
  <c r="C5947" i="3"/>
  <c r="C5948" i="3"/>
  <c r="C5949" i="3"/>
  <c r="C5950" i="3"/>
  <c r="C5951" i="3"/>
  <c r="C5952" i="3"/>
  <c r="C5953" i="3"/>
  <c r="C5954" i="3"/>
  <c r="C5955" i="3"/>
  <c r="C5956" i="3"/>
  <c r="C5957" i="3"/>
  <c r="C5958" i="3"/>
  <c r="C5959" i="3"/>
  <c r="C5960" i="3"/>
  <c r="C5961" i="3"/>
  <c r="C5962" i="3"/>
  <c r="C5963" i="3"/>
  <c r="C5964" i="3"/>
  <c r="C5965" i="3"/>
  <c r="C5966" i="3"/>
  <c r="C5967" i="3"/>
  <c r="C5968" i="3"/>
  <c r="C5969" i="3"/>
  <c r="C5970" i="3"/>
  <c r="C5971" i="3"/>
  <c r="C5972" i="3"/>
  <c r="C5973" i="3"/>
  <c r="C5974" i="3"/>
  <c r="C5975" i="3"/>
  <c r="C5976" i="3"/>
  <c r="C5977" i="3"/>
  <c r="C5978" i="3"/>
  <c r="C5979" i="3"/>
  <c r="C5980" i="3"/>
  <c r="C5981" i="3"/>
  <c r="C5982" i="3"/>
  <c r="C5983" i="3"/>
  <c r="C5984" i="3"/>
  <c r="C5985" i="3"/>
  <c r="C5986" i="3"/>
  <c r="C5987" i="3"/>
  <c r="C5988" i="3"/>
  <c r="C5989" i="3"/>
  <c r="C5990" i="3"/>
  <c r="C5991" i="3"/>
  <c r="C5992" i="3"/>
  <c r="C5993" i="3"/>
  <c r="C5994" i="3"/>
  <c r="C5995" i="3"/>
  <c r="C5996" i="3"/>
  <c r="C5997" i="3"/>
  <c r="C5998" i="3"/>
  <c r="C5999" i="3"/>
  <c r="C6000" i="3"/>
  <c r="C6001" i="3"/>
  <c r="C6002" i="3"/>
  <c r="C6003" i="3"/>
  <c r="C6004" i="3"/>
  <c r="C6005" i="3"/>
  <c r="C6006" i="3"/>
  <c r="C6007" i="3"/>
  <c r="C6008" i="3"/>
  <c r="C6009" i="3"/>
  <c r="C6010" i="3"/>
  <c r="C6011" i="3"/>
  <c r="C6012" i="3"/>
  <c r="C6013" i="3"/>
  <c r="C6014" i="3"/>
  <c r="C6015" i="3"/>
  <c r="C6016" i="3"/>
  <c r="C6017" i="3"/>
  <c r="C6018" i="3"/>
  <c r="C6019" i="3"/>
  <c r="C6020" i="3"/>
  <c r="C6021" i="3"/>
  <c r="C6022" i="3"/>
  <c r="C6023" i="3"/>
  <c r="C6024" i="3"/>
  <c r="C6025" i="3"/>
  <c r="C6026" i="3"/>
  <c r="C6027" i="3"/>
  <c r="C6028" i="3"/>
  <c r="C6029" i="3"/>
  <c r="C6030" i="3"/>
  <c r="C6031" i="3"/>
  <c r="C6032" i="3"/>
  <c r="C6033" i="3"/>
  <c r="C6034" i="3"/>
  <c r="C6035" i="3"/>
  <c r="C6036" i="3"/>
  <c r="C6037" i="3"/>
  <c r="C6038" i="3"/>
  <c r="C6039" i="3"/>
  <c r="C6040" i="3"/>
  <c r="C6041" i="3"/>
  <c r="C6042" i="3"/>
  <c r="C6043" i="3"/>
  <c r="C6044" i="3"/>
  <c r="C6045" i="3"/>
  <c r="C6046" i="3"/>
  <c r="C6047" i="3"/>
  <c r="C6048" i="3"/>
  <c r="C6049" i="3"/>
  <c r="C6050" i="3"/>
  <c r="C6051" i="3"/>
  <c r="C6052" i="3"/>
  <c r="C6053" i="3"/>
  <c r="C6054" i="3"/>
  <c r="C6055" i="3"/>
  <c r="C6056" i="3"/>
  <c r="C6057" i="3"/>
  <c r="C6058" i="3"/>
  <c r="C6059" i="3"/>
  <c r="C6060" i="3"/>
  <c r="C6061" i="3"/>
  <c r="C6062" i="3"/>
  <c r="C6063" i="3"/>
  <c r="C6064" i="3"/>
  <c r="C6065" i="3"/>
  <c r="C6066" i="3"/>
  <c r="C6067" i="3"/>
  <c r="C6068" i="3"/>
  <c r="C6069" i="3"/>
  <c r="C6070" i="3"/>
  <c r="C6071" i="3"/>
  <c r="C6072" i="3"/>
  <c r="C6073" i="3"/>
  <c r="C6074" i="3"/>
  <c r="C6075" i="3"/>
  <c r="C6076" i="3"/>
  <c r="C6077" i="3"/>
  <c r="C6078" i="3"/>
  <c r="C6079" i="3"/>
  <c r="C6080" i="3"/>
  <c r="C6081" i="3"/>
  <c r="C6082" i="3"/>
  <c r="C6083" i="3"/>
  <c r="C6084" i="3"/>
  <c r="C6085" i="3"/>
  <c r="C6086" i="3"/>
  <c r="C6087" i="3"/>
  <c r="C6088" i="3"/>
  <c r="C6089" i="3"/>
  <c r="C6090" i="3"/>
  <c r="C6091" i="3"/>
  <c r="C6092" i="3"/>
  <c r="C6093" i="3"/>
  <c r="C6094" i="3"/>
  <c r="C6095" i="3"/>
  <c r="C6096" i="3"/>
  <c r="C6097" i="3"/>
  <c r="C6098" i="3"/>
  <c r="C6099" i="3"/>
  <c r="C6100" i="3"/>
  <c r="C6101" i="3"/>
  <c r="C6102" i="3"/>
  <c r="C6103" i="3"/>
  <c r="C6104" i="3"/>
  <c r="C6105" i="3"/>
  <c r="C6106" i="3"/>
  <c r="C6107" i="3"/>
  <c r="C6108" i="3"/>
  <c r="C6109" i="3"/>
  <c r="C6110" i="3"/>
  <c r="C6111" i="3"/>
  <c r="C6112" i="3"/>
  <c r="C6113" i="3"/>
  <c r="C6114" i="3"/>
  <c r="C6115" i="3"/>
  <c r="C6116" i="3"/>
  <c r="C6117" i="3"/>
  <c r="C6118" i="3"/>
  <c r="C6119" i="3"/>
  <c r="C6120" i="3"/>
  <c r="C6121" i="3"/>
  <c r="C6122" i="3"/>
  <c r="C6123" i="3"/>
  <c r="C6124" i="3"/>
  <c r="C6125" i="3"/>
  <c r="C6126" i="3"/>
  <c r="C6127" i="3"/>
  <c r="C6128" i="3"/>
  <c r="C6129" i="3"/>
  <c r="C6130" i="3"/>
  <c r="C6131" i="3"/>
  <c r="C6132" i="3"/>
  <c r="C6133" i="3"/>
  <c r="C6134" i="3"/>
  <c r="C6135" i="3"/>
  <c r="C6136" i="3"/>
  <c r="C6137" i="3"/>
  <c r="C6138" i="3"/>
  <c r="C6139" i="3"/>
  <c r="C6140" i="3"/>
  <c r="C6141" i="3"/>
  <c r="C6142" i="3"/>
  <c r="C6143" i="3"/>
  <c r="C6144" i="3"/>
  <c r="C6145" i="3"/>
  <c r="C6146" i="3"/>
  <c r="C6147" i="3"/>
  <c r="C6148" i="3"/>
  <c r="C6149" i="3"/>
  <c r="C6150" i="3"/>
  <c r="C6151" i="3"/>
  <c r="C6152" i="3"/>
  <c r="C6153" i="3"/>
  <c r="C6154" i="3"/>
  <c r="C6155" i="3"/>
  <c r="C6156" i="3"/>
  <c r="C6157" i="3"/>
  <c r="C6158" i="3"/>
  <c r="C6159" i="3"/>
  <c r="C6160" i="3"/>
  <c r="C6161" i="3"/>
  <c r="C6162" i="3"/>
  <c r="C6163" i="3"/>
  <c r="C6164" i="3"/>
  <c r="C6165" i="3"/>
  <c r="C6166" i="3"/>
  <c r="C6167" i="3"/>
  <c r="C6168" i="3"/>
  <c r="C6169" i="3"/>
  <c r="C6170" i="3"/>
  <c r="C6171" i="3"/>
  <c r="C6172" i="3"/>
  <c r="C6173" i="3"/>
  <c r="C6174" i="3"/>
  <c r="C6175" i="3"/>
  <c r="C6176" i="3"/>
  <c r="C6177" i="3"/>
  <c r="C6178" i="3"/>
  <c r="C6179" i="3"/>
  <c r="C6180" i="3"/>
  <c r="C6181" i="3"/>
  <c r="C6182" i="3"/>
  <c r="C6183" i="3"/>
  <c r="C6184" i="3"/>
  <c r="C6185" i="3"/>
  <c r="C6186" i="3"/>
  <c r="C6187" i="3"/>
  <c r="C6188" i="3"/>
  <c r="C6189" i="3"/>
  <c r="C6190" i="3"/>
  <c r="C6191" i="3"/>
  <c r="C6192" i="3"/>
  <c r="C6193" i="3"/>
  <c r="C6194" i="3"/>
  <c r="C6195" i="3"/>
  <c r="C6196" i="3"/>
  <c r="C6197" i="3"/>
  <c r="C6198" i="3"/>
  <c r="C6199" i="3"/>
  <c r="C6200" i="3"/>
  <c r="C6201" i="3"/>
  <c r="C6202" i="3"/>
  <c r="C6203" i="3"/>
  <c r="C6204" i="3"/>
  <c r="C6205" i="3"/>
  <c r="C6206" i="3"/>
  <c r="C6207" i="3"/>
  <c r="C6208" i="3"/>
  <c r="C6209" i="3"/>
  <c r="C6210" i="3"/>
  <c r="C6211" i="3"/>
  <c r="C6212" i="3"/>
  <c r="C6213" i="3"/>
  <c r="C6214" i="3"/>
  <c r="C6215" i="3"/>
  <c r="C6216" i="3"/>
  <c r="C6217" i="3"/>
  <c r="C6218" i="3"/>
  <c r="C6219" i="3"/>
  <c r="C6220" i="3"/>
  <c r="C6221" i="3"/>
  <c r="C6222" i="3"/>
  <c r="C6223" i="3"/>
  <c r="C6224" i="3"/>
  <c r="C6225" i="3"/>
  <c r="C6226" i="3"/>
  <c r="C6227" i="3"/>
  <c r="C6228" i="3"/>
  <c r="C6229" i="3"/>
  <c r="C6230" i="3"/>
  <c r="C6231" i="3"/>
  <c r="C6232" i="3"/>
  <c r="C6233" i="3"/>
  <c r="C6234" i="3"/>
  <c r="C6235" i="3"/>
  <c r="C6236" i="3"/>
  <c r="C6237" i="3"/>
  <c r="C6238" i="3"/>
  <c r="C6239" i="3"/>
  <c r="C6240" i="3"/>
  <c r="C6241" i="3"/>
  <c r="C6242" i="3"/>
  <c r="C6243" i="3"/>
  <c r="C6244" i="3"/>
  <c r="C6245" i="3"/>
  <c r="C6246" i="3"/>
  <c r="C6247" i="3"/>
  <c r="C6248" i="3"/>
  <c r="C6249" i="3"/>
  <c r="C6250" i="3"/>
  <c r="C6251" i="3"/>
  <c r="C6252" i="3"/>
  <c r="C6253" i="3"/>
  <c r="C6254" i="3"/>
  <c r="C6255" i="3"/>
  <c r="C6256" i="3"/>
  <c r="C6257" i="3"/>
  <c r="C6258" i="3"/>
  <c r="C6259" i="3"/>
  <c r="C6260" i="3"/>
  <c r="C6261" i="3"/>
  <c r="C6262" i="3"/>
  <c r="C6263" i="3"/>
  <c r="C6264" i="3"/>
  <c r="C6265" i="3"/>
  <c r="C6266" i="3"/>
  <c r="C6267" i="3"/>
  <c r="C6268" i="3"/>
  <c r="C6269" i="3"/>
  <c r="C6270" i="3"/>
  <c r="C6271" i="3"/>
  <c r="C6272" i="3"/>
  <c r="C6273" i="3"/>
  <c r="C6274" i="3"/>
  <c r="C6275" i="3"/>
  <c r="C6276" i="3"/>
  <c r="C6277" i="3"/>
  <c r="C6278" i="3"/>
  <c r="C6279" i="3"/>
  <c r="C6280" i="3"/>
  <c r="C6281" i="3"/>
  <c r="C6282" i="3"/>
  <c r="C6283" i="3"/>
  <c r="C6284" i="3"/>
  <c r="C6285" i="3"/>
  <c r="C6286" i="3"/>
  <c r="C6287" i="3"/>
  <c r="C6288" i="3"/>
  <c r="C6289" i="3"/>
  <c r="C6290" i="3"/>
  <c r="C6291" i="3"/>
  <c r="C6292" i="3"/>
  <c r="C6293" i="3"/>
  <c r="C6294" i="3"/>
  <c r="C6295" i="3"/>
  <c r="C6296" i="3"/>
  <c r="C6297" i="3"/>
  <c r="C6298" i="3"/>
  <c r="C6299" i="3"/>
  <c r="C6300" i="3"/>
  <c r="C6301" i="3"/>
  <c r="C6302" i="3"/>
  <c r="C6303" i="3"/>
  <c r="C6304" i="3"/>
  <c r="C6305" i="3"/>
  <c r="C6306" i="3"/>
  <c r="C6307" i="3"/>
  <c r="C6308" i="3"/>
  <c r="C6309" i="3"/>
  <c r="C6310" i="3"/>
  <c r="C6311" i="3"/>
  <c r="C6312" i="3"/>
  <c r="C6313" i="3"/>
  <c r="C6314" i="3"/>
  <c r="C6315" i="3"/>
  <c r="C6316" i="3"/>
  <c r="C6317" i="3"/>
  <c r="C6318" i="3"/>
  <c r="C6319" i="3"/>
  <c r="C6320" i="3"/>
  <c r="C6321" i="3"/>
  <c r="C6322" i="3"/>
  <c r="C6323" i="3"/>
  <c r="C6324" i="3"/>
  <c r="C6325" i="3"/>
  <c r="C6326" i="3"/>
  <c r="C6327" i="3"/>
  <c r="C6328" i="3"/>
  <c r="C6329" i="3"/>
  <c r="C6330" i="3"/>
  <c r="C6331" i="3"/>
  <c r="C6332" i="3"/>
  <c r="C6333" i="3"/>
  <c r="C6334" i="3"/>
  <c r="C6335" i="3"/>
  <c r="C6336" i="3"/>
  <c r="C6337" i="3"/>
  <c r="C6338" i="3"/>
  <c r="C6339" i="3"/>
  <c r="C6340" i="3"/>
  <c r="C6341" i="3"/>
  <c r="C6342" i="3"/>
  <c r="C6343" i="3"/>
  <c r="C6344" i="3"/>
  <c r="C6345" i="3"/>
  <c r="C6346" i="3"/>
  <c r="C6347" i="3"/>
  <c r="C6348" i="3"/>
  <c r="C6349" i="3"/>
  <c r="C6350" i="3"/>
  <c r="C6351" i="3"/>
  <c r="C6352" i="3"/>
  <c r="C6353" i="3"/>
  <c r="C6354" i="3"/>
  <c r="C6355" i="3"/>
  <c r="C6356" i="3"/>
  <c r="C6357" i="3"/>
  <c r="C6358" i="3"/>
  <c r="C6359" i="3"/>
  <c r="C6360" i="3"/>
  <c r="C6361" i="3"/>
  <c r="C6362" i="3"/>
  <c r="C6363" i="3"/>
  <c r="C6364" i="3"/>
  <c r="C6365" i="3"/>
  <c r="C6366" i="3"/>
  <c r="C6367" i="3"/>
  <c r="C6368" i="3"/>
  <c r="C6369" i="3"/>
  <c r="C6370" i="3"/>
  <c r="C6371" i="3"/>
  <c r="C6372" i="3"/>
  <c r="C6373" i="3"/>
  <c r="C6374" i="3"/>
  <c r="C6375" i="3"/>
  <c r="C6376" i="3"/>
  <c r="C6377" i="3"/>
  <c r="C6378" i="3"/>
  <c r="C6379" i="3"/>
  <c r="C6380" i="3"/>
  <c r="C6381" i="3"/>
  <c r="C6382" i="3"/>
  <c r="C6383" i="3"/>
  <c r="C6384" i="3"/>
  <c r="C6385" i="3"/>
  <c r="C6386" i="3"/>
  <c r="C6387" i="3"/>
  <c r="C6388" i="3"/>
  <c r="C6389" i="3"/>
  <c r="C6390" i="3"/>
  <c r="C6391" i="3"/>
  <c r="C6392" i="3"/>
  <c r="C6393" i="3"/>
  <c r="C6394" i="3"/>
  <c r="C6395" i="3"/>
  <c r="C6396" i="3"/>
  <c r="C6397" i="3"/>
  <c r="C6398" i="3"/>
  <c r="C6399" i="3"/>
  <c r="C6400" i="3"/>
  <c r="C6401" i="3"/>
  <c r="C6402" i="3"/>
  <c r="C6403" i="3"/>
  <c r="C6404" i="3"/>
  <c r="C6405" i="3"/>
  <c r="C6406" i="3"/>
  <c r="C6407" i="3"/>
  <c r="C6408" i="3"/>
  <c r="C6409" i="3"/>
  <c r="C6410" i="3"/>
  <c r="C6411" i="3"/>
  <c r="C6412" i="3"/>
  <c r="C6413" i="3"/>
  <c r="C6414" i="3"/>
  <c r="C6415" i="3"/>
  <c r="C6416" i="3"/>
  <c r="C6417" i="3"/>
  <c r="C6418" i="3"/>
  <c r="C6419" i="3"/>
  <c r="C6420" i="3"/>
  <c r="C6421" i="3"/>
  <c r="C6422" i="3"/>
  <c r="C6423" i="3"/>
  <c r="C6424" i="3"/>
  <c r="C6425" i="3"/>
  <c r="C6426" i="3"/>
  <c r="C6427" i="3"/>
  <c r="C6428" i="3"/>
  <c r="C6429" i="3"/>
  <c r="C6430" i="3"/>
  <c r="C6431" i="3"/>
  <c r="C6432" i="3"/>
  <c r="C6433" i="3"/>
  <c r="C6434" i="3"/>
  <c r="C6435" i="3"/>
  <c r="C6436" i="3"/>
  <c r="C6437" i="3"/>
  <c r="C6438" i="3"/>
  <c r="C6439" i="3"/>
  <c r="C6440" i="3"/>
  <c r="C6441" i="3"/>
  <c r="C6442" i="3"/>
  <c r="C6443" i="3"/>
  <c r="C6444" i="3"/>
  <c r="C6445" i="3"/>
  <c r="C6446" i="3"/>
  <c r="C6447" i="3"/>
  <c r="C6448" i="3"/>
  <c r="C6449" i="3"/>
  <c r="C6450" i="3"/>
  <c r="C6451" i="3"/>
  <c r="C6452" i="3"/>
  <c r="C6453" i="3"/>
  <c r="C6454" i="3"/>
  <c r="C6455" i="3"/>
  <c r="C6456" i="3"/>
  <c r="C6457" i="3"/>
  <c r="C6458" i="3"/>
  <c r="C6459" i="3"/>
  <c r="C6460" i="3"/>
  <c r="C6461" i="3"/>
  <c r="C6462" i="3"/>
  <c r="C6463" i="3"/>
  <c r="C6464" i="3"/>
  <c r="C6465" i="3"/>
  <c r="C6466" i="3"/>
  <c r="C6467" i="3"/>
  <c r="C6468" i="3"/>
  <c r="C6469" i="3"/>
  <c r="C6470" i="3"/>
  <c r="C6471" i="3"/>
  <c r="C6472" i="3"/>
  <c r="C6473" i="3"/>
  <c r="C6474" i="3"/>
  <c r="C6475" i="3"/>
  <c r="C6476" i="3"/>
  <c r="C6477" i="3"/>
  <c r="C6478" i="3"/>
  <c r="C6479" i="3"/>
  <c r="C6480" i="3"/>
  <c r="C6481" i="3"/>
  <c r="C6482" i="3"/>
  <c r="C6483" i="3"/>
  <c r="C6484" i="3"/>
  <c r="C6485" i="3"/>
  <c r="C6486" i="3"/>
  <c r="C6487" i="3"/>
  <c r="C6488" i="3"/>
  <c r="C6489" i="3"/>
  <c r="C6490" i="3"/>
  <c r="C6491" i="3"/>
  <c r="C6492" i="3"/>
  <c r="C6493" i="3"/>
  <c r="C6494" i="3"/>
  <c r="C6495" i="3"/>
  <c r="C6496" i="3"/>
  <c r="C6497" i="3"/>
  <c r="C6498" i="3"/>
  <c r="C6499" i="3"/>
  <c r="C6500" i="3"/>
  <c r="C6501" i="3"/>
  <c r="C6502" i="3"/>
  <c r="C6503" i="3"/>
  <c r="C6504" i="3"/>
  <c r="C6505" i="3"/>
  <c r="C6506" i="3"/>
  <c r="C6507" i="3"/>
  <c r="C6508" i="3"/>
  <c r="C6509" i="3"/>
  <c r="C6510" i="3"/>
  <c r="C6511" i="3"/>
  <c r="C6512" i="3"/>
  <c r="C6513" i="3"/>
  <c r="C6514" i="3"/>
  <c r="C6515" i="3"/>
  <c r="C6516" i="3"/>
  <c r="C6517" i="3"/>
  <c r="C6518" i="3"/>
  <c r="C6519" i="3"/>
  <c r="C6520" i="3"/>
  <c r="C6521" i="3"/>
  <c r="C6522" i="3"/>
  <c r="C6523" i="3"/>
  <c r="C6524" i="3"/>
  <c r="C6525" i="3"/>
  <c r="C6526" i="3"/>
  <c r="C6527" i="3"/>
  <c r="C6528" i="3"/>
  <c r="C6529" i="3"/>
  <c r="C6530" i="3"/>
  <c r="C6531" i="3"/>
  <c r="C6532" i="3"/>
  <c r="C6533" i="3"/>
  <c r="C6534" i="3"/>
  <c r="C6535" i="3"/>
  <c r="C6536" i="3"/>
  <c r="C6537" i="3"/>
  <c r="C6538" i="3"/>
  <c r="C6539" i="3"/>
  <c r="C6540" i="3"/>
  <c r="C6541" i="3"/>
  <c r="C6542" i="3"/>
  <c r="C6543" i="3"/>
  <c r="C6544" i="3"/>
  <c r="C6545" i="3"/>
  <c r="C6546" i="3"/>
  <c r="C6547" i="3"/>
  <c r="C6548" i="3"/>
  <c r="C6549" i="3"/>
  <c r="C6550" i="3"/>
  <c r="C6551" i="3"/>
  <c r="C6552" i="3"/>
  <c r="C6553" i="3"/>
  <c r="C6554" i="3"/>
  <c r="C6555" i="3"/>
  <c r="C6556" i="3"/>
  <c r="C6557" i="3"/>
  <c r="C6558" i="3"/>
  <c r="C6559" i="3"/>
  <c r="C6560" i="3"/>
  <c r="C6561" i="3"/>
  <c r="C6562" i="3"/>
  <c r="C6563" i="3"/>
  <c r="C6564" i="3"/>
  <c r="C6565" i="3"/>
  <c r="C6566" i="3"/>
  <c r="C6567" i="3"/>
  <c r="C6568" i="3"/>
  <c r="C6569" i="3"/>
  <c r="C6570" i="3"/>
  <c r="C6571" i="3"/>
  <c r="C6572" i="3"/>
  <c r="C6573" i="3"/>
  <c r="C6574" i="3"/>
  <c r="C6575" i="3"/>
  <c r="C6576" i="3"/>
  <c r="C6577" i="3"/>
  <c r="C6578" i="3"/>
  <c r="C6579" i="3"/>
  <c r="C6580" i="3"/>
  <c r="C6581" i="3"/>
  <c r="C6582" i="3"/>
  <c r="C6583" i="3"/>
  <c r="C6584" i="3"/>
  <c r="C6585" i="3"/>
  <c r="C6586" i="3"/>
  <c r="C6587" i="3"/>
  <c r="C6588" i="3"/>
  <c r="C6589" i="3"/>
  <c r="C6590" i="3"/>
  <c r="C6591" i="3"/>
  <c r="C6592" i="3"/>
  <c r="C6593" i="3"/>
  <c r="C6594" i="3"/>
  <c r="C6595" i="3"/>
  <c r="C6596" i="3"/>
  <c r="C6597" i="3"/>
  <c r="C6598" i="3"/>
  <c r="C6599" i="3"/>
  <c r="C6600" i="3"/>
  <c r="C6601" i="3"/>
  <c r="C6602" i="3"/>
  <c r="C6603" i="3"/>
  <c r="C6604" i="3"/>
  <c r="C6605" i="3"/>
  <c r="C6606" i="3"/>
  <c r="C6607" i="3"/>
  <c r="C6608" i="3"/>
  <c r="C6609" i="3"/>
  <c r="C6610" i="3"/>
  <c r="C6611" i="3"/>
  <c r="C6612" i="3"/>
  <c r="C6613" i="3"/>
  <c r="C6614" i="3"/>
  <c r="C6615" i="3"/>
  <c r="C6616" i="3"/>
  <c r="C6617" i="3"/>
  <c r="C6618" i="3"/>
  <c r="C6619" i="3"/>
  <c r="C6620" i="3"/>
  <c r="C6621" i="3"/>
  <c r="C6622" i="3"/>
  <c r="C6623" i="3"/>
  <c r="C6624" i="3"/>
  <c r="C6625" i="3"/>
  <c r="C6626" i="3"/>
  <c r="C6627" i="3"/>
  <c r="C6628" i="3"/>
  <c r="C6629" i="3"/>
  <c r="C6630" i="3"/>
  <c r="C6631" i="3"/>
  <c r="C6632" i="3"/>
  <c r="C6633" i="3"/>
  <c r="C6634" i="3"/>
  <c r="C6635" i="3"/>
  <c r="C6636" i="3"/>
  <c r="C6637" i="3"/>
  <c r="C6638" i="3"/>
  <c r="C6639" i="3"/>
  <c r="C6640" i="3"/>
  <c r="C6641" i="3"/>
  <c r="C6642" i="3"/>
  <c r="C6643" i="3"/>
  <c r="C6644" i="3"/>
  <c r="C6645" i="3"/>
  <c r="C6646" i="3"/>
  <c r="C6647" i="3"/>
  <c r="C6648" i="3"/>
  <c r="C6649" i="3"/>
  <c r="C6650" i="3"/>
  <c r="C6651" i="3"/>
  <c r="C6652" i="3"/>
  <c r="C6653" i="3"/>
  <c r="C6654" i="3"/>
  <c r="C6655" i="3"/>
  <c r="C6656" i="3"/>
  <c r="C6657" i="3"/>
  <c r="C6658" i="3"/>
  <c r="C6659" i="3"/>
  <c r="C6660" i="3"/>
  <c r="C6661" i="3"/>
  <c r="C6662" i="3"/>
  <c r="C6663" i="3"/>
  <c r="C6664" i="3"/>
  <c r="C6665" i="3"/>
  <c r="C6666" i="3"/>
  <c r="C6667" i="3"/>
  <c r="C6668" i="3"/>
  <c r="C6669" i="3"/>
  <c r="C6670" i="3"/>
  <c r="C6671" i="3"/>
  <c r="C6672" i="3"/>
  <c r="C6673" i="3"/>
  <c r="C6674" i="3"/>
  <c r="C6675" i="3"/>
  <c r="C6676" i="3"/>
  <c r="C6677" i="3"/>
  <c r="C6678" i="3"/>
  <c r="C6679" i="3"/>
  <c r="C6680" i="3"/>
  <c r="C6681" i="3"/>
  <c r="C6682" i="3"/>
  <c r="C6683" i="3"/>
  <c r="C6684" i="3"/>
  <c r="C6685" i="3"/>
  <c r="C6686" i="3"/>
  <c r="C6687" i="3"/>
  <c r="C6688" i="3"/>
  <c r="C6689" i="3"/>
  <c r="C6690" i="3"/>
  <c r="C6691" i="3"/>
  <c r="C6692" i="3"/>
  <c r="C6693" i="3"/>
  <c r="C6694" i="3"/>
  <c r="C6695" i="3"/>
  <c r="C6696" i="3"/>
  <c r="C6697" i="3"/>
  <c r="C6698" i="3"/>
  <c r="C6699" i="3"/>
  <c r="C6700" i="3"/>
  <c r="C6701" i="3"/>
  <c r="C6702" i="3"/>
  <c r="C6703" i="3"/>
  <c r="C6704" i="3"/>
  <c r="C6705" i="3"/>
  <c r="C6706" i="3"/>
  <c r="C6707" i="3"/>
  <c r="C6708" i="3"/>
  <c r="C6709" i="3"/>
  <c r="C6710" i="3"/>
  <c r="C6711" i="3"/>
  <c r="C6712" i="3"/>
  <c r="C6713" i="3"/>
  <c r="C6714" i="3"/>
  <c r="C6715" i="3"/>
  <c r="C6716" i="3"/>
  <c r="C6717" i="3"/>
  <c r="C6718" i="3"/>
  <c r="C6719" i="3"/>
  <c r="C6720" i="3"/>
  <c r="C6721" i="3"/>
  <c r="C6722" i="3"/>
  <c r="C6723" i="3"/>
  <c r="C6724" i="3"/>
  <c r="C6725" i="3"/>
  <c r="C6726" i="3"/>
  <c r="C6727" i="3"/>
  <c r="C6728" i="3"/>
  <c r="C6729" i="3"/>
  <c r="C6730" i="3"/>
  <c r="C6731" i="3"/>
  <c r="C6732" i="3"/>
  <c r="C6733" i="3"/>
  <c r="C6734" i="3"/>
  <c r="C6735" i="3"/>
  <c r="C6736" i="3"/>
  <c r="C6737" i="3"/>
  <c r="C6738" i="3"/>
  <c r="C6739" i="3"/>
  <c r="C6740" i="3"/>
  <c r="C6741" i="3"/>
  <c r="C6742" i="3"/>
  <c r="C6743" i="3"/>
  <c r="C6744" i="3"/>
  <c r="C6745" i="3"/>
  <c r="C6746" i="3"/>
  <c r="C6747" i="3"/>
  <c r="C6748" i="3"/>
  <c r="C6749" i="3"/>
  <c r="C6750" i="3"/>
  <c r="C6751" i="3"/>
  <c r="C6752" i="3"/>
  <c r="C6753" i="3"/>
  <c r="C6754" i="3"/>
  <c r="C6755" i="3"/>
  <c r="C6756" i="3"/>
  <c r="C6757" i="3"/>
  <c r="C6758" i="3"/>
  <c r="C6759" i="3"/>
  <c r="C6760" i="3"/>
  <c r="C6761" i="3"/>
  <c r="C6762" i="3"/>
  <c r="C6763" i="3"/>
  <c r="C6764" i="3"/>
  <c r="C6765" i="3"/>
  <c r="C6766" i="3"/>
  <c r="C6767" i="3"/>
  <c r="C6768" i="3"/>
  <c r="C6769" i="3"/>
  <c r="C6770" i="3"/>
  <c r="C6771" i="3"/>
  <c r="C6772" i="3"/>
  <c r="C6773" i="3"/>
  <c r="C6774" i="3"/>
  <c r="C6775" i="3"/>
  <c r="C6776" i="3"/>
  <c r="C6777" i="3"/>
  <c r="C6778" i="3"/>
  <c r="C6779" i="3"/>
  <c r="C6780" i="3"/>
  <c r="C6781" i="3"/>
  <c r="C6782" i="3"/>
  <c r="C6783" i="3"/>
  <c r="C6784" i="3"/>
  <c r="C6785" i="3"/>
  <c r="C6786" i="3"/>
  <c r="C6787" i="3"/>
  <c r="C6788" i="3"/>
  <c r="C6789" i="3"/>
  <c r="C6790" i="3"/>
  <c r="C6791" i="3"/>
  <c r="C6792" i="3"/>
  <c r="C6793" i="3"/>
  <c r="C6794" i="3"/>
  <c r="C6795" i="3"/>
  <c r="C6796" i="3"/>
  <c r="C6797" i="3"/>
  <c r="C6798" i="3"/>
  <c r="C6799" i="3"/>
  <c r="C6800" i="3"/>
  <c r="C6801" i="3"/>
  <c r="C6802" i="3"/>
  <c r="C6803" i="3"/>
  <c r="C6804" i="3"/>
  <c r="C6805" i="3"/>
  <c r="C6806" i="3"/>
  <c r="C6807" i="3"/>
  <c r="C6808" i="3"/>
  <c r="C6809" i="3"/>
  <c r="C6810" i="3"/>
  <c r="C6811" i="3"/>
  <c r="C6812" i="3"/>
  <c r="C6813" i="3"/>
  <c r="C6814" i="3"/>
  <c r="C6815" i="3"/>
  <c r="C6816" i="3"/>
  <c r="C6817" i="3"/>
  <c r="C6818" i="3"/>
  <c r="C6819" i="3"/>
  <c r="C6820" i="3"/>
  <c r="C6821" i="3"/>
  <c r="C6822" i="3"/>
  <c r="C6823" i="3"/>
  <c r="C6824" i="3"/>
  <c r="C6825" i="3"/>
  <c r="C6826" i="3"/>
  <c r="C6827" i="3"/>
  <c r="C6828" i="3"/>
  <c r="C6829" i="3"/>
  <c r="C6830" i="3"/>
  <c r="C6831" i="3"/>
  <c r="C6832" i="3"/>
  <c r="C6833" i="3"/>
  <c r="C6834" i="3"/>
  <c r="C6835" i="3"/>
  <c r="C6836" i="3"/>
  <c r="C6837" i="3"/>
  <c r="C6838" i="3"/>
  <c r="C6839" i="3"/>
  <c r="C6840" i="3"/>
  <c r="C6841" i="3"/>
  <c r="C6842" i="3"/>
  <c r="C6843" i="3"/>
  <c r="C6844" i="3"/>
  <c r="C6845" i="3"/>
  <c r="C6846" i="3"/>
  <c r="C6847" i="3"/>
  <c r="C6848" i="3"/>
  <c r="C6849" i="3"/>
  <c r="C6850" i="3"/>
  <c r="C6851" i="3"/>
  <c r="C6852" i="3"/>
  <c r="C6853" i="3"/>
  <c r="C6854" i="3"/>
  <c r="C6855" i="3"/>
  <c r="C6856" i="3"/>
  <c r="C6857" i="3"/>
  <c r="C6858" i="3"/>
  <c r="C6859" i="3"/>
  <c r="C6860" i="3"/>
  <c r="C6861" i="3"/>
  <c r="C6862" i="3"/>
  <c r="C6863" i="3"/>
  <c r="C6864" i="3"/>
  <c r="C6865" i="3"/>
  <c r="C6866" i="3"/>
  <c r="C6867" i="3"/>
  <c r="C6868" i="3"/>
  <c r="C6869" i="3"/>
  <c r="C6870" i="3"/>
  <c r="C6871" i="3"/>
  <c r="C6872" i="3"/>
  <c r="C6873" i="3"/>
  <c r="C6874" i="3"/>
  <c r="C6875" i="3"/>
  <c r="C6876" i="3"/>
  <c r="C6877" i="3"/>
  <c r="C6878" i="3"/>
  <c r="C6879" i="3"/>
  <c r="C6880" i="3"/>
  <c r="C6881" i="3"/>
  <c r="C6882" i="3"/>
  <c r="C6883" i="3"/>
  <c r="C6884" i="3"/>
  <c r="C6885" i="3"/>
  <c r="C6886" i="3"/>
  <c r="C6887" i="3"/>
  <c r="C6888" i="3"/>
  <c r="C6889" i="3"/>
  <c r="C6890" i="3"/>
  <c r="C6891" i="3"/>
  <c r="C6892" i="3"/>
  <c r="C6893" i="3"/>
  <c r="C6894" i="3"/>
  <c r="C6895" i="3"/>
  <c r="C6896" i="3"/>
  <c r="C6897" i="3"/>
  <c r="C6898" i="3"/>
  <c r="C6899" i="3"/>
  <c r="C6900" i="3"/>
  <c r="C6901" i="3"/>
  <c r="C6902" i="3"/>
  <c r="C6903" i="3"/>
  <c r="C6904" i="3"/>
  <c r="C6905" i="3"/>
  <c r="C6906" i="3"/>
  <c r="C6907" i="3"/>
  <c r="C6908" i="3"/>
  <c r="C6909" i="3"/>
  <c r="C6910" i="3"/>
  <c r="C6911" i="3"/>
  <c r="C6912" i="3"/>
  <c r="C6913" i="3"/>
  <c r="C6914" i="3"/>
  <c r="C6915" i="3"/>
  <c r="C6916" i="3"/>
  <c r="C6917" i="3"/>
  <c r="C6918" i="3"/>
  <c r="C6919" i="3"/>
  <c r="C6920" i="3"/>
  <c r="C6921" i="3"/>
  <c r="C6922" i="3"/>
  <c r="C6923" i="3"/>
  <c r="C6924" i="3"/>
  <c r="C6925" i="3"/>
  <c r="C6926" i="3"/>
  <c r="C6927" i="3"/>
  <c r="C6928" i="3"/>
  <c r="C6929" i="3"/>
  <c r="C6930" i="3"/>
  <c r="C6931" i="3"/>
  <c r="C6932" i="3"/>
  <c r="C6933" i="3"/>
  <c r="C6934" i="3"/>
  <c r="C6935" i="3"/>
  <c r="C6936" i="3"/>
  <c r="C6937" i="3"/>
  <c r="C6938" i="3"/>
  <c r="C6939" i="3"/>
  <c r="C6940" i="3"/>
  <c r="C6941" i="3"/>
  <c r="C6942" i="3"/>
  <c r="C6943" i="3"/>
  <c r="C6944" i="3"/>
  <c r="C6945" i="3"/>
  <c r="C6946" i="3"/>
  <c r="C6947" i="3"/>
  <c r="C6948" i="3"/>
  <c r="C6949" i="3"/>
  <c r="C6950" i="3"/>
  <c r="C6951" i="3"/>
  <c r="C6952" i="3"/>
  <c r="C6953" i="3"/>
  <c r="C6954" i="3"/>
  <c r="C6955" i="3"/>
  <c r="C6956" i="3"/>
  <c r="C6957" i="3"/>
  <c r="C6958" i="3"/>
  <c r="C6959" i="3"/>
  <c r="C6960" i="3"/>
  <c r="C6961" i="3"/>
  <c r="C6962" i="3"/>
  <c r="C6963" i="3"/>
  <c r="C6964" i="3"/>
  <c r="C6965" i="3"/>
  <c r="C6966" i="3"/>
  <c r="C6967" i="3"/>
  <c r="C6968" i="3"/>
  <c r="C6969" i="3"/>
  <c r="C6970" i="3"/>
  <c r="C6971" i="3"/>
  <c r="C6972" i="3"/>
  <c r="C6973" i="3"/>
  <c r="C6974" i="3"/>
  <c r="C6975" i="3"/>
  <c r="C6976" i="3"/>
  <c r="C6977" i="3"/>
  <c r="C6978" i="3"/>
  <c r="C6979" i="3"/>
  <c r="C6980" i="3"/>
  <c r="C6981" i="3"/>
  <c r="C6982" i="3"/>
  <c r="C6983" i="3"/>
  <c r="C6984" i="3"/>
  <c r="C6985" i="3"/>
  <c r="C6986" i="3"/>
  <c r="C6987" i="3"/>
  <c r="C6988" i="3"/>
  <c r="C6989" i="3"/>
  <c r="C6990" i="3"/>
  <c r="C6991" i="3"/>
  <c r="C6992" i="3"/>
  <c r="C6993" i="3"/>
  <c r="C6994" i="3"/>
  <c r="C6995" i="3"/>
  <c r="C6996" i="3"/>
  <c r="C6997" i="3"/>
  <c r="C6998" i="3"/>
  <c r="C6999" i="3"/>
  <c r="C7000" i="3"/>
  <c r="C7001" i="3"/>
  <c r="C7002" i="3"/>
  <c r="C7003" i="3"/>
  <c r="C7004" i="3"/>
  <c r="C7005" i="3"/>
  <c r="C7006" i="3"/>
  <c r="C7007" i="3"/>
  <c r="C7008" i="3"/>
  <c r="C7009" i="3"/>
  <c r="C7010" i="3"/>
  <c r="C7011" i="3"/>
  <c r="C7012" i="3"/>
  <c r="C7013" i="3"/>
  <c r="C7014" i="3"/>
  <c r="C7015" i="3"/>
  <c r="C7016" i="3"/>
  <c r="C7017" i="3"/>
  <c r="C7018" i="3"/>
  <c r="C7019" i="3"/>
  <c r="C7020" i="3"/>
  <c r="C7021" i="3"/>
  <c r="C7022" i="3"/>
  <c r="C7023" i="3"/>
  <c r="C7024" i="3"/>
  <c r="C7025" i="3"/>
  <c r="C7026" i="3"/>
  <c r="C7027" i="3"/>
  <c r="C7028" i="3"/>
  <c r="C7029" i="3"/>
  <c r="C7030" i="3"/>
  <c r="C7031" i="3"/>
  <c r="C7032" i="3"/>
  <c r="C7033" i="3"/>
  <c r="C7034" i="3"/>
  <c r="C7035" i="3"/>
  <c r="C7036" i="3"/>
  <c r="C7037" i="3"/>
  <c r="C7038" i="3"/>
  <c r="C7039" i="3"/>
  <c r="C7040" i="3"/>
  <c r="C7041" i="3"/>
  <c r="C7042" i="3"/>
  <c r="C7043" i="3"/>
  <c r="C7044" i="3"/>
  <c r="C7045" i="3"/>
  <c r="C7046" i="3"/>
  <c r="C7047" i="3"/>
  <c r="C7048" i="3"/>
  <c r="C7049" i="3"/>
  <c r="C7050" i="3"/>
  <c r="C7051" i="3"/>
  <c r="C7052" i="3"/>
  <c r="C7053" i="3"/>
  <c r="C7054" i="3"/>
  <c r="C7055" i="3"/>
  <c r="C7056" i="3"/>
  <c r="C7057" i="3"/>
  <c r="C7058" i="3"/>
  <c r="C7059" i="3"/>
  <c r="C7060" i="3"/>
  <c r="C7061" i="3"/>
  <c r="C7062" i="3"/>
  <c r="C7063" i="3"/>
  <c r="C7064" i="3"/>
  <c r="C7065" i="3"/>
  <c r="C7066" i="3"/>
  <c r="C7067" i="3"/>
  <c r="C7068" i="3"/>
  <c r="C7069" i="3"/>
  <c r="C7070" i="3"/>
  <c r="C7071" i="3"/>
  <c r="C7072" i="3"/>
  <c r="C7073" i="3"/>
  <c r="C7074" i="3"/>
  <c r="C7075" i="3"/>
  <c r="C7076" i="3"/>
  <c r="C7077" i="3"/>
  <c r="C7078" i="3"/>
  <c r="C7079" i="3"/>
  <c r="C7080" i="3"/>
  <c r="C7081" i="3"/>
  <c r="C7082" i="3"/>
  <c r="C7083" i="3"/>
  <c r="C7084" i="3"/>
  <c r="C7085" i="3"/>
  <c r="C7086" i="3"/>
  <c r="C7087" i="3"/>
  <c r="C7088" i="3"/>
  <c r="C7089" i="3"/>
  <c r="C7090" i="3"/>
  <c r="C7091" i="3"/>
  <c r="C7092" i="3"/>
  <c r="C7093" i="3"/>
  <c r="C7094" i="3"/>
  <c r="C7095" i="3"/>
  <c r="C7096" i="3"/>
  <c r="C7097" i="3"/>
  <c r="C7098" i="3"/>
  <c r="C7099" i="3"/>
  <c r="C7100" i="3"/>
  <c r="C7101" i="3"/>
  <c r="C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751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116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479" i="3"/>
  <c r="B5480" i="3"/>
  <c r="B5481" i="3"/>
  <c r="B5482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847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6207" i="3"/>
  <c r="B6208" i="3"/>
  <c r="B6209" i="3"/>
  <c r="B6210" i="3"/>
  <c r="B6211" i="3"/>
  <c r="B6212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577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943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2" i="3"/>
  <c r="A2" i="3"/>
  <c r="E2" i="3" s="1"/>
  <c r="A3" i="3"/>
  <c r="E3" i="3" s="1"/>
  <c r="A4" i="3"/>
  <c r="E4" i="3" s="1"/>
  <c r="A5" i="3"/>
  <c r="E5" i="3" s="1"/>
  <c r="A6" i="3"/>
  <c r="E6" i="3" s="1"/>
  <c r="A7" i="3"/>
  <c r="E7" i="3" s="1"/>
  <c r="A8" i="3"/>
  <c r="E8" i="3" s="1"/>
  <c r="A9" i="3"/>
  <c r="E9" i="3" s="1"/>
  <c r="A10" i="3"/>
  <c r="E10" i="3" s="1"/>
  <c r="A11" i="3"/>
  <c r="E11" i="3" s="1"/>
  <c r="A12" i="3"/>
  <c r="E12" i="3" s="1"/>
  <c r="A13" i="3"/>
  <c r="E13" i="3" s="1"/>
  <c r="A14" i="3"/>
  <c r="E14" i="3" s="1"/>
  <c r="A15" i="3"/>
  <c r="E15" i="3" s="1"/>
  <c r="A16" i="3"/>
  <c r="E16" i="3" s="1"/>
  <c r="A17" i="3"/>
  <c r="E17" i="3" s="1"/>
  <c r="A18" i="3"/>
  <c r="E18" i="3" s="1"/>
  <c r="A19" i="3"/>
  <c r="E19" i="3" s="1"/>
  <c r="A20" i="3"/>
  <c r="E20" i="3" s="1"/>
  <c r="A21" i="3"/>
  <c r="E21" i="3" s="1"/>
  <c r="A22" i="3"/>
  <c r="E22" i="3" s="1"/>
  <c r="A23" i="3"/>
  <c r="E23" i="3" s="1"/>
  <c r="A24" i="3"/>
  <c r="E24" i="3" s="1"/>
  <c r="A25" i="3"/>
  <c r="E25" i="3" s="1"/>
  <c r="A26" i="3"/>
  <c r="E26" i="3" s="1"/>
  <c r="A27" i="3"/>
  <c r="E27" i="3" s="1"/>
  <c r="A28" i="3"/>
  <c r="E28" i="3" s="1"/>
  <c r="A29" i="3"/>
  <c r="E29" i="3" s="1"/>
  <c r="A30" i="3"/>
  <c r="E30" i="3" s="1"/>
  <c r="A31" i="3"/>
  <c r="E31" i="3" s="1"/>
  <c r="A32" i="3"/>
  <c r="E32" i="3" s="1"/>
  <c r="A33" i="3"/>
  <c r="E33" i="3" s="1"/>
  <c r="A34" i="3"/>
  <c r="E34" i="3" s="1"/>
  <c r="A35" i="3"/>
  <c r="A36" i="3"/>
  <c r="E36" i="3" s="1"/>
  <c r="A37" i="3"/>
  <c r="E37" i="3" s="1"/>
  <c r="A38" i="3"/>
  <c r="E38" i="3" s="1"/>
  <c r="A39" i="3"/>
  <c r="E39" i="3" s="1"/>
  <c r="A40" i="3"/>
  <c r="E40" i="3" s="1"/>
  <c r="A41" i="3"/>
  <c r="E41" i="3" s="1"/>
  <c r="A42" i="3"/>
  <c r="E42" i="3" s="1"/>
  <c r="A43" i="3"/>
  <c r="E43" i="3" s="1"/>
  <c r="A44" i="3"/>
  <c r="E44" i="3" s="1"/>
  <c r="A45" i="3"/>
  <c r="E45" i="3" s="1"/>
  <c r="A46" i="3"/>
  <c r="E46" i="3" s="1"/>
  <c r="A47" i="3"/>
  <c r="E47" i="3" s="1"/>
  <c r="A48" i="3"/>
  <c r="E48" i="3" s="1"/>
  <c r="A49" i="3"/>
  <c r="E49" i="3" s="1"/>
  <c r="A50" i="3"/>
  <c r="E50" i="3" s="1"/>
  <c r="A51" i="3"/>
  <c r="E51" i="3" s="1"/>
  <c r="A52" i="3"/>
  <c r="E52" i="3" s="1"/>
  <c r="A53" i="3"/>
  <c r="E53" i="3" s="1"/>
  <c r="A54" i="3"/>
  <c r="E54" i="3" s="1"/>
  <c r="A55" i="3"/>
  <c r="E55" i="3" s="1"/>
  <c r="A56" i="3"/>
  <c r="E56" i="3" s="1"/>
  <c r="A57" i="3"/>
  <c r="E57" i="3" s="1"/>
  <c r="A58" i="3"/>
  <c r="E58" i="3" s="1"/>
  <c r="A59" i="3"/>
  <c r="E59" i="3" s="1"/>
  <c r="A60" i="3"/>
  <c r="E60" i="3" s="1"/>
  <c r="A61" i="3"/>
  <c r="E61" i="3" s="1"/>
  <c r="A62" i="3"/>
  <c r="E62" i="3" s="1"/>
  <c r="A63" i="3"/>
  <c r="E63" i="3" s="1"/>
  <c r="A64" i="3"/>
  <c r="E64" i="3" s="1"/>
  <c r="A65" i="3"/>
  <c r="E65" i="3" s="1"/>
  <c r="A66" i="3"/>
  <c r="E66" i="3" s="1"/>
  <c r="A67" i="3"/>
  <c r="E67" i="3" s="1"/>
  <c r="A68" i="3"/>
  <c r="E68" i="3" s="1"/>
  <c r="A69" i="3"/>
  <c r="E69" i="3" s="1"/>
  <c r="A70" i="3"/>
  <c r="E70" i="3" s="1"/>
  <c r="A71" i="3"/>
  <c r="E71" i="3" s="1"/>
  <c r="A72" i="3"/>
  <c r="E72" i="3" s="1"/>
  <c r="A73" i="3"/>
  <c r="E73" i="3" s="1"/>
  <c r="A74" i="3"/>
  <c r="E74" i="3" s="1"/>
  <c r="A75" i="3"/>
  <c r="E75" i="3" s="1"/>
  <c r="A76" i="3"/>
  <c r="E76" i="3" s="1"/>
  <c r="A77" i="3"/>
  <c r="E77" i="3" s="1"/>
  <c r="A78" i="3"/>
  <c r="E78" i="3" s="1"/>
  <c r="A79" i="3"/>
  <c r="E79" i="3" s="1"/>
  <c r="A80" i="3"/>
  <c r="E80" i="3" s="1"/>
  <c r="A81" i="3"/>
  <c r="E81" i="3" s="1"/>
  <c r="A82" i="3"/>
  <c r="E82" i="3" s="1"/>
  <c r="A83" i="3"/>
  <c r="E83" i="3" s="1"/>
  <c r="A84" i="3"/>
  <c r="E84" i="3" s="1"/>
  <c r="A85" i="3"/>
  <c r="E85" i="3" s="1"/>
  <c r="A86" i="3"/>
  <c r="E86" i="3" s="1"/>
  <c r="A87" i="3"/>
  <c r="E87" i="3" s="1"/>
  <c r="A88" i="3"/>
  <c r="A89" i="3"/>
  <c r="E89" i="3" s="1"/>
  <c r="A90" i="3"/>
  <c r="E90" i="3" s="1"/>
  <c r="A91" i="3"/>
  <c r="E91" i="3" s="1"/>
  <c r="A92" i="3"/>
  <c r="E92" i="3" s="1"/>
  <c r="A93" i="3"/>
  <c r="E93" i="3" s="1"/>
  <c r="A94" i="3"/>
  <c r="A95" i="3"/>
  <c r="E95" i="3" s="1"/>
  <c r="A96" i="3"/>
  <c r="E96" i="3" s="1"/>
  <c r="A97" i="3"/>
  <c r="E97" i="3" s="1"/>
  <c r="A98" i="3"/>
  <c r="E98" i="3" s="1"/>
  <c r="A99" i="3"/>
  <c r="E99" i="3" s="1"/>
  <c r="A100" i="3"/>
  <c r="E100" i="3" s="1"/>
  <c r="A101" i="3"/>
  <c r="E101" i="3" s="1"/>
  <c r="A102" i="3"/>
  <c r="E102" i="3" s="1"/>
  <c r="A103" i="3"/>
  <c r="E103" i="3" s="1"/>
  <c r="A104" i="3"/>
  <c r="E104" i="3" s="1"/>
  <c r="A105" i="3"/>
  <c r="E105" i="3" s="1"/>
  <c r="A106" i="3"/>
  <c r="E106" i="3" s="1"/>
  <c r="A107" i="3"/>
  <c r="E107" i="3" s="1"/>
  <c r="A108" i="3"/>
  <c r="E108" i="3" s="1"/>
  <c r="A109" i="3"/>
  <c r="E109" i="3" s="1"/>
  <c r="A110" i="3"/>
  <c r="E110" i="3" s="1"/>
  <c r="A111" i="3"/>
  <c r="E111" i="3" s="1"/>
  <c r="A112" i="3"/>
  <c r="E112" i="3" s="1"/>
  <c r="A113" i="3"/>
  <c r="E113" i="3" s="1"/>
  <c r="A114" i="3"/>
  <c r="E114" i="3" s="1"/>
  <c r="A115" i="3"/>
  <c r="E115" i="3" s="1"/>
  <c r="A116" i="3"/>
  <c r="E116" i="3" s="1"/>
  <c r="A117" i="3"/>
  <c r="E117" i="3" s="1"/>
  <c r="A118" i="3"/>
  <c r="E118" i="3" s="1"/>
  <c r="A119" i="3"/>
  <c r="E119" i="3" s="1"/>
  <c r="A120" i="3"/>
  <c r="E120" i="3" s="1"/>
  <c r="A121" i="3"/>
  <c r="E121" i="3" s="1"/>
  <c r="A122" i="3"/>
  <c r="E122" i="3" s="1"/>
  <c r="A123" i="3"/>
  <c r="E123" i="3" s="1"/>
  <c r="A124" i="3"/>
  <c r="E124" i="3" s="1"/>
  <c r="A125" i="3"/>
  <c r="E125" i="3" s="1"/>
  <c r="A126" i="3"/>
  <c r="E126" i="3" s="1"/>
  <c r="A127" i="3"/>
  <c r="E127" i="3" s="1"/>
  <c r="A128" i="3"/>
  <c r="E128" i="3" s="1"/>
  <c r="A129" i="3"/>
  <c r="E129" i="3" s="1"/>
  <c r="A130" i="3"/>
  <c r="E130" i="3" s="1"/>
  <c r="A131" i="3"/>
  <c r="E131" i="3" s="1"/>
  <c r="A132" i="3"/>
  <c r="E132" i="3" s="1"/>
  <c r="A133" i="3"/>
  <c r="E133" i="3" s="1"/>
  <c r="A134" i="3"/>
  <c r="E134" i="3" s="1"/>
  <c r="A135" i="3"/>
  <c r="E135" i="3" s="1"/>
  <c r="A136" i="3"/>
  <c r="E136" i="3" s="1"/>
  <c r="A137" i="3"/>
  <c r="E137" i="3" s="1"/>
  <c r="A138" i="3"/>
  <c r="E138" i="3" s="1"/>
  <c r="A139" i="3"/>
  <c r="E139" i="3" s="1"/>
  <c r="A140" i="3"/>
  <c r="E140" i="3" s="1"/>
  <c r="A141" i="3"/>
  <c r="E141" i="3" s="1"/>
  <c r="A142" i="3"/>
  <c r="E142" i="3" s="1"/>
  <c r="A143" i="3"/>
  <c r="E143" i="3" s="1"/>
  <c r="A144" i="3"/>
  <c r="E144" i="3" s="1"/>
  <c r="A145" i="3"/>
  <c r="E145" i="3" s="1"/>
  <c r="A146" i="3"/>
  <c r="E146" i="3" s="1"/>
  <c r="A147" i="3"/>
  <c r="E147" i="3" s="1"/>
  <c r="A148" i="3"/>
  <c r="E148" i="3" s="1"/>
  <c r="A149" i="3"/>
  <c r="E149" i="3" s="1"/>
  <c r="A150" i="3"/>
  <c r="E150" i="3" s="1"/>
  <c r="A151" i="3"/>
  <c r="E151" i="3" s="1"/>
  <c r="A152" i="3"/>
  <c r="E152" i="3" s="1"/>
  <c r="A153" i="3"/>
  <c r="E153" i="3" s="1"/>
  <c r="A154" i="3"/>
  <c r="E154" i="3" s="1"/>
  <c r="A155" i="3"/>
  <c r="E155" i="3" s="1"/>
  <c r="A156" i="3"/>
  <c r="E156" i="3" s="1"/>
  <c r="A157" i="3"/>
  <c r="E157" i="3" s="1"/>
  <c r="A158" i="3"/>
  <c r="E158" i="3" s="1"/>
  <c r="A159" i="3"/>
  <c r="E159" i="3" s="1"/>
  <c r="A160" i="3"/>
  <c r="E160" i="3" s="1"/>
  <c r="A161" i="3"/>
  <c r="E161" i="3" s="1"/>
  <c r="A162" i="3"/>
  <c r="E162" i="3" s="1"/>
  <c r="A163" i="3"/>
  <c r="A164" i="3"/>
  <c r="E164" i="3" s="1"/>
  <c r="A165" i="3"/>
  <c r="E165" i="3" s="1"/>
  <c r="A166" i="3"/>
  <c r="E166" i="3" s="1"/>
  <c r="A167" i="3"/>
  <c r="E167" i="3" s="1"/>
  <c r="A168" i="3"/>
  <c r="E168" i="3" s="1"/>
  <c r="A169" i="3"/>
  <c r="E169" i="3" s="1"/>
  <c r="A170" i="3"/>
  <c r="E170" i="3" s="1"/>
  <c r="A171" i="3"/>
  <c r="E171" i="3" s="1"/>
  <c r="A172" i="3"/>
  <c r="E172" i="3" s="1"/>
  <c r="A173" i="3"/>
  <c r="E173" i="3" s="1"/>
  <c r="A174" i="3"/>
  <c r="E174" i="3" s="1"/>
  <c r="A175" i="3"/>
  <c r="E175" i="3" s="1"/>
  <c r="A176" i="3"/>
  <c r="E176" i="3" s="1"/>
  <c r="A177" i="3"/>
  <c r="E177" i="3" s="1"/>
  <c r="A178" i="3"/>
  <c r="E178" i="3" s="1"/>
  <c r="A179" i="3"/>
  <c r="E179" i="3" s="1"/>
  <c r="A180" i="3"/>
  <c r="E180" i="3" s="1"/>
  <c r="A181" i="3"/>
  <c r="E181" i="3" s="1"/>
  <c r="A182" i="3"/>
  <c r="E182" i="3" s="1"/>
  <c r="A183" i="3"/>
  <c r="E183" i="3" s="1"/>
  <c r="A184" i="3"/>
  <c r="E184" i="3" s="1"/>
  <c r="A185" i="3"/>
  <c r="E185" i="3" s="1"/>
  <c r="A186" i="3"/>
  <c r="E186" i="3" s="1"/>
  <c r="A187" i="3"/>
  <c r="E187" i="3" s="1"/>
  <c r="A188" i="3"/>
  <c r="E188" i="3" s="1"/>
  <c r="A189" i="3"/>
  <c r="E189" i="3" s="1"/>
  <c r="A190" i="3"/>
  <c r="E190" i="3" s="1"/>
  <c r="A191" i="3"/>
  <c r="E191" i="3" s="1"/>
  <c r="A192" i="3"/>
  <c r="E192" i="3" s="1"/>
  <c r="A193" i="3"/>
  <c r="E193" i="3" s="1"/>
  <c r="A194" i="3"/>
  <c r="E194" i="3" s="1"/>
  <c r="A195" i="3"/>
  <c r="E195" i="3" s="1"/>
  <c r="A196" i="3"/>
  <c r="E196" i="3" s="1"/>
  <c r="A197" i="3"/>
  <c r="E197" i="3" s="1"/>
  <c r="A198" i="3"/>
  <c r="E198" i="3" s="1"/>
  <c r="A199" i="3"/>
  <c r="E199" i="3" s="1"/>
  <c r="A200" i="3"/>
  <c r="E200" i="3" s="1"/>
  <c r="A201" i="3"/>
  <c r="E201" i="3" s="1"/>
  <c r="A202" i="3"/>
  <c r="E202" i="3" s="1"/>
  <c r="A203" i="3"/>
  <c r="E203" i="3" s="1"/>
  <c r="A204" i="3"/>
  <c r="E204" i="3" s="1"/>
  <c r="A205" i="3"/>
  <c r="E205" i="3" s="1"/>
  <c r="A206" i="3"/>
  <c r="E206" i="3" s="1"/>
  <c r="A207" i="3"/>
  <c r="E207" i="3" s="1"/>
  <c r="A208" i="3"/>
  <c r="E208" i="3" s="1"/>
  <c r="A209" i="3"/>
  <c r="E209" i="3" s="1"/>
  <c r="A210" i="3"/>
  <c r="E210" i="3" s="1"/>
  <c r="A211" i="3"/>
  <c r="E211" i="3" s="1"/>
  <c r="A212" i="3"/>
  <c r="E212" i="3" s="1"/>
  <c r="A213" i="3"/>
  <c r="E213" i="3" s="1"/>
  <c r="A214" i="3"/>
  <c r="E214" i="3" s="1"/>
  <c r="A215" i="3"/>
  <c r="E215" i="3" s="1"/>
  <c r="A216" i="3"/>
  <c r="A217" i="3"/>
  <c r="E217" i="3" s="1"/>
  <c r="A218" i="3"/>
  <c r="E218" i="3" s="1"/>
  <c r="A219" i="3"/>
  <c r="E219" i="3" s="1"/>
  <c r="A220" i="3"/>
  <c r="E220" i="3" s="1"/>
  <c r="A221" i="3"/>
  <c r="E221" i="3" s="1"/>
  <c r="A222" i="3"/>
  <c r="A223" i="3"/>
  <c r="E223" i="3" s="1"/>
  <c r="A224" i="3"/>
  <c r="E224" i="3" s="1"/>
  <c r="A225" i="3"/>
  <c r="E225" i="3" s="1"/>
  <c r="A226" i="3"/>
  <c r="E226" i="3" s="1"/>
  <c r="A227" i="3"/>
  <c r="E227" i="3" s="1"/>
  <c r="A228" i="3"/>
  <c r="E228" i="3" s="1"/>
  <c r="A229" i="3"/>
  <c r="E229" i="3" s="1"/>
  <c r="A230" i="3"/>
  <c r="E230" i="3" s="1"/>
  <c r="A231" i="3"/>
  <c r="E231" i="3" s="1"/>
  <c r="A232" i="3"/>
  <c r="E232" i="3" s="1"/>
  <c r="A233" i="3"/>
  <c r="E233" i="3" s="1"/>
  <c r="A234" i="3"/>
  <c r="E234" i="3" s="1"/>
  <c r="A235" i="3"/>
  <c r="E235" i="3" s="1"/>
  <c r="A236" i="3"/>
  <c r="E236" i="3" s="1"/>
  <c r="A237" i="3"/>
  <c r="E237" i="3" s="1"/>
  <c r="A238" i="3"/>
  <c r="E238" i="3" s="1"/>
  <c r="A239" i="3"/>
  <c r="E239" i="3" s="1"/>
  <c r="A240" i="3"/>
  <c r="E240" i="3" s="1"/>
  <c r="A241" i="3"/>
  <c r="E241" i="3" s="1"/>
  <c r="A242" i="3"/>
  <c r="E242" i="3" s="1"/>
  <c r="A243" i="3"/>
  <c r="E243" i="3" s="1"/>
  <c r="A244" i="3"/>
  <c r="E244" i="3" s="1"/>
  <c r="A245" i="3"/>
  <c r="E245" i="3" s="1"/>
  <c r="A246" i="3"/>
  <c r="E246" i="3" s="1"/>
  <c r="A247" i="3"/>
  <c r="E247" i="3" s="1"/>
  <c r="A248" i="3"/>
  <c r="E248" i="3" s="1"/>
  <c r="A249" i="3"/>
  <c r="E249" i="3" s="1"/>
  <c r="A250" i="3"/>
  <c r="E250" i="3" s="1"/>
  <c r="A251" i="3"/>
  <c r="E251" i="3" s="1"/>
  <c r="A252" i="3"/>
  <c r="E252" i="3" s="1"/>
  <c r="A253" i="3"/>
  <c r="E253" i="3" s="1"/>
  <c r="A254" i="3"/>
  <c r="E254" i="3" s="1"/>
  <c r="A255" i="3"/>
  <c r="E255" i="3" s="1"/>
  <c r="A256" i="3"/>
  <c r="E256" i="3" s="1"/>
  <c r="A257" i="3"/>
  <c r="E257" i="3" s="1"/>
  <c r="A258" i="3"/>
  <c r="E258" i="3" s="1"/>
  <c r="A259" i="3"/>
  <c r="E259" i="3" s="1"/>
  <c r="A260" i="3"/>
  <c r="E260" i="3" s="1"/>
  <c r="A261" i="3"/>
  <c r="E261" i="3" s="1"/>
  <c r="A262" i="3"/>
  <c r="E262" i="3" s="1"/>
  <c r="A263" i="3"/>
  <c r="E263" i="3" s="1"/>
  <c r="A264" i="3"/>
  <c r="E264" i="3" s="1"/>
  <c r="A265" i="3"/>
  <c r="E265" i="3" s="1"/>
  <c r="A266" i="3"/>
  <c r="E266" i="3" s="1"/>
  <c r="A267" i="3"/>
  <c r="E267" i="3" s="1"/>
  <c r="A268" i="3"/>
  <c r="E268" i="3" s="1"/>
  <c r="A269" i="3"/>
  <c r="E269" i="3" s="1"/>
  <c r="A270" i="3"/>
  <c r="E270" i="3" s="1"/>
  <c r="A271" i="3"/>
  <c r="E271" i="3" s="1"/>
  <c r="A272" i="3"/>
  <c r="E272" i="3" s="1"/>
  <c r="A273" i="3"/>
  <c r="E273" i="3" s="1"/>
  <c r="A274" i="3"/>
  <c r="E274" i="3" s="1"/>
  <c r="A275" i="3"/>
  <c r="E275" i="3" s="1"/>
  <c r="A276" i="3"/>
  <c r="E276" i="3" s="1"/>
  <c r="A277" i="3"/>
  <c r="E277" i="3" s="1"/>
  <c r="A278" i="3"/>
  <c r="E278" i="3" s="1"/>
  <c r="A279" i="3"/>
  <c r="E279" i="3" s="1"/>
  <c r="A280" i="3"/>
  <c r="E280" i="3" s="1"/>
  <c r="A281" i="3"/>
  <c r="E281" i="3" s="1"/>
  <c r="A282" i="3"/>
  <c r="E282" i="3" s="1"/>
  <c r="A283" i="3"/>
  <c r="E283" i="3" s="1"/>
  <c r="A284" i="3"/>
  <c r="E284" i="3" s="1"/>
  <c r="A285" i="3"/>
  <c r="E285" i="3" s="1"/>
  <c r="A286" i="3"/>
  <c r="E286" i="3" s="1"/>
  <c r="A287" i="3"/>
  <c r="E287" i="3" s="1"/>
  <c r="A288" i="3"/>
  <c r="E288" i="3" s="1"/>
  <c r="A289" i="3"/>
  <c r="E289" i="3" s="1"/>
  <c r="A290" i="3"/>
  <c r="E290" i="3" s="1"/>
  <c r="A291" i="3"/>
  <c r="A292" i="3"/>
  <c r="E292" i="3" s="1"/>
  <c r="A293" i="3"/>
  <c r="E293" i="3" s="1"/>
  <c r="A294" i="3"/>
  <c r="E294" i="3" s="1"/>
  <c r="A295" i="3"/>
  <c r="E295" i="3" s="1"/>
  <c r="A296" i="3"/>
  <c r="E296" i="3" s="1"/>
  <c r="A297" i="3"/>
  <c r="E297" i="3" s="1"/>
  <c r="A298" i="3"/>
  <c r="E298" i="3" s="1"/>
  <c r="A299" i="3"/>
  <c r="E299" i="3" s="1"/>
  <c r="A300" i="3"/>
  <c r="E300" i="3" s="1"/>
  <c r="A301" i="3"/>
  <c r="E301" i="3" s="1"/>
  <c r="A302" i="3"/>
  <c r="E302" i="3" s="1"/>
  <c r="A303" i="3"/>
  <c r="E303" i="3" s="1"/>
  <c r="A304" i="3"/>
  <c r="E304" i="3" s="1"/>
  <c r="A305" i="3"/>
  <c r="E305" i="3" s="1"/>
  <c r="A306" i="3"/>
  <c r="E306" i="3" s="1"/>
  <c r="A307" i="3"/>
  <c r="E307" i="3" s="1"/>
  <c r="A308" i="3"/>
  <c r="E308" i="3" s="1"/>
  <c r="A309" i="3"/>
  <c r="E309" i="3" s="1"/>
  <c r="A310" i="3"/>
  <c r="E310" i="3" s="1"/>
  <c r="A311" i="3"/>
  <c r="E311" i="3" s="1"/>
  <c r="A312" i="3"/>
  <c r="E312" i="3" s="1"/>
  <c r="A313" i="3"/>
  <c r="E313" i="3" s="1"/>
  <c r="A314" i="3"/>
  <c r="E314" i="3" s="1"/>
  <c r="A315" i="3"/>
  <c r="E315" i="3" s="1"/>
  <c r="A316" i="3"/>
  <c r="E316" i="3" s="1"/>
  <c r="A317" i="3"/>
  <c r="E317" i="3" s="1"/>
  <c r="A318" i="3"/>
  <c r="E318" i="3" s="1"/>
  <c r="A319" i="3"/>
  <c r="E319" i="3" s="1"/>
  <c r="A320" i="3"/>
  <c r="E320" i="3" s="1"/>
  <c r="A321" i="3"/>
  <c r="E321" i="3" s="1"/>
  <c r="A322" i="3"/>
  <c r="E322" i="3" s="1"/>
  <c r="A323" i="3"/>
  <c r="E323" i="3" s="1"/>
  <c r="A324" i="3"/>
  <c r="E324" i="3" s="1"/>
  <c r="A325" i="3"/>
  <c r="E325" i="3" s="1"/>
  <c r="A326" i="3"/>
  <c r="A327" i="3"/>
  <c r="E327" i="3" s="1"/>
  <c r="A328" i="3"/>
  <c r="E328" i="3" s="1"/>
  <c r="A329" i="3"/>
  <c r="E329" i="3" s="1"/>
  <c r="A330" i="3"/>
  <c r="E330" i="3" s="1"/>
  <c r="A331" i="3"/>
  <c r="E331" i="3" s="1"/>
  <c r="A332" i="3"/>
  <c r="E332" i="3" s="1"/>
  <c r="A333" i="3"/>
  <c r="E333" i="3" s="1"/>
  <c r="A334" i="3"/>
  <c r="E334" i="3" s="1"/>
  <c r="A335" i="3"/>
  <c r="A336" i="3"/>
  <c r="E336" i="3" s="1"/>
  <c r="A337" i="3"/>
  <c r="E337" i="3" s="1"/>
  <c r="A338" i="3"/>
  <c r="E338" i="3" s="1"/>
  <c r="A339" i="3"/>
  <c r="E339" i="3" s="1"/>
  <c r="A340" i="3"/>
  <c r="E340" i="3" s="1"/>
  <c r="A341" i="3"/>
  <c r="E341" i="3" s="1"/>
  <c r="A342" i="3"/>
  <c r="E342" i="3" s="1"/>
  <c r="A343" i="3"/>
  <c r="E343" i="3" s="1"/>
  <c r="A344" i="3"/>
  <c r="A345" i="3"/>
  <c r="E345" i="3" s="1"/>
  <c r="A346" i="3"/>
  <c r="E346" i="3" s="1"/>
  <c r="A347" i="3"/>
  <c r="E347" i="3" s="1"/>
  <c r="A348" i="3"/>
  <c r="E348" i="3" s="1"/>
  <c r="A349" i="3"/>
  <c r="E349" i="3" s="1"/>
  <c r="A350" i="3"/>
  <c r="E350" i="3" s="1"/>
  <c r="A351" i="3"/>
  <c r="A352" i="3"/>
  <c r="E352" i="3" s="1"/>
  <c r="A353" i="3"/>
  <c r="E353" i="3" s="1"/>
  <c r="A354" i="3"/>
  <c r="E354" i="3" s="1"/>
  <c r="A355" i="3"/>
  <c r="E355" i="3" s="1"/>
  <c r="A356" i="3"/>
  <c r="E356" i="3" s="1"/>
  <c r="A357" i="3"/>
  <c r="E357" i="3" s="1"/>
  <c r="A358" i="3"/>
  <c r="E358" i="3" s="1"/>
  <c r="A359" i="3"/>
  <c r="E359" i="3" s="1"/>
  <c r="A360" i="3"/>
  <c r="E360" i="3" s="1"/>
  <c r="A361" i="3"/>
  <c r="E361" i="3" s="1"/>
  <c r="A362" i="3"/>
  <c r="E362" i="3" s="1"/>
  <c r="A363" i="3"/>
  <c r="E363" i="3" s="1"/>
  <c r="A364" i="3"/>
  <c r="E364" i="3" s="1"/>
  <c r="A365" i="3"/>
  <c r="E365" i="3" s="1"/>
  <c r="A366" i="3"/>
  <c r="E366" i="3" s="1"/>
  <c r="A367" i="3"/>
  <c r="A368" i="3"/>
  <c r="E368" i="3" s="1"/>
  <c r="A369" i="3"/>
  <c r="E369" i="3" s="1"/>
  <c r="A370" i="3"/>
  <c r="E370" i="3" s="1"/>
  <c r="A371" i="3"/>
  <c r="E371" i="3" s="1"/>
  <c r="A372" i="3"/>
  <c r="E372" i="3" s="1"/>
  <c r="A373" i="3"/>
  <c r="E373" i="3" s="1"/>
  <c r="A374" i="3"/>
  <c r="E374" i="3" s="1"/>
  <c r="A375" i="3"/>
  <c r="E375" i="3" s="1"/>
  <c r="A376" i="3"/>
  <c r="E376" i="3" s="1"/>
  <c r="A377" i="3"/>
  <c r="E377" i="3" s="1"/>
  <c r="A378" i="3"/>
  <c r="E378" i="3" s="1"/>
  <c r="A379" i="3"/>
  <c r="E379" i="3" s="1"/>
  <c r="A380" i="3"/>
  <c r="E380" i="3" s="1"/>
  <c r="A381" i="3"/>
  <c r="E381" i="3" s="1"/>
  <c r="A382" i="3"/>
  <c r="E382" i="3" s="1"/>
  <c r="A383" i="3"/>
  <c r="A384" i="3"/>
  <c r="E384" i="3" s="1"/>
  <c r="A385" i="3"/>
  <c r="E385" i="3" s="1"/>
  <c r="A386" i="3"/>
  <c r="E386" i="3" s="1"/>
  <c r="A387" i="3"/>
  <c r="E387" i="3" s="1"/>
  <c r="A388" i="3"/>
  <c r="E388" i="3" s="1"/>
  <c r="A389" i="3"/>
  <c r="E389" i="3" s="1"/>
  <c r="A390" i="3"/>
  <c r="A391" i="3"/>
  <c r="E391" i="3" s="1"/>
  <c r="A392" i="3"/>
  <c r="E392" i="3" s="1"/>
  <c r="A393" i="3"/>
  <c r="E393" i="3" s="1"/>
  <c r="A394" i="3"/>
  <c r="E394" i="3" s="1"/>
  <c r="A395" i="3"/>
  <c r="E395" i="3" s="1"/>
  <c r="A396" i="3"/>
  <c r="E396" i="3" s="1"/>
  <c r="A397" i="3"/>
  <c r="E397" i="3" s="1"/>
  <c r="A398" i="3"/>
  <c r="E398" i="3" s="1"/>
  <c r="A399" i="3"/>
  <c r="A400" i="3"/>
  <c r="E400" i="3" s="1"/>
  <c r="A401" i="3"/>
  <c r="E401" i="3" s="1"/>
  <c r="A402" i="3"/>
  <c r="E402" i="3" s="1"/>
  <c r="A403" i="3"/>
  <c r="E403" i="3" s="1"/>
  <c r="A404" i="3"/>
  <c r="E404" i="3" s="1"/>
  <c r="A405" i="3"/>
  <c r="E405" i="3" s="1"/>
  <c r="A406" i="3"/>
  <c r="E406" i="3" s="1"/>
  <c r="A407" i="3"/>
  <c r="E407" i="3" s="1"/>
  <c r="A408" i="3"/>
  <c r="E408" i="3" s="1"/>
  <c r="A409" i="3"/>
  <c r="E409" i="3" s="1"/>
  <c r="A410" i="3"/>
  <c r="E410" i="3" s="1"/>
  <c r="A411" i="3"/>
  <c r="E411" i="3" s="1"/>
  <c r="A412" i="3"/>
  <c r="E412" i="3" s="1"/>
  <c r="A413" i="3"/>
  <c r="E413" i="3" s="1"/>
  <c r="A414" i="3"/>
  <c r="E414" i="3" s="1"/>
  <c r="A415" i="3"/>
  <c r="A416" i="3"/>
  <c r="E416" i="3" s="1"/>
  <c r="A417" i="3"/>
  <c r="E417" i="3" s="1"/>
  <c r="A418" i="3"/>
  <c r="E418" i="3" s="1"/>
  <c r="A419" i="3"/>
  <c r="E419" i="3" s="1"/>
  <c r="A420" i="3"/>
  <c r="E420" i="3" s="1"/>
  <c r="A421" i="3"/>
  <c r="E421" i="3" s="1"/>
  <c r="A422" i="3"/>
  <c r="E422" i="3" s="1"/>
  <c r="A423" i="3"/>
  <c r="E423" i="3" s="1"/>
  <c r="A424" i="3"/>
  <c r="E424" i="3" s="1"/>
  <c r="A425" i="3"/>
  <c r="E425" i="3" s="1"/>
  <c r="A426" i="3"/>
  <c r="E426" i="3" s="1"/>
  <c r="A427" i="3"/>
  <c r="E427" i="3" s="1"/>
  <c r="A428" i="3"/>
  <c r="E428" i="3" s="1"/>
  <c r="A429" i="3"/>
  <c r="E429" i="3" s="1"/>
  <c r="A430" i="3"/>
  <c r="A431" i="3"/>
  <c r="A432" i="3"/>
  <c r="E432" i="3" s="1"/>
  <c r="A433" i="3"/>
  <c r="E433" i="3" s="1"/>
  <c r="A434" i="3"/>
  <c r="E434" i="3" s="1"/>
  <c r="A435" i="3"/>
  <c r="E435" i="3" s="1"/>
  <c r="A436" i="3"/>
  <c r="E436" i="3" s="1"/>
  <c r="A437" i="3"/>
  <c r="E437" i="3" s="1"/>
  <c r="A438" i="3"/>
  <c r="E438" i="3" s="1"/>
  <c r="A439" i="3"/>
  <c r="E439" i="3" s="1"/>
  <c r="A440" i="3"/>
  <c r="E440" i="3" s="1"/>
  <c r="A441" i="3"/>
  <c r="E441" i="3" s="1"/>
  <c r="A442" i="3"/>
  <c r="A443" i="3"/>
  <c r="E443" i="3" s="1"/>
  <c r="A444" i="3"/>
  <c r="E444" i="3" s="1"/>
  <c r="A445" i="3"/>
  <c r="E445" i="3" s="1"/>
  <c r="A446" i="3"/>
  <c r="A447" i="3"/>
  <c r="A448" i="3"/>
  <c r="A449" i="3"/>
  <c r="E449" i="3" s="1"/>
  <c r="A450" i="3"/>
  <c r="E450" i="3" s="1"/>
  <c r="A451" i="3"/>
  <c r="E451" i="3" s="1"/>
  <c r="A452" i="3"/>
  <c r="E452" i="3" s="1"/>
  <c r="A453" i="3"/>
  <c r="E453" i="3" s="1"/>
  <c r="A454" i="3"/>
  <c r="E454" i="3" s="1"/>
  <c r="A455" i="3"/>
  <c r="E455" i="3" s="1"/>
  <c r="A456" i="3"/>
  <c r="E456" i="3" s="1"/>
  <c r="A457" i="3"/>
  <c r="E457" i="3" s="1"/>
  <c r="A458" i="3"/>
  <c r="E458" i="3" s="1"/>
  <c r="A459" i="3"/>
  <c r="E459" i="3" s="1"/>
  <c r="A460" i="3"/>
  <c r="E460" i="3" s="1"/>
  <c r="A461" i="3"/>
  <c r="E461" i="3" s="1"/>
  <c r="A462" i="3"/>
  <c r="E462" i="3" s="1"/>
  <c r="A463" i="3"/>
  <c r="A464" i="3"/>
  <c r="E464" i="3" s="1"/>
  <c r="A465" i="3"/>
  <c r="E465" i="3" s="1"/>
  <c r="A466" i="3"/>
  <c r="E466" i="3" s="1"/>
  <c r="A467" i="3"/>
  <c r="E467" i="3" s="1"/>
  <c r="A468" i="3"/>
  <c r="E468" i="3" s="1"/>
  <c r="A469" i="3"/>
  <c r="E469" i="3" s="1"/>
  <c r="A470" i="3"/>
  <c r="A471" i="3"/>
  <c r="E471" i="3" s="1"/>
  <c r="A472" i="3"/>
  <c r="E472" i="3" s="1"/>
  <c r="A473" i="3"/>
  <c r="E473" i="3" s="1"/>
  <c r="A474" i="3"/>
  <c r="E474" i="3" s="1"/>
  <c r="A475" i="3"/>
  <c r="E475" i="3" s="1"/>
  <c r="A476" i="3"/>
  <c r="E476" i="3" s="1"/>
  <c r="A477" i="3"/>
  <c r="E477" i="3" s="1"/>
  <c r="A478" i="3"/>
  <c r="E478" i="3" s="1"/>
  <c r="A479" i="3"/>
  <c r="A480" i="3"/>
  <c r="E480" i="3" s="1"/>
  <c r="A481" i="3"/>
  <c r="E481" i="3" s="1"/>
  <c r="A482" i="3"/>
  <c r="E482" i="3" s="1"/>
  <c r="A483" i="3"/>
  <c r="E483" i="3" s="1"/>
  <c r="A484" i="3"/>
  <c r="E484" i="3" s="1"/>
  <c r="A485" i="3"/>
  <c r="E485" i="3" s="1"/>
  <c r="A486" i="3"/>
  <c r="E486" i="3" s="1"/>
  <c r="A487" i="3"/>
  <c r="E487" i="3" s="1"/>
  <c r="A488" i="3"/>
  <c r="E488" i="3" s="1"/>
  <c r="A489" i="3"/>
  <c r="E489" i="3" s="1"/>
  <c r="A490" i="3"/>
  <c r="E490" i="3" s="1"/>
  <c r="A491" i="3"/>
  <c r="E491" i="3" s="1"/>
  <c r="A492" i="3"/>
  <c r="E492" i="3" s="1"/>
  <c r="A493" i="3"/>
  <c r="E493" i="3" s="1"/>
  <c r="A494" i="3"/>
  <c r="E494" i="3" s="1"/>
  <c r="A495" i="3"/>
  <c r="A496" i="3"/>
  <c r="E496" i="3" s="1"/>
  <c r="A497" i="3"/>
  <c r="E497" i="3" s="1"/>
  <c r="A498" i="3"/>
  <c r="A499" i="3"/>
  <c r="E499" i="3" s="1"/>
  <c r="A500" i="3"/>
  <c r="E500" i="3" s="1"/>
  <c r="A501" i="3"/>
  <c r="E501" i="3" s="1"/>
  <c r="A502" i="3"/>
  <c r="E502" i="3" s="1"/>
  <c r="A503" i="3"/>
  <c r="E503" i="3" s="1"/>
  <c r="A504" i="3"/>
  <c r="E504" i="3" s="1"/>
  <c r="A505" i="3"/>
  <c r="E505" i="3" s="1"/>
  <c r="A506" i="3"/>
  <c r="A507" i="3"/>
  <c r="E507" i="3" s="1"/>
  <c r="A508" i="3"/>
  <c r="E508" i="3" s="1"/>
  <c r="A509" i="3"/>
  <c r="E509" i="3" s="1"/>
  <c r="A510" i="3"/>
  <c r="A511" i="3"/>
  <c r="A512" i="3"/>
  <c r="A513" i="3"/>
  <c r="E513" i="3" s="1"/>
  <c r="A514" i="3"/>
  <c r="E514" i="3" s="1"/>
  <c r="A515" i="3"/>
  <c r="E515" i="3" s="1"/>
  <c r="A516" i="3"/>
  <c r="E516" i="3" s="1"/>
  <c r="A517" i="3"/>
  <c r="E517" i="3" s="1"/>
  <c r="A518" i="3"/>
  <c r="E518" i="3" s="1"/>
  <c r="A519" i="3"/>
  <c r="E519" i="3" s="1"/>
  <c r="A520" i="3"/>
  <c r="E520" i="3" s="1"/>
  <c r="A521" i="3"/>
  <c r="E521" i="3" s="1"/>
  <c r="A522" i="3"/>
  <c r="E522" i="3" s="1"/>
  <c r="A523" i="3"/>
  <c r="E523" i="3" s="1"/>
  <c r="A524" i="3"/>
  <c r="E524" i="3" s="1"/>
  <c r="A525" i="3"/>
  <c r="E525" i="3" s="1"/>
  <c r="A526" i="3"/>
  <c r="E526" i="3" s="1"/>
  <c r="A527" i="3"/>
  <c r="A528" i="3"/>
  <c r="E528" i="3" s="1"/>
  <c r="A529" i="3"/>
  <c r="E529" i="3" s="1"/>
  <c r="A530" i="3"/>
  <c r="E530" i="3" s="1"/>
  <c r="A531" i="3"/>
  <c r="E531" i="3" s="1"/>
  <c r="A532" i="3"/>
  <c r="E532" i="3" s="1"/>
  <c r="A533" i="3"/>
  <c r="E533" i="3" s="1"/>
  <c r="A534" i="3"/>
  <c r="A535" i="3"/>
  <c r="E535" i="3" s="1"/>
  <c r="A536" i="3"/>
  <c r="E536" i="3" s="1"/>
  <c r="A537" i="3"/>
  <c r="E537" i="3" s="1"/>
  <c r="A538" i="3"/>
  <c r="E538" i="3" s="1"/>
  <c r="A539" i="3"/>
  <c r="E539" i="3" s="1"/>
  <c r="A540" i="3"/>
  <c r="E540" i="3" s="1"/>
  <c r="A541" i="3"/>
  <c r="E541" i="3" s="1"/>
  <c r="A542" i="3"/>
  <c r="E542" i="3" s="1"/>
  <c r="A543" i="3"/>
  <c r="A544" i="3"/>
  <c r="E544" i="3" s="1"/>
  <c r="A545" i="3"/>
  <c r="E545" i="3" s="1"/>
  <c r="A546" i="3"/>
  <c r="E546" i="3" s="1"/>
  <c r="A547" i="3"/>
  <c r="E547" i="3" s="1"/>
  <c r="A548" i="3"/>
  <c r="E548" i="3" s="1"/>
  <c r="A549" i="3"/>
  <c r="E549" i="3" s="1"/>
  <c r="A550" i="3"/>
  <c r="E550" i="3" s="1"/>
  <c r="A551" i="3"/>
  <c r="E551" i="3" s="1"/>
  <c r="A552" i="3"/>
  <c r="E552" i="3" s="1"/>
  <c r="A553" i="3"/>
  <c r="E553" i="3" s="1"/>
  <c r="A554" i="3"/>
  <c r="E554" i="3" s="1"/>
  <c r="A555" i="3"/>
  <c r="E555" i="3" s="1"/>
  <c r="A556" i="3"/>
  <c r="E556" i="3" s="1"/>
  <c r="A557" i="3"/>
  <c r="E557" i="3" s="1"/>
  <c r="A558" i="3"/>
  <c r="E558" i="3" s="1"/>
  <c r="A559" i="3"/>
  <c r="A560" i="3"/>
  <c r="E560" i="3" s="1"/>
  <c r="A561" i="3"/>
  <c r="E561" i="3" s="1"/>
  <c r="A562" i="3"/>
  <c r="A563" i="3"/>
  <c r="E563" i="3" s="1"/>
  <c r="A564" i="3"/>
  <c r="E564" i="3" s="1"/>
  <c r="A565" i="3"/>
  <c r="E565" i="3" s="1"/>
  <c r="A566" i="3"/>
  <c r="E566" i="3" s="1"/>
  <c r="A567" i="3"/>
  <c r="A568" i="3"/>
  <c r="E568" i="3" s="1"/>
  <c r="A569" i="3"/>
  <c r="E569" i="3" s="1"/>
  <c r="A570" i="3"/>
  <c r="A571" i="3"/>
  <c r="E571" i="3" s="1"/>
  <c r="A572" i="3"/>
  <c r="E572" i="3" s="1"/>
  <c r="A573" i="3"/>
  <c r="E573" i="3" s="1"/>
  <c r="A574" i="3"/>
  <c r="E574" i="3" s="1"/>
  <c r="A575" i="3"/>
  <c r="E575" i="3" s="1"/>
  <c r="A576" i="3"/>
  <c r="A577" i="3"/>
  <c r="E577" i="3" s="1"/>
  <c r="A578" i="3"/>
  <c r="E578" i="3" s="1"/>
  <c r="A579" i="3"/>
  <c r="E579" i="3" s="1"/>
  <c r="A580" i="3"/>
  <c r="E580" i="3" s="1"/>
  <c r="A581" i="3"/>
  <c r="E581" i="3" s="1"/>
  <c r="A582" i="3"/>
  <c r="A583" i="3"/>
  <c r="E583" i="3" s="1"/>
  <c r="A584" i="3"/>
  <c r="E584" i="3" s="1"/>
  <c r="A585" i="3"/>
  <c r="E585" i="3" s="1"/>
  <c r="A586" i="3"/>
  <c r="E586" i="3" s="1"/>
  <c r="A587" i="3"/>
  <c r="E587" i="3" s="1"/>
  <c r="A588" i="3"/>
  <c r="E588" i="3" s="1"/>
  <c r="A589" i="3"/>
  <c r="E589" i="3" s="1"/>
  <c r="A590" i="3"/>
  <c r="E590" i="3" s="1"/>
  <c r="A591" i="3"/>
  <c r="E591" i="3" s="1"/>
  <c r="A592" i="3"/>
  <c r="E592" i="3" s="1"/>
  <c r="A593" i="3"/>
  <c r="E593" i="3" s="1"/>
  <c r="A594" i="3"/>
  <c r="E594" i="3" s="1"/>
  <c r="A595" i="3"/>
  <c r="A596" i="3"/>
  <c r="E596" i="3" s="1"/>
  <c r="A597" i="3"/>
  <c r="E597" i="3" s="1"/>
  <c r="A598" i="3"/>
  <c r="E598" i="3" s="1"/>
  <c r="A599" i="3"/>
  <c r="A600" i="3"/>
  <c r="E600" i="3" s="1"/>
  <c r="A601" i="3"/>
  <c r="E601" i="3" s="1"/>
  <c r="A602" i="3"/>
  <c r="A603" i="3"/>
  <c r="E603" i="3" s="1"/>
  <c r="A604" i="3"/>
  <c r="E604" i="3" s="1"/>
  <c r="A605" i="3"/>
  <c r="E605" i="3" s="1"/>
  <c r="A606" i="3"/>
  <c r="E606" i="3" s="1"/>
  <c r="A607" i="3"/>
  <c r="E607" i="3" s="1"/>
  <c r="A608" i="3"/>
  <c r="E608" i="3" s="1"/>
  <c r="A609" i="3"/>
  <c r="E609" i="3" s="1"/>
  <c r="A610" i="3"/>
  <c r="E610" i="3" s="1"/>
  <c r="A611" i="3"/>
  <c r="E611" i="3" s="1"/>
  <c r="A612" i="3"/>
  <c r="E612" i="3" s="1"/>
  <c r="A613" i="3"/>
  <c r="E613" i="3" s="1"/>
  <c r="A614" i="3"/>
  <c r="A615" i="3"/>
  <c r="E615" i="3" s="1"/>
  <c r="A616" i="3"/>
  <c r="E616" i="3" s="1"/>
  <c r="A617" i="3"/>
  <c r="E617" i="3" s="1"/>
  <c r="A618" i="3"/>
  <c r="E618" i="3" s="1"/>
  <c r="A619" i="3"/>
  <c r="E619" i="3" s="1"/>
  <c r="A620" i="3"/>
  <c r="E620" i="3" s="1"/>
  <c r="A621" i="3"/>
  <c r="E621" i="3" s="1"/>
  <c r="A622" i="3"/>
  <c r="E622" i="3" s="1"/>
  <c r="A623" i="3"/>
  <c r="E623" i="3" s="1"/>
  <c r="A624" i="3"/>
  <c r="E624" i="3" s="1"/>
  <c r="A625" i="3"/>
  <c r="E625" i="3" s="1"/>
  <c r="A626" i="3"/>
  <c r="E626" i="3" s="1"/>
  <c r="A627" i="3"/>
  <c r="A628" i="3"/>
  <c r="E628" i="3" s="1"/>
  <c r="A629" i="3"/>
  <c r="E629" i="3" s="1"/>
  <c r="A630" i="3"/>
  <c r="E630" i="3" s="1"/>
  <c r="A631" i="3"/>
  <c r="A632" i="3"/>
  <c r="E632" i="3" s="1"/>
  <c r="A633" i="3"/>
  <c r="E633" i="3" s="1"/>
  <c r="A634" i="3"/>
  <c r="A635" i="3"/>
  <c r="E635" i="3" s="1"/>
  <c r="A636" i="3"/>
  <c r="E636" i="3" s="1"/>
  <c r="A637" i="3"/>
  <c r="E637" i="3" s="1"/>
  <c r="A638" i="3"/>
  <c r="E638" i="3" s="1"/>
  <c r="A639" i="3"/>
  <c r="E639" i="3" s="1"/>
  <c r="A640" i="3"/>
  <c r="A641" i="3"/>
  <c r="E641" i="3" s="1"/>
  <c r="A642" i="3"/>
  <c r="E642" i="3" s="1"/>
  <c r="A643" i="3"/>
  <c r="E643" i="3" s="1"/>
  <c r="A644" i="3"/>
  <c r="E644" i="3" s="1"/>
  <c r="A645" i="3"/>
  <c r="E645" i="3" s="1"/>
  <c r="A646" i="3"/>
  <c r="A647" i="3"/>
  <c r="E647" i="3" s="1"/>
  <c r="A648" i="3"/>
  <c r="E648" i="3" s="1"/>
  <c r="A649" i="3"/>
  <c r="E649" i="3" s="1"/>
  <c r="A650" i="3"/>
  <c r="E650" i="3" s="1"/>
  <c r="A651" i="3"/>
  <c r="E651" i="3" s="1"/>
  <c r="A652" i="3"/>
  <c r="E652" i="3" s="1"/>
  <c r="A653" i="3"/>
  <c r="E653" i="3" s="1"/>
  <c r="A654" i="3"/>
  <c r="E654" i="3" s="1"/>
  <c r="A655" i="3"/>
  <c r="E655" i="3" s="1"/>
  <c r="A656" i="3"/>
  <c r="E656" i="3" s="1"/>
  <c r="A657" i="3"/>
  <c r="E657" i="3" s="1"/>
  <c r="A658" i="3"/>
  <c r="A659" i="3"/>
  <c r="E659" i="3" s="1"/>
  <c r="A660" i="3"/>
  <c r="E660" i="3" s="1"/>
  <c r="A661" i="3"/>
  <c r="E661" i="3" s="1"/>
  <c r="A662" i="3"/>
  <c r="A663" i="3"/>
  <c r="E663" i="3" s="1"/>
  <c r="A664" i="3"/>
  <c r="E664" i="3" s="1"/>
  <c r="A665" i="3"/>
  <c r="E665" i="3" s="1"/>
  <c r="A666" i="3"/>
  <c r="E666" i="3" s="1"/>
  <c r="A667" i="3"/>
  <c r="E667" i="3" s="1"/>
  <c r="A668" i="3"/>
  <c r="E668" i="3" s="1"/>
  <c r="A669" i="3"/>
  <c r="E669" i="3" s="1"/>
  <c r="A670" i="3"/>
  <c r="A671" i="3"/>
  <c r="E671" i="3" s="1"/>
  <c r="A672" i="3"/>
  <c r="E672" i="3" s="1"/>
  <c r="A673" i="3"/>
  <c r="E673" i="3" s="1"/>
  <c r="A674" i="3"/>
  <c r="E674" i="3" s="1"/>
  <c r="A675" i="3"/>
  <c r="E675" i="3" s="1"/>
  <c r="A676" i="3"/>
  <c r="E676" i="3" s="1"/>
  <c r="A677" i="3"/>
  <c r="E677" i="3" s="1"/>
  <c r="A678" i="3"/>
  <c r="A679" i="3"/>
  <c r="E679" i="3" s="1"/>
  <c r="A680" i="3"/>
  <c r="A681" i="3"/>
  <c r="E681" i="3" s="1"/>
  <c r="A682" i="3"/>
  <c r="E682" i="3" s="1"/>
  <c r="A683" i="3"/>
  <c r="E683" i="3" s="1"/>
  <c r="A684" i="3"/>
  <c r="E684" i="3" s="1"/>
  <c r="A685" i="3"/>
  <c r="E685" i="3" s="1"/>
  <c r="A686" i="3"/>
  <c r="E686" i="3" s="1"/>
  <c r="A687" i="3"/>
  <c r="A688" i="3"/>
  <c r="E688" i="3" s="1"/>
  <c r="A689" i="3"/>
  <c r="E689" i="3" s="1"/>
  <c r="A690" i="3"/>
  <c r="E690" i="3" s="1"/>
  <c r="A691" i="3"/>
  <c r="E691" i="3" s="1"/>
  <c r="A692" i="3"/>
  <c r="E692" i="3" s="1"/>
  <c r="A693" i="3"/>
  <c r="E693" i="3" s="1"/>
  <c r="A694" i="3"/>
  <c r="A695" i="3"/>
  <c r="E695" i="3" s="1"/>
  <c r="A696" i="3"/>
  <c r="A697" i="3"/>
  <c r="E697" i="3" s="1"/>
  <c r="A698" i="3"/>
  <c r="E698" i="3" s="1"/>
  <c r="A699" i="3"/>
  <c r="E699" i="3" s="1"/>
  <c r="A700" i="3"/>
  <c r="E700" i="3" s="1"/>
  <c r="A701" i="3"/>
  <c r="E701" i="3" s="1"/>
  <c r="A702" i="3"/>
  <c r="E702" i="3" s="1"/>
  <c r="A703" i="3"/>
  <c r="A704" i="3"/>
  <c r="E704" i="3" s="1"/>
  <c r="A705" i="3"/>
  <c r="E705" i="3" s="1"/>
  <c r="A706" i="3"/>
  <c r="E706" i="3" s="1"/>
  <c r="A707" i="3"/>
  <c r="E707" i="3" s="1"/>
  <c r="A708" i="3"/>
  <c r="E708" i="3" s="1"/>
  <c r="A709" i="3"/>
  <c r="E709" i="3" s="1"/>
  <c r="A710" i="3"/>
  <c r="A711" i="3"/>
  <c r="E711" i="3" s="1"/>
  <c r="A712" i="3"/>
  <c r="A713" i="3"/>
  <c r="E713" i="3" s="1"/>
  <c r="A714" i="3"/>
  <c r="E714" i="3" s="1"/>
  <c r="A715" i="3"/>
  <c r="E715" i="3" s="1"/>
  <c r="A716" i="3"/>
  <c r="E716" i="3" s="1"/>
  <c r="A717" i="3"/>
  <c r="E717" i="3" s="1"/>
  <c r="A718" i="3"/>
  <c r="E718" i="3" s="1"/>
  <c r="A719" i="3"/>
  <c r="A720" i="3"/>
  <c r="E720" i="3" s="1"/>
  <c r="A721" i="3"/>
  <c r="E721" i="3" s="1"/>
  <c r="A722" i="3"/>
  <c r="E722" i="3" s="1"/>
  <c r="A723" i="3"/>
  <c r="E723" i="3" s="1"/>
  <c r="A724" i="3"/>
  <c r="E724" i="3" s="1"/>
  <c r="A725" i="3"/>
  <c r="E725" i="3" s="1"/>
  <c r="A726" i="3"/>
  <c r="A727" i="3"/>
  <c r="E727" i="3" s="1"/>
  <c r="A728" i="3"/>
  <c r="A729" i="3"/>
  <c r="E729" i="3" s="1"/>
  <c r="A730" i="3"/>
  <c r="E730" i="3" s="1"/>
  <c r="A731" i="3"/>
  <c r="E731" i="3" s="1"/>
  <c r="A732" i="3"/>
  <c r="E732" i="3" s="1"/>
  <c r="A733" i="3"/>
  <c r="E733" i="3" s="1"/>
  <c r="A734" i="3"/>
  <c r="E734" i="3" s="1"/>
  <c r="A735" i="3"/>
  <c r="A736" i="3"/>
  <c r="E736" i="3" s="1"/>
  <c r="A737" i="3"/>
  <c r="E737" i="3" s="1"/>
  <c r="A738" i="3"/>
  <c r="E738" i="3" s="1"/>
  <c r="A739" i="3"/>
  <c r="E739" i="3" s="1"/>
  <c r="A740" i="3"/>
  <c r="E740" i="3" s="1"/>
  <c r="A741" i="3"/>
  <c r="E741" i="3" s="1"/>
  <c r="A742" i="3"/>
  <c r="A743" i="3"/>
  <c r="E743" i="3" s="1"/>
  <c r="A744" i="3"/>
  <c r="A745" i="3"/>
  <c r="E745" i="3" s="1"/>
  <c r="A746" i="3"/>
  <c r="E746" i="3" s="1"/>
  <c r="A747" i="3"/>
  <c r="E747" i="3" s="1"/>
  <c r="A748" i="3"/>
  <c r="E748" i="3" s="1"/>
  <c r="A749" i="3"/>
  <c r="E749" i="3" s="1"/>
  <c r="A750" i="3"/>
  <c r="E750" i="3" s="1"/>
  <c r="A751" i="3"/>
  <c r="A752" i="3"/>
  <c r="E752" i="3" s="1"/>
  <c r="A753" i="3"/>
  <c r="E753" i="3" s="1"/>
  <c r="A754" i="3"/>
  <c r="E754" i="3" s="1"/>
  <c r="A755" i="3"/>
  <c r="E755" i="3" s="1"/>
  <c r="A756" i="3"/>
  <c r="E756" i="3" s="1"/>
  <c r="A757" i="3"/>
  <c r="E757" i="3" s="1"/>
  <c r="A758" i="3"/>
  <c r="A759" i="3"/>
  <c r="E759" i="3" s="1"/>
  <c r="A760" i="3"/>
  <c r="A761" i="3"/>
  <c r="E761" i="3" s="1"/>
  <c r="A762" i="3"/>
  <c r="E762" i="3" s="1"/>
  <c r="A763" i="3"/>
  <c r="E763" i="3" s="1"/>
  <c r="A764" i="3"/>
  <c r="E764" i="3" s="1"/>
  <c r="A765" i="3"/>
  <c r="E765" i="3" s="1"/>
  <c r="A766" i="3"/>
  <c r="E766" i="3" s="1"/>
  <c r="A767" i="3"/>
  <c r="A768" i="3"/>
  <c r="E768" i="3" s="1"/>
  <c r="A769" i="3"/>
  <c r="E769" i="3" s="1"/>
  <c r="A770" i="3"/>
  <c r="E770" i="3" s="1"/>
  <c r="A771" i="3"/>
  <c r="E771" i="3" s="1"/>
  <c r="A772" i="3"/>
  <c r="E772" i="3" s="1"/>
  <c r="A773" i="3"/>
  <c r="E773" i="3" s="1"/>
  <c r="A774" i="3"/>
  <c r="A775" i="3"/>
  <c r="E775" i="3" s="1"/>
  <c r="A776" i="3"/>
  <c r="A777" i="3"/>
  <c r="E777" i="3" s="1"/>
  <c r="A778" i="3"/>
  <c r="E778" i="3" s="1"/>
  <c r="A779" i="3"/>
  <c r="E779" i="3" s="1"/>
  <c r="A780" i="3"/>
  <c r="E780" i="3" s="1"/>
  <c r="A781" i="3"/>
  <c r="E781" i="3" s="1"/>
  <c r="A782" i="3"/>
  <c r="E782" i="3" s="1"/>
  <c r="A783" i="3"/>
  <c r="A784" i="3"/>
  <c r="E784" i="3" s="1"/>
  <c r="A785" i="3"/>
  <c r="E785" i="3" s="1"/>
  <c r="A786" i="3"/>
  <c r="E786" i="3" s="1"/>
  <c r="A787" i="3"/>
  <c r="E787" i="3" s="1"/>
  <c r="A788" i="3"/>
  <c r="E788" i="3" s="1"/>
  <c r="A789" i="3"/>
  <c r="E789" i="3" s="1"/>
  <c r="A790" i="3"/>
  <c r="A791" i="3"/>
  <c r="E791" i="3" s="1"/>
  <c r="A792" i="3"/>
  <c r="A793" i="3"/>
  <c r="E793" i="3" s="1"/>
  <c r="A794" i="3"/>
  <c r="E794" i="3" s="1"/>
  <c r="A795" i="3"/>
  <c r="E795" i="3" s="1"/>
  <c r="A796" i="3"/>
  <c r="E796" i="3" s="1"/>
  <c r="A797" i="3"/>
  <c r="E797" i="3" s="1"/>
  <c r="A798" i="3"/>
  <c r="E798" i="3" s="1"/>
  <c r="A799" i="3"/>
  <c r="A800" i="3"/>
  <c r="E800" i="3" s="1"/>
  <c r="A801" i="3"/>
  <c r="E801" i="3" s="1"/>
  <c r="A802" i="3"/>
  <c r="E802" i="3" s="1"/>
  <c r="A803" i="3"/>
  <c r="E803" i="3" s="1"/>
  <c r="A804" i="3"/>
  <c r="E804" i="3" s="1"/>
  <c r="A805" i="3"/>
  <c r="E805" i="3" s="1"/>
  <c r="A806" i="3"/>
  <c r="A807" i="3"/>
  <c r="E807" i="3" s="1"/>
  <c r="A808" i="3"/>
  <c r="A809" i="3"/>
  <c r="E809" i="3" s="1"/>
  <c r="A810" i="3"/>
  <c r="E810" i="3" s="1"/>
  <c r="A811" i="3"/>
  <c r="E811" i="3" s="1"/>
  <c r="A812" i="3"/>
  <c r="E812" i="3" s="1"/>
  <c r="A813" i="3"/>
  <c r="E813" i="3" s="1"/>
  <c r="A814" i="3"/>
  <c r="E814" i="3" s="1"/>
  <c r="A815" i="3"/>
  <c r="A816" i="3"/>
  <c r="E816" i="3" s="1"/>
  <c r="A817" i="3"/>
  <c r="E817" i="3" s="1"/>
  <c r="A818" i="3"/>
  <c r="E818" i="3" s="1"/>
  <c r="A819" i="3"/>
  <c r="E819" i="3" s="1"/>
  <c r="A820" i="3"/>
  <c r="E820" i="3" s="1"/>
  <c r="A821" i="3"/>
  <c r="E821" i="3" s="1"/>
  <c r="A822" i="3"/>
  <c r="A823" i="3"/>
  <c r="E823" i="3" s="1"/>
  <c r="A824" i="3"/>
  <c r="A825" i="3"/>
  <c r="E825" i="3" s="1"/>
  <c r="A826" i="3"/>
  <c r="E826" i="3" s="1"/>
  <c r="A827" i="3"/>
  <c r="E827" i="3" s="1"/>
  <c r="A828" i="3"/>
  <c r="E828" i="3" s="1"/>
  <c r="A829" i="3"/>
  <c r="E829" i="3" s="1"/>
  <c r="A830" i="3"/>
  <c r="E830" i="3" s="1"/>
  <c r="A831" i="3"/>
  <c r="A832" i="3"/>
  <c r="E832" i="3" s="1"/>
  <c r="A833" i="3"/>
  <c r="E833" i="3" s="1"/>
  <c r="A834" i="3"/>
  <c r="E834" i="3" s="1"/>
  <c r="A835" i="3"/>
  <c r="E835" i="3" s="1"/>
  <c r="A836" i="3"/>
  <c r="E836" i="3" s="1"/>
  <c r="A837" i="3"/>
  <c r="E837" i="3" s="1"/>
  <c r="A838" i="3"/>
  <c r="A839" i="3"/>
  <c r="E839" i="3" s="1"/>
  <c r="A840" i="3"/>
  <c r="A841" i="3"/>
  <c r="E841" i="3" s="1"/>
  <c r="A842" i="3"/>
  <c r="E842" i="3" s="1"/>
  <c r="A843" i="3"/>
  <c r="E843" i="3" s="1"/>
  <c r="A844" i="3"/>
  <c r="E844" i="3" s="1"/>
  <c r="A845" i="3"/>
  <c r="E845" i="3" s="1"/>
  <c r="A846" i="3"/>
  <c r="E846" i="3" s="1"/>
  <c r="A847" i="3"/>
  <c r="A848" i="3"/>
  <c r="E848" i="3" s="1"/>
  <c r="A849" i="3"/>
  <c r="E849" i="3" s="1"/>
  <c r="A850" i="3"/>
  <c r="E850" i="3" s="1"/>
  <c r="A851" i="3"/>
  <c r="E851" i="3" s="1"/>
  <c r="A852" i="3"/>
  <c r="E852" i="3" s="1"/>
  <c r="A853" i="3"/>
  <c r="E853" i="3" s="1"/>
  <c r="A854" i="3"/>
  <c r="A855" i="3"/>
  <c r="E855" i="3" s="1"/>
  <c r="A856" i="3"/>
  <c r="A857" i="3"/>
  <c r="E857" i="3" s="1"/>
  <c r="A858" i="3"/>
  <c r="E858" i="3" s="1"/>
  <c r="A859" i="3"/>
  <c r="E859" i="3" s="1"/>
  <c r="A860" i="3"/>
  <c r="E860" i="3" s="1"/>
  <c r="A861" i="3"/>
  <c r="E861" i="3" s="1"/>
  <c r="A862" i="3"/>
  <c r="E862" i="3" s="1"/>
  <c r="A863" i="3"/>
  <c r="A864" i="3"/>
  <c r="E864" i="3" s="1"/>
  <c r="A865" i="3"/>
  <c r="E865" i="3" s="1"/>
  <c r="A866" i="3"/>
  <c r="E866" i="3" s="1"/>
  <c r="A867" i="3"/>
  <c r="E867" i="3" s="1"/>
  <c r="A868" i="3"/>
  <c r="E868" i="3" s="1"/>
  <c r="A869" i="3"/>
  <c r="E869" i="3" s="1"/>
  <c r="A870" i="3"/>
  <c r="A871" i="3"/>
  <c r="E871" i="3" s="1"/>
  <c r="A872" i="3"/>
  <c r="A873" i="3"/>
  <c r="E873" i="3" s="1"/>
  <c r="A874" i="3"/>
  <c r="E874" i="3" s="1"/>
  <c r="A875" i="3"/>
  <c r="E875" i="3" s="1"/>
  <c r="A876" i="3"/>
  <c r="E876" i="3" s="1"/>
  <c r="A877" i="3"/>
  <c r="E877" i="3" s="1"/>
  <c r="A878" i="3"/>
  <c r="E878" i="3" s="1"/>
  <c r="A879" i="3"/>
  <c r="A880" i="3"/>
  <c r="E880" i="3" s="1"/>
  <c r="A881" i="3"/>
  <c r="E881" i="3" s="1"/>
  <c r="A882" i="3"/>
  <c r="E882" i="3" s="1"/>
  <c r="A883" i="3"/>
  <c r="E883" i="3" s="1"/>
  <c r="A884" i="3"/>
  <c r="E884" i="3" s="1"/>
  <c r="A885" i="3"/>
  <c r="E885" i="3" s="1"/>
  <c r="A886" i="3"/>
  <c r="A887" i="3"/>
  <c r="E887" i="3" s="1"/>
  <c r="A888" i="3"/>
  <c r="A889" i="3"/>
  <c r="E889" i="3" s="1"/>
  <c r="A890" i="3"/>
  <c r="E890" i="3" s="1"/>
  <c r="A891" i="3"/>
  <c r="E891" i="3" s="1"/>
  <c r="A892" i="3"/>
  <c r="E892" i="3" s="1"/>
  <c r="A893" i="3"/>
  <c r="E893" i="3" s="1"/>
  <c r="A894" i="3"/>
  <c r="E894" i="3" s="1"/>
  <c r="A895" i="3"/>
  <c r="A896" i="3"/>
  <c r="E896" i="3" s="1"/>
  <c r="A897" i="3"/>
  <c r="E897" i="3" s="1"/>
  <c r="A898" i="3"/>
  <c r="E898" i="3" s="1"/>
  <c r="A899" i="3"/>
  <c r="E899" i="3" s="1"/>
  <c r="A900" i="3"/>
  <c r="E900" i="3" s="1"/>
  <c r="A901" i="3"/>
  <c r="E901" i="3" s="1"/>
  <c r="A902" i="3"/>
  <c r="A903" i="3"/>
  <c r="E903" i="3" s="1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001" i="3"/>
  <c r="A5002" i="3"/>
  <c r="A5003" i="3"/>
  <c r="A5004" i="3"/>
  <c r="A5005" i="3"/>
  <c r="A5006" i="3"/>
  <c r="A5007" i="3"/>
  <c r="A5008" i="3"/>
  <c r="A5009" i="3"/>
  <c r="A5010" i="3"/>
  <c r="A5011" i="3"/>
  <c r="A5012" i="3"/>
  <c r="A5013" i="3"/>
  <c r="A5014" i="3"/>
  <c r="A5015" i="3"/>
  <c r="A5016" i="3"/>
  <c r="A5017" i="3"/>
  <c r="A5018" i="3"/>
  <c r="A5019" i="3"/>
  <c r="A5020" i="3"/>
  <c r="A5021" i="3"/>
  <c r="A5022" i="3"/>
  <c r="A5023" i="3"/>
  <c r="A5024" i="3"/>
  <c r="A5025" i="3"/>
  <c r="A5026" i="3"/>
  <c r="A5027" i="3"/>
  <c r="A5028" i="3"/>
  <c r="A5029" i="3"/>
  <c r="A5030" i="3"/>
  <c r="A5031" i="3"/>
  <c r="A5032" i="3"/>
  <c r="A5033" i="3"/>
  <c r="A5034" i="3"/>
  <c r="A5035" i="3"/>
  <c r="A5036" i="3"/>
  <c r="A5037" i="3"/>
  <c r="A5038" i="3"/>
  <c r="A5039" i="3"/>
  <c r="A5040" i="3"/>
  <c r="A5041" i="3"/>
  <c r="A5042" i="3"/>
  <c r="A5043" i="3"/>
  <c r="A5044" i="3"/>
  <c r="A5045" i="3"/>
  <c r="A5046" i="3"/>
  <c r="A5047" i="3"/>
  <c r="A5048" i="3"/>
  <c r="A5049" i="3"/>
  <c r="A5050" i="3"/>
  <c r="A5051" i="3"/>
  <c r="A5052" i="3"/>
  <c r="A5053" i="3"/>
  <c r="A5054" i="3"/>
  <c r="A5055" i="3"/>
  <c r="A5056" i="3"/>
  <c r="A5057" i="3"/>
  <c r="A5058" i="3"/>
  <c r="A5059" i="3"/>
  <c r="A5060" i="3"/>
  <c r="A5061" i="3"/>
  <c r="A5062" i="3"/>
  <c r="A5063" i="3"/>
  <c r="A5064" i="3"/>
  <c r="A5065" i="3"/>
  <c r="A5066" i="3"/>
  <c r="A5067" i="3"/>
  <c r="A5068" i="3"/>
  <c r="A5069" i="3"/>
  <c r="A5070" i="3"/>
  <c r="A5071" i="3"/>
  <c r="A5072" i="3"/>
  <c r="A5073" i="3"/>
  <c r="A5074" i="3"/>
  <c r="A5075" i="3"/>
  <c r="A5076" i="3"/>
  <c r="A5077" i="3"/>
  <c r="A5078" i="3"/>
  <c r="A5079" i="3"/>
  <c r="A5080" i="3"/>
  <c r="A5081" i="3"/>
  <c r="A5082" i="3"/>
  <c r="A5083" i="3"/>
  <c r="A5084" i="3"/>
  <c r="A5085" i="3"/>
  <c r="A5086" i="3"/>
  <c r="A5087" i="3"/>
  <c r="A5088" i="3"/>
  <c r="A5089" i="3"/>
  <c r="A5090" i="3"/>
  <c r="A5091" i="3"/>
  <c r="A5092" i="3"/>
  <c r="A5093" i="3"/>
  <c r="A5094" i="3"/>
  <c r="A5095" i="3"/>
  <c r="A5096" i="3"/>
  <c r="A5097" i="3"/>
  <c r="A5098" i="3"/>
  <c r="A5099" i="3"/>
  <c r="A5100" i="3"/>
  <c r="A5101" i="3"/>
  <c r="A5102" i="3"/>
  <c r="A5103" i="3"/>
  <c r="A5104" i="3"/>
  <c r="A5105" i="3"/>
  <c r="A5106" i="3"/>
  <c r="A5107" i="3"/>
  <c r="A5108" i="3"/>
  <c r="A5109" i="3"/>
  <c r="A5110" i="3"/>
  <c r="A5111" i="3"/>
  <c r="A5112" i="3"/>
  <c r="A5113" i="3"/>
  <c r="A5114" i="3"/>
  <c r="A5115" i="3"/>
  <c r="A5116" i="3"/>
  <c r="A5117" i="3"/>
  <c r="A5118" i="3"/>
  <c r="A5119" i="3"/>
  <c r="A5120" i="3"/>
  <c r="A5121" i="3"/>
  <c r="A5122" i="3"/>
  <c r="A5123" i="3"/>
  <c r="A5124" i="3"/>
  <c r="A5125" i="3"/>
  <c r="A5126" i="3"/>
  <c r="A5127" i="3"/>
  <c r="A5128" i="3"/>
  <c r="A5129" i="3"/>
  <c r="A5130" i="3"/>
  <c r="A5131" i="3"/>
  <c r="A5132" i="3"/>
  <c r="A5133" i="3"/>
  <c r="A5134" i="3"/>
  <c r="A5135" i="3"/>
  <c r="A5136" i="3"/>
  <c r="A5137" i="3"/>
  <c r="A5138" i="3"/>
  <c r="A5139" i="3"/>
  <c r="A5140" i="3"/>
  <c r="A5141" i="3"/>
  <c r="A5142" i="3"/>
  <c r="A5143" i="3"/>
  <c r="A5144" i="3"/>
  <c r="A5145" i="3"/>
  <c r="A5146" i="3"/>
  <c r="A5147" i="3"/>
  <c r="A5148" i="3"/>
  <c r="A5149" i="3"/>
  <c r="A5150" i="3"/>
  <c r="A5151" i="3"/>
  <c r="A5152" i="3"/>
  <c r="A5153" i="3"/>
  <c r="A5154" i="3"/>
  <c r="A5155" i="3"/>
  <c r="A5156" i="3"/>
  <c r="A5157" i="3"/>
  <c r="A5158" i="3"/>
  <c r="A5159" i="3"/>
  <c r="A5160" i="3"/>
  <c r="A5161" i="3"/>
  <c r="A5162" i="3"/>
  <c r="A5163" i="3"/>
  <c r="A5164" i="3"/>
  <c r="A5165" i="3"/>
  <c r="A5166" i="3"/>
  <c r="A5167" i="3"/>
  <c r="A5168" i="3"/>
  <c r="A5169" i="3"/>
  <c r="A5170" i="3"/>
  <c r="A5171" i="3"/>
  <c r="A5172" i="3"/>
  <c r="A5173" i="3"/>
  <c r="A5174" i="3"/>
  <c r="A5175" i="3"/>
  <c r="A5176" i="3"/>
  <c r="A5177" i="3"/>
  <c r="A5178" i="3"/>
  <c r="A5179" i="3"/>
  <c r="A5180" i="3"/>
  <c r="A5181" i="3"/>
  <c r="A5182" i="3"/>
  <c r="A5183" i="3"/>
  <c r="A5184" i="3"/>
  <c r="A5185" i="3"/>
  <c r="A5186" i="3"/>
  <c r="A5187" i="3"/>
  <c r="A5188" i="3"/>
  <c r="A5189" i="3"/>
  <c r="A5190" i="3"/>
  <c r="A5191" i="3"/>
  <c r="A5192" i="3"/>
  <c r="A5193" i="3"/>
  <c r="A5194" i="3"/>
  <c r="A5195" i="3"/>
  <c r="A5196" i="3"/>
  <c r="A5197" i="3"/>
  <c r="A5198" i="3"/>
  <c r="A5199" i="3"/>
  <c r="A5200" i="3"/>
  <c r="A5201" i="3"/>
  <c r="A5202" i="3"/>
  <c r="A5203" i="3"/>
  <c r="A5204" i="3"/>
  <c r="A5205" i="3"/>
  <c r="A5206" i="3"/>
  <c r="A5207" i="3"/>
  <c r="A5208" i="3"/>
  <c r="A5209" i="3"/>
  <c r="A5210" i="3"/>
  <c r="A5211" i="3"/>
  <c r="A5212" i="3"/>
  <c r="A5213" i="3"/>
  <c r="A5214" i="3"/>
  <c r="A5215" i="3"/>
  <c r="A5216" i="3"/>
  <c r="A5217" i="3"/>
  <c r="A5218" i="3"/>
  <c r="A5219" i="3"/>
  <c r="A5220" i="3"/>
  <c r="A5221" i="3"/>
  <c r="A5222" i="3"/>
  <c r="A5223" i="3"/>
  <c r="A5224" i="3"/>
  <c r="A5225" i="3"/>
  <c r="A5226" i="3"/>
  <c r="A5227" i="3"/>
  <c r="A5228" i="3"/>
  <c r="A5229" i="3"/>
  <c r="A5230" i="3"/>
  <c r="A5231" i="3"/>
  <c r="A5232" i="3"/>
  <c r="A5233" i="3"/>
  <c r="A5234" i="3"/>
  <c r="A5235" i="3"/>
  <c r="A5236" i="3"/>
  <c r="A5237" i="3"/>
  <c r="A5238" i="3"/>
  <c r="A5239" i="3"/>
  <c r="A5240" i="3"/>
  <c r="A5241" i="3"/>
  <c r="A5242" i="3"/>
  <c r="A5243" i="3"/>
  <c r="A5244" i="3"/>
  <c r="A5245" i="3"/>
  <c r="A5246" i="3"/>
  <c r="A5247" i="3"/>
  <c r="A5248" i="3"/>
  <c r="A5249" i="3"/>
  <c r="A5250" i="3"/>
  <c r="A5251" i="3"/>
  <c r="A5252" i="3"/>
  <c r="A5253" i="3"/>
  <c r="A5254" i="3"/>
  <c r="A5255" i="3"/>
  <c r="A5256" i="3"/>
  <c r="A5257" i="3"/>
  <c r="A5258" i="3"/>
  <c r="A5259" i="3"/>
  <c r="A5260" i="3"/>
  <c r="A5261" i="3"/>
  <c r="A5262" i="3"/>
  <c r="A5263" i="3"/>
  <c r="A5264" i="3"/>
  <c r="A5265" i="3"/>
  <c r="A5266" i="3"/>
  <c r="A5267" i="3"/>
  <c r="A5268" i="3"/>
  <c r="A5269" i="3"/>
  <c r="A5270" i="3"/>
  <c r="A5271" i="3"/>
  <c r="A5272" i="3"/>
  <c r="A5273" i="3"/>
  <c r="A5274" i="3"/>
  <c r="A5275" i="3"/>
  <c r="A5276" i="3"/>
  <c r="A5277" i="3"/>
  <c r="A5278" i="3"/>
  <c r="A5279" i="3"/>
  <c r="A5280" i="3"/>
  <c r="A5281" i="3"/>
  <c r="A5282" i="3"/>
  <c r="A5283" i="3"/>
  <c r="A5284" i="3"/>
  <c r="A5285" i="3"/>
  <c r="A5286" i="3"/>
  <c r="A5287" i="3"/>
  <c r="A5288" i="3"/>
  <c r="A5289" i="3"/>
  <c r="A5290" i="3"/>
  <c r="A5291" i="3"/>
  <c r="A5292" i="3"/>
  <c r="A5293" i="3"/>
  <c r="A5294" i="3"/>
  <c r="A5295" i="3"/>
  <c r="A5296" i="3"/>
  <c r="A5297" i="3"/>
  <c r="A5298" i="3"/>
  <c r="A5299" i="3"/>
  <c r="A5300" i="3"/>
  <c r="A5301" i="3"/>
  <c r="A5302" i="3"/>
  <c r="A5303" i="3"/>
  <c r="A5304" i="3"/>
  <c r="A5305" i="3"/>
  <c r="A5306" i="3"/>
  <c r="A5307" i="3"/>
  <c r="A5308" i="3"/>
  <c r="A5309" i="3"/>
  <c r="A5310" i="3"/>
  <c r="A5311" i="3"/>
  <c r="A5312" i="3"/>
  <c r="A5313" i="3"/>
  <c r="A5314" i="3"/>
  <c r="A5315" i="3"/>
  <c r="A5316" i="3"/>
  <c r="A5317" i="3"/>
  <c r="A5318" i="3"/>
  <c r="A5319" i="3"/>
  <c r="A5320" i="3"/>
  <c r="A5321" i="3"/>
  <c r="A5322" i="3"/>
  <c r="A5323" i="3"/>
  <c r="A5324" i="3"/>
  <c r="A5325" i="3"/>
  <c r="A5326" i="3"/>
  <c r="A5327" i="3"/>
  <c r="A5328" i="3"/>
  <c r="A5329" i="3"/>
  <c r="A5330" i="3"/>
  <c r="A5331" i="3"/>
  <c r="A5332" i="3"/>
  <c r="A5333" i="3"/>
  <c r="A5334" i="3"/>
  <c r="A5335" i="3"/>
  <c r="A5336" i="3"/>
  <c r="A5337" i="3"/>
  <c r="A5338" i="3"/>
  <c r="A5339" i="3"/>
  <c r="A5340" i="3"/>
  <c r="A5341" i="3"/>
  <c r="A5342" i="3"/>
  <c r="A5343" i="3"/>
  <c r="A5344" i="3"/>
  <c r="A5345" i="3"/>
  <c r="A5346" i="3"/>
  <c r="A5347" i="3"/>
  <c r="A5348" i="3"/>
  <c r="A5349" i="3"/>
  <c r="A5350" i="3"/>
  <c r="A5351" i="3"/>
  <c r="A5352" i="3"/>
  <c r="A5353" i="3"/>
  <c r="A5354" i="3"/>
  <c r="A5355" i="3"/>
  <c r="A5356" i="3"/>
  <c r="A5357" i="3"/>
  <c r="A5358" i="3"/>
  <c r="A5359" i="3"/>
  <c r="A5360" i="3"/>
  <c r="A5361" i="3"/>
  <c r="A5362" i="3"/>
  <c r="A5363" i="3"/>
  <c r="A5364" i="3"/>
  <c r="A5365" i="3"/>
  <c r="A5366" i="3"/>
  <c r="A5367" i="3"/>
  <c r="A5368" i="3"/>
  <c r="A5369" i="3"/>
  <c r="A5370" i="3"/>
  <c r="A5371" i="3"/>
  <c r="A5372" i="3"/>
  <c r="A5373" i="3"/>
  <c r="A5374" i="3"/>
  <c r="A5375" i="3"/>
  <c r="A5376" i="3"/>
  <c r="A5377" i="3"/>
  <c r="A5378" i="3"/>
  <c r="A5379" i="3"/>
  <c r="A5380" i="3"/>
  <c r="A5381" i="3"/>
  <c r="A5382" i="3"/>
  <c r="A5383" i="3"/>
  <c r="A5384" i="3"/>
  <c r="A5385" i="3"/>
  <c r="A5386" i="3"/>
  <c r="A5387" i="3"/>
  <c r="A5388" i="3"/>
  <c r="A5389" i="3"/>
  <c r="A5390" i="3"/>
  <c r="A5391" i="3"/>
  <c r="A5392" i="3"/>
  <c r="A5393" i="3"/>
  <c r="A5394" i="3"/>
  <c r="A5395" i="3"/>
  <c r="A5396" i="3"/>
  <c r="A5397" i="3"/>
  <c r="A5398" i="3"/>
  <c r="A5399" i="3"/>
  <c r="A5400" i="3"/>
  <c r="A5401" i="3"/>
  <c r="A5402" i="3"/>
  <c r="A5403" i="3"/>
  <c r="A5404" i="3"/>
  <c r="A5405" i="3"/>
  <c r="A5406" i="3"/>
  <c r="A5407" i="3"/>
  <c r="A5408" i="3"/>
  <c r="A5409" i="3"/>
  <c r="A5410" i="3"/>
  <c r="A5411" i="3"/>
  <c r="A5412" i="3"/>
  <c r="A5413" i="3"/>
  <c r="A5414" i="3"/>
  <c r="A5415" i="3"/>
  <c r="A5416" i="3"/>
  <c r="A5417" i="3"/>
  <c r="A5418" i="3"/>
  <c r="A5419" i="3"/>
  <c r="A5420" i="3"/>
  <c r="A5421" i="3"/>
  <c r="A5422" i="3"/>
  <c r="A5423" i="3"/>
  <c r="A5424" i="3"/>
  <c r="A5425" i="3"/>
  <c r="A5426" i="3"/>
  <c r="A5427" i="3"/>
  <c r="A5428" i="3"/>
  <c r="A5429" i="3"/>
  <c r="A5430" i="3"/>
  <c r="A5431" i="3"/>
  <c r="A5432" i="3"/>
  <c r="A5433" i="3"/>
  <c r="A5434" i="3"/>
  <c r="A5435" i="3"/>
  <c r="A5436" i="3"/>
  <c r="A5437" i="3"/>
  <c r="A5438" i="3"/>
  <c r="A5439" i="3"/>
  <c r="A5440" i="3"/>
  <c r="A5441" i="3"/>
  <c r="A5442" i="3"/>
  <c r="A5443" i="3"/>
  <c r="A5444" i="3"/>
  <c r="A5445" i="3"/>
  <c r="A5446" i="3"/>
  <c r="A5447" i="3"/>
  <c r="A5448" i="3"/>
  <c r="A5449" i="3"/>
  <c r="A5450" i="3"/>
  <c r="A5451" i="3"/>
  <c r="A5452" i="3"/>
  <c r="A5453" i="3"/>
  <c r="A5454" i="3"/>
  <c r="A5455" i="3"/>
  <c r="A5456" i="3"/>
  <c r="A5457" i="3"/>
  <c r="A5458" i="3"/>
  <c r="A5459" i="3"/>
  <c r="A5460" i="3"/>
  <c r="A5461" i="3"/>
  <c r="A5462" i="3"/>
  <c r="A5463" i="3"/>
  <c r="A5464" i="3"/>
  <c r="A5465" i="3"/>
  <c r="A5466" i="3"/>
  <c r="A5467" i="3"/>
  <c r="A5468" i="3"/>
  <c r="A5469" i="3"/>
  <c r="A5470" i="3"/>
  <c r="A5471" i="3"/>
  <c r="A5472" i="3"/>
  <c r="A5473" i="3"/>
  <c r="A5474" i="3"/>
  <c r="A5475" i="3"/>
  <c r="A5476" i="3"/>
  <c r="A5477" i="3"/>
  <c r="A5478" i="3"/>
  <c r="A5479" i="3"/>
  <c r="A5480" i="3"/>
  <c r="A5481" i="3"/>
  <c r="A5482" i="3"/>
  <c r="A5483" i="3"/>
  <c r="A5484" i="3"/>
  <c r="A5485" i="3"/>
  <c r="A5486" i="3"/>
  <c r="A5487" i="3"/>
  <c r="A5488" i="3"/>
  <c r="A5489" i="3"/>
  <c r="A5490" i="3"/>
  <c r="A5491" i="3"/>
  <c r="A5492" i="3"/>
  <c r="A5493" i="3"/>
  <c r="A5494" i="3"/>
  <c r="A5495" i="3"/>
  <c r="A5496" i="3"/>
  <c r="A5497" i="3"/>
  <c r="A5498" i="3"/>
  <c r="A5499" i="3"/>
  <c r="A5500" i="3"/>
  <c r="A5501" i="3"/>
  <c r="A5502" i="3"/>
  <c r="A5503" i="3"/>
  <c r="A5504" i="3"/>
  <c r="A5505" i="3"/>
  <c r="A5506" i="3"/>
  <c r="A5507" i="3"/>
  <c r="A5508" i="3"/>
  <c r="A5509" i="3"/>
  <c r="A5510" i="3"/>
  <c r="A5511" i="3"/>
  <c r="A5512" i="3"/>
  <c r="A5513" i="3"/>
  <c r="A5514" i="3"/>
  <c r="A5515" i="3"/>
  <c r="A5516" i="3"/>
  <c r="A5517" i="3"/>
  <c r="A5518" i="3"/>
  <c r="A5519" i="3"/>
  <c r="A5520" i="3"/>
  <c r="A5521" i="3"/>
  <c r="A5522" i="3"/>
  <c r="A5523" i="3"/>
  <c r="A5524" i="3"/>
  <c r="A5525" i="3"/>
  <c r="A5526" i="3"/>
  <c r="A5527" i="3"/>
  <c r="A5528" i="3"/>
  <c r="A5529" i="3"/>
  <c r="A5530" i="3"/>
  <c r="A5531" i="3"/>
  <c r="A5532" i="3"/>
  <c r="A5533" i="3"/>
  <c r="A5534" i="3"/>
  <c r="A5535" i="3"/>
  <c r="A5536" i="3"/>
  <c r="A5537" i="3"/>
  <c r="A5538" i="3"/>
  <c r="A5539" i="3"/>
  <c r="A5540" i="3"/>
  <c r="A5541" i="3"/>
  <c r="A5542" i="3"/>
  <c r="A5543" i="3"/>
  <c r="A5544" i="3"/>
  <c r="A5545" i="3"/>
  <c r="A5546" i="3"/>
  <c r="A5547" i="3"/>
  <c r="A5548" i="3"/>
  <c r="A5549" i="3"/>
  <c r="A5550" i="3"/>
  <c r="A5551" i="3"/>
  <c r="A5552" i="3"/>
  <c r="A5553" i="3"/>
  <c r="A5554" i="3"/>
  <c r="A5555" i="3"/>
  <c r="A5556" i="3"/>
  <c r="A5557" i="3"/>
  <c r="A5558" i="3"/>
  <c r="A5559" i="3"/>
  <c r="A5560" i="3"/>
  <c r="A5561" i="3"/>
  <c r="A5562" i="3"/>
  <c r="A5563" i="3"/>
  <c r="A5564" i="3"/>
  <c r="A5565" i="3"/>
  <c r="A5566" i="3"/>
  <c r="A5567" i="3"/>
  <c r="A5568" i="3"/>
  <c r="A5569" i="3"/>
  <c r="A5570" i="3"/>
  <c r="A5571" i="3"/>
  <c r="A5572" i="3"/>
  <c r="A5573" i="3"/>
  <c r="A5574" i="3"/>
  <c r="A5575" i="3"/>
  <c r="A5576" i="3"/>
  <c r="A5577" i="3"/>
  <c r="A5578" i="3"/>
  <c r="A5579" i="3"/>
  <c r="A5580" i="3"/>
  <c r="A5581" i="3"/>
  <c r="A5582" i="3"/>
  <c r="A5583" i="3"/>
  <c r="A5584" i="3"/>
  <c r="A5585" i="3"/>
  <c r="A5586" i="3"/>
  <c r="A5587" i="3"/>
  <c r="A5588" i="3"/>
  <c r="A5589" i="3"/>
  <c r="A5590" i="3"/>
  <c r="A5591" i="3"/>
  <c r="A5592" i="3"/>
  <c r="A5593" i="3"/>
  <c r="A5594" i="3"/>
  <c r="A5595" i="3"/>
  <c r="A5596" i="3"/>
  <c r="A5597" i="3"/>
  <c r="A5598" i="3"/>
  <c r="A5599" i="3"/>
  <c r="A5600" i="3"/>
  <c r="A5601" i="3"/>
  <c r="A5602" i="3"/>
  <c r="A5603" i="3"/>
  <c r="A5604" i="3"/>
  <c r="A5605" i="3"/>
  <c r="A5606" i="3"/>
  <c r="A5607" i="3"/>
  <c r="A5608" i="3"/>
  <c r="A5609" i="3"/>
  <c r="A5610" i="3"/>
  <c r="A5611" i="3"/>
  <c r="A5612" i="3"/>
  <c r="A5613" i="3"/>
  <c r="A5614" i="3"/>
  <c r="A5615" i="3"/>
  <c r="A5616" i="3"/>
  <c r="A5617" i="3"/>
  <c r="A5618" i="3"/>
  <c r="A5619" i="3"/>
  <c r="A5620" i="3"/>
  <c r="A5621" i="3"/>
  <c r="A5622" i="3"/>
  <c r="A5623" i="3"/>
  <c r="A5624" i="3"/>
  <c r="A5625" i="3"/>
  <c r="A5626" i="3"/>
  <c r="A5627" i="3"/>
  <c r="A5628" i="3"/>
  <c r="A5629" i="3"/>
  <c r="A5630" i="3"/>
  <c r="A5631" i="3"/>
  <c r="A5632" i="3"/>
  <c r="A5633" i="3"/>
  <c r="A5634" i="3"/>
  <c r="A5635" i="3"/>
  <c r="A5636" i="3"/>
  <c r="A5637" i="3"/>
  <c r="A5638" i="3"/>
  <c r="A5639" i="3"/>
  <c r="A5640" i="3"/>
  <c r="A5641" i="3"/>
  <c r="A5642" i="3"/>
  <c r="A5643" i="3"/>
  <c r="A5644" i="3"/>
  <c r="A5645" i="3"/>
  <c r="A5646" i="3"/>
  <c r="A5647" i="3"/>
  <c r="A5648" i="3"/>
  <c r="A5649" i="3"/>
  <c r="A5650" i="3"/>
  <c r="A5651" i="3"/>
  <c r="A5652" i="3"/>
  <c r="A5653" i="3"/>
  <c r="A5654" i="3"/>
  <c r="A5655" i="3"/>
  <c r="A5656" i="3"/>
  <c r="A5657" i="3"/>
  <c r="A5658" i="3"/>
  <c r="A5659" i="3"/>
  <c r="A5660" i="3"/>
  <c r="A5661" i="3"/>
  <c r="A5662" i="3"/>
  <c r="A5663" i="3"/>
  <c r="A5664" i="3"/>
  <c r="A5665" i="3"/>
  <c r="A5666" i="3"/>
  <c r="A5667" i="3"/>
  <c r="A5668" i="3"/>
  <c r="A5669" i="3"/>
  <c r="A5670" i="3"/>
  <c r="A5671" i="3"/>
  <c r="A5672" i="3"/>
  <c r="A5673" i="3"/>
  <c r="A5674" i="3"/>
  <c r="A5675" i="3"/>
  <c r="A5676" i="3"/>
  <c r="A5677" i="3"/>
  <c r="A5678" i="3"/>
  <c r="A5679" i="3"/>
  <c r="A5680" i="3"/>
  <c r="A5681" i="3"/>
  <c r="A5682" i="3"/>
  <c r="A5683" i="3"/>
  <c r="A5684" i="3"/>
  <c r="A5685" i="3"/>
  <c r="A5686" i="3"/>
  <c r="A5687" i="3"/>
  <c r="A5688" i="3"/>
  <c r="A5689" i="3"/>
  <c r="A5690" i="3"/>
  <c r="A5691" i="3"/>
  <c r="A5692" i="3"/>
  <c r="A5693" i="3"/>
  <c r="A5694" i="3"/>
  <c r="A5695" i="3"/>
  <c r="A5696" i="3"/>
  <c r="A5697" i="3"/>
  <c r="A5698" i="3"/>
  <c r="A5699" i="3"/>
  <c r="A5700" i="3"/>
  <c r="A5701" i="3"/>
  <c r="A5702" i="3"/>
  <c r="A5703" i="3"/>
  <c r="A5704" i="3"/>
  <c r="A5705" i="3"/>
  <c r="A5706" i="3"/>
  <c r="A5707" i="3"/>
  <c r="A5708" i="3"/>
  <c r="A5709" i="3"/>
  <c r="A5710" i="3"/>
  <c r="A5711" i="3"/>
  <c r="A5712" i="3"/>
  <c r="A5713" i="3"/>
  <c r="A5714" i="3"/>
  <c r="A5715" i="3"/>
  <c r="A5716" i="3"/>
  <c r="A5717" i="3"/>
  <c r="A5718" i="3"/>
  <c r="A5719" i="3"/>
  <c r="A5720" i="3"/>
  <c r="A5721" i="3"/>
  <c r="A5722" i="3"/>
  <c r="A5723" i="3"/>
  <c r="A5724" i="3"/>
  <c r="A5725" i="3"/>
  <c r="A5726" i="3"/>
  <c r="A5727" i="3"/>
  <c r="A5728" i="3"/>
  <c r="A5729" i="3"/>
  <c r="A5730" i="3"/>
  <c r="A5731" i="3"/>
  <c r="A5732" i="3"/>
  <c r="A5733" i="3"/>
  <c r="A5734" i="3"/>
  <c r="A5735" i="3"/>
  <c r="A5736" i="3"/>
  <c r="A5737" i="3"/>
  <c r="A5738" i="3"/>
  <c r="A5739" i="3"/>
  <c r="A5740" i="3"/>
  <c r="A5741" i="3"/>
  <c r="A5742" i="3"/>
  <c r="A5743" i="3"/>
  <c r="A5744" i="3"/>
  <c r="A5745" i="3"/>
  <c r="A5746" i="3"/>
  <c r="A5747" i="3"/>
  <c r="A5748" i="3"/>
  <c r="A5749" i="3"/>
  <c r="A5750" i="3"/>
  <c r="A5751" i="3"/>
  <c r="A5752" i="3"/>
  <c r="A5753" i="3"/>
  <c r="A5754" i="3"/>
  <c r="A5755" i="3"/>
  <c r="A5756" i="3"/>
  <c r="A5757" i="3"/>
  <c r="A5758" i="3"/>
  <c r="A5759" i="3"/>
  <c r="A5760" i="3"/>
  <c r="A5761" i="3"/>
  <c r="A5762" i="3"/>
  <c r="A5763" i="3"/>
  <c r="A5764" i="3"/>
  <c r="A5765" i="3"/>
  <c r="A5766" i="3"/>
  <c r="A5767" i="3"/>
  <c r="A5768" i="3"/>
  <c r="A5769" i="3"/>
  <c r="A5770" i="3"/>
  <c r="A5771" i="3"/>
  <c r="A5772" i="3"/>
  <c r="A5773" i="3"/>
  <c r="A5774" i="3"/>
  <c r="A5775" i="3"/>
  <c r="A5776" i="3"/>
  <c r="A5777" i="3"/>
  <c r="A5778" i="3"/>
  <c r="A5779" i="3"/>
  <c r="A5780" i="3"/>
  <c r="A5781" i="3"/>
  <c r="A5782" i="3"/>
  <c r="A5783" i="3"/>
  <c r="A5784" i="3"/>
  <c r="A5785" i="3"/>
  <c r="A5786" i="3"/>
  <c r="A5787" i="3"/>
  <c r="A5788" i="3"/>
  <c r="A5789" i="3"/>
  <c r="A5790" i="3"/>
  <c r="A5791" i="3"/>
  <c r="A5792" i="3"/>
  <c r="A5793" i="3"/>
  <c r="A5794" i="3"/>
  <c r="A5795" i="3"/>
  <c r="A5796" i="3"/>
  <c r="A5797" i="3"/>
  <c r="A5798" i="3"/>
  <c r="A5799" i="3"/>
  <c r="A5800" i="3"/>
  <c r="A5801" i="3"/>
  <c r="A5802" i="3"/>
  <c r="A5803" i="3"/>
  <c r="A5804" i="3"/>
  <c r="A5805" i="3"/>
  <c r="A5806" i="3"/>
  <c r="A5807" i="3"/>
  <c r="A5808" i="3"/>
  <c r="A5809" i="3"/>
  <c r="A5810" i="3"/>
  <c r="A5811" i="3"/>
  <c r="A5812" i="3"/>
  <c r="A5813" i="3"/>
  <c r="A5814" i="3"/>
  <c r="A5815" i="3"/>
  <c r="A5816" i="3"/>
  <c r="A5817" i="3"/>
  <c r="A5818" i="3"/>
  <c r="A5819" i="3"/>
  <c r="A5820" i="3"/>
  <c r="A5821" i="3"/>
  <c r="A5822" i="3"/>
  <c r="A5823" i="3"/>
  <c r="A5824" i="3"/>
  <c r="A5825" i="3"/>
  <c r="A5826" i="3"/>
  <c r="A5827" i="3"/>
  <c r="A5828" i="3"/>
  <c r="A5829" i="3"/>
  <c r="A5830" i="3"/>
  <c r="A5831" i="3"/>
  <c r="A5832" i="3"/>
  <c r="A5833" i="3"/>
  <c r="A5834" i="3"/>
  <c r="A5835" i="3"/>
  <c r="A5836" i="3"/>
  <c r="A5837" i="3"/>
  <c r="A5838" i="3"/>
  <c r="A5839" i="3"/>
  <c r="A5840" i="3"/>
  <c r="A5841" i="3"/>
  <c r="A5842" i="3"/>
  <c r="A5843" i="3"/>
  <c r="A5844" i="3"/>
  <c r="A5845" i="3"/>
  <c r="A5846" i="3"/>
  <c r="A5847" i="3"/>
  <c r="A5848" i="3"/>
  <c r="A5849" i="3"/>
  <c r="A5850" i="3"/>
  <c r="A5851" i="3"/>
  <c r="A5852" i="3"/>
  <c r="A5853" i="3"/>
  <c r="A5854" i="3"/>
  <c r="A5855" i="3"/>
  <c r="A5856" i="3"/>
  <c r="A5857" i="3"/>
  <c r="A5858" i="3"/>
  <c r="A5859" i="3"/>
  <c r="A5860" i="3"/>
  <c r="A5861" i="3"/>
  <c r="A5862" i="3"/>
  <c r="A5863" i="3"/>
  <c r="A5864" i="3"/>
  <c r="A5865" i="3"/>
  <c r="A5866" i="3"/>
  <c r="A5867" i="3"/>
  <c r="A5868" i="3"/>
  <c r="A5869" i="3"/>
  <c r="A5870" i="3"/>
  <c r="A5871" i="3"/>
  <c r="A5872" i="3"/>
  <c r="A5873" i="3"/>
  <c r="A5874" i="3"/>
  <c r="A5875" i="3"/>
  <c r="A5876" i="3"/>
  <c r="A5877" i="3"/>
  <c r="A5878" i="3"/>
  <c r="A5879" i="3"/>
  <c r="A5880" i="3"/>
  <c r="A5881" i="3"/>
  <c r="A5882" i="3"/>
  <c r="A5883" i="3"/>
  <c r="A5884" i="3"/>
  <c r="A5885" i="3"/>
  <c r="A5886" i="3"/>
  <c r="A5887" i="3"/>
  <c r="A5888" i="3"/>
  <c r="A5889" i="3"/>
  <c r="A5890" i="3"/>
  <c r="A5891" i="3"/>
  <c r="A5892" i="3"/>
  <c r="A5893" i="3"/>
  <c r="A5894" i="3"/>
  <c r="A5895" i="3"/>
  <c r="A5896" i="3"/>
  <c r="A5897" i="3"/>
  <c r="A5898" i="3"/>
  <c r="A5899" i="3"/>
  <c r="A5900" i="3"/>
  <c r="A5901" i="3"/>
  <c r="A5902" i="3"/>
  <c r="A5903" i="3"/>
  <c r="A5904" i="3"/>
  <c r="A5905" i="3"/>
  <c r="A5906" i="3"/>
  <c r="A5907" i="3"/>
  <c r="A5908" i="3"/>
  <c r="A5909" i="3"/>
  <c r="A5910" i="3"/>
  <c r="A5911" i="3"/>
  <c r="A5912" i="3"/>
  <c r="A5913" i="3"/>
  <c r="A5914" i="3"/>
  <c r="A5915" i="3"/>
  <c r="A5916" i="3"/>
  <c r="A5917" i="3"/>
  <c r="A5918" i="3"/>
  <c r="A5919" i="3"/>
  <c r="A5920" i="3"/>
  <c r="A5921" i="3"/>
  <c r="A5922" i="3"/>
  <c r="A5923" i="3"/>
  <c r="A5924" i="3"/>
  <c r="A5925" i="3"/>
  <c r="A5926" i="3"/>
  <c r="A5927" i="3"/>
  <c r="A5928" i="3"/>
  <c r="A5929" i="3"/>
  <c r="A5930" i="3"/>
  <c r="A5931" i="3"/>
  <c r="A5932" i="3"/>
  <c r="A5933" i="3"/>
  <c r="A5934" i="3"/>
  <c r="A5935" i="3"/>
  <c r="A5936" i="3"/>
  <c r="A5937" i="3"/>
  <c r="A5938" i="3"/>
  <c r="A5939" i="3"/>
  <c r="A5940" i="3"/>
  <c r="A5941" i="3"/>
  <c r="A5942" i="3"/>
  <c r="A5943" i="3"/>
  <c r="A5944" i="3"/>
  <c r="A5945" i="3"/>
  <c r="A5946" i="3"/>
  <c r="A5947" i="3"/>
  <c r="A5948" i="3"/>
  <c r="A5949" i="3"/>
  <c r="A5950" i="3"/>
  <c r="A5951" i="3"/>
  <c r="A5952" i="3"/>
  <c r="A5953" i="3"/>
  <c r="A5954" i="3"/>
  <c r="A5955" i="3"/>
  <c r="A5956" i="3"/>
  <c r="A5957" i="3"/>
  <c r="A5958" i="3"/>
  <c r="A5959" i="3"/>
  <c r="A5960" i="3"/>
  <c r="A5961" i="3"/>
  <c r="A5962" i="3"/>
  <c r="A5963" i="3"/>
  <c r="A5964" i="3"/>
  <c r="A5965" i="3"/>
  <c r="A5966" i="3"/>
  <c r="A5967" i="3"/>
  <c r="A5968" i="3"/>
  <c r="A5969" i="3"/>
  <c r="A5970" i="3"/>
  <c r="A5971" i="3"/>
  <c r="A5972" i="3"/>
  <c r="A5973" i="3"/>
  <c r="A5974" i="3"/>
  <c r="A5975" i="3"/>
  <c r="A5976" i="3"/>
  <c r="A5977" i="3"/>
  <c r="A5978" i="3"/>
  <c r="A5979" i="3"/>
  <c r="A5980" i="3"/>
  <c r="A5981" i="3"/>
  <c r="A5982" i="3"/>
  <c r="A5983" i="3"/>
  <c r="A5984" i="3"/>
  <c r="A5985" i="3"/>
  <c r="A5986" i="3"/>
  <c r="A5987" i="3"/>
  <c r="A5988" i="3"/>
  <c r="A5989" i="3"/>
  <c r="A5990" i="3"/>
  <c r="A5991" i="3"/>
  <c r="A5992" i="3"/>
  <c r="A5993" i="3"/>
  <c r="A5994" i="3"/>
  <c r="A5995" i="3"/>
  <c r="A5996" i="3"/>
  <c r="A5997" i="3"/>
  <c r="A5998" i="3"/>
  <c r="A5999" i="3"/>
  <c r="A6000" i="3"/>
  <c r="A6001" i="3"/>
  <c r="A6002" i="3"/>
  <c r="A6003" i="3"/>
  <c r="A6004" i="3"/>
  <c r="A6005" i="3"/>
  <c r="A6006" i="3"/>
  <c r="A6007" i="3"/>
  <c r="A6008" i="3"/>
  <c r="A6009" i="3"/>
  <c r="A6010" i="3"/>
  <c r="A6011" i="3"/>
  <c r="A6012" i="3"/>
  <c r="A6013" i="3"/>
  <c r="A6014" i="3"/>
  <c r="A6015" i="3"/>
  <c r="A6016" i="3"/>
  <c r="A6017" i="3"/>
  <c r="A6018" i="3"/>
  <c r="A6019" i="3"/>
  <c r="A6020" i="3"/>
  <c r="A6021" i="3"/>
  <c r="A6022" i="3"/>
  <c r="A6023" i="3"/>
  <c r="A6024" i="3"/>
  <c r="A6025" i="3"/>
  <c r="A6026" i="3"/>
  <c r="A6027" i="3"/>
  <c r="A6028" i="3"/>
  <c r="A6029" i="3"/>
  <c r="A6030" i="3"/>
  <c r="A6031" i="3"/>
  <c r="A6032" i="3"/>
  <c r="A6033" i="3"/>
  <c r="A6034" i="3"/>
  <c r="A6035" i="3"/>
  <c r="A6036" i="3"/>
  <c r="A6037" i="3"/>
  <c r="A6038" i="3"/>
  <c r="A6039" i="3"/>
  <c r="A6040" i="3"/>
  <c r="A6041" i="3"/>
  <c r="A6042" i="3"/>
  <c r="A6043" i="3"/>
  <c r="A6044" i="3"/>
  <c r="A6045" i="3"/>
  <c r="A6046" i="3"/>
  <c r="A6047" i="3"/>
  <c r="A6048" i="3"/>
  <c r="A6049" i="3"/>
  <c r="A6050" i="3"/>
  <c r="A6051" i="3"/>
  <c r="A6052" i="3"/>
  <c r="A6053" i="3"/>
  <c r="A6054" i="3"/>
  <c r="A6055" i="3"/>
  <c r="A6056" i="3"/>
  <c r="A6057" i="3"/>
  <c r="A6058" i="3"/>
  <c r="A6059" i="3"/>
  <c r="A6060" i="3"/>
  <c r="A6061" i="3"/>
  <c r="A6062" i="3"/>
  <c r="A6063" i="3"/>
  <c r="A6064" i="3"/>
  <c r="A6065" i="3"/>
  <c r="A6066" i="3"/>
  <c r="A6067" i="3"/>
  <c r="A6068" i="3"/>
  <c r="A6069" i="3"/>
  <c r="A6070" i="3"/>
  <c r="A6071" i="3"/>
  <c r="A6072" i="3"/>
  <c r="A6073" i="3"/>
  <c r="A6074" i="3"/>
  <c r="A6075" i="3"/>
  <c r="A6076" i="3"/>
  <c r="A6077" i="3"/>
  <c r="A6078" i="3"/>
  <c r="A6079" i="3"/>
  <c r="A6080" i="3"/>
  <c r="A6081" i="3"/>
  <c r="A6082" i="3"/>
  <c r="A6083" i="3"/>
  <c r="A6084" i="3"/>
  <c r="A6085" i="3"/>
  <c r="A6086" i="3"/>
  <c r="A6087" i="3"/>
  <c r="A6088" i="3"/>
  <c r="A6089" i="3"/>
  <c r="A6090" i="3"/>
  <c r="A6091" i="3"/>
  <c r="A6092" i="3"/>
  <c r="A6093" i="3"/>
  <c r="A6094" i="3"/>
  <c r="A6095" i="3"/>
  <c r="A6096" i="3"/>
  <c r="A6097" i="3"/>
  <c r="A6098" i="3"/>
  <c r="A6099" i="3"/>
  <c r="A6100" i="3"/>
  <c r="A6101" i="3"/>
  <c r="A6102" i="3"/>
  <c r="A6103" i="3"/>
  <c r="A6104" i="3"/>
  <c r="A6105" i="3"/>
  <c r="A6106" i="3"/>
  <c r="A6107" i="3"/>
  <c r="A6108" i="3"/>
  <c r="A6109" i="3"/>
  <c r="A6110" i="3"/>
  <c r="A6111" i="3"/>
  <c r="A6112" i="3"/>
  <c r="A6113" i="3"/>
  <c r="A6114" i="3"/>
  <c r="A6115" i="3"/>
  <c r="A6116" i="3"/>
  <c r="A6117" i="3"/>
  <c r="A6118" i="3"/>
  <c r="A6119" i="3"/>
  <c r="A6120" i="3"/>
  <c r="A6121" i="3"/>
  <c r="A6122" i="3"/>
  <c r="A6123" i="3"/>
  <c r="A6124" i="3"/>
  <c r="A6125" i="3"/>
  <c r="A6126" i="3"/>
  <c r="A6127" i="3"/>
  <c r="A6128" i="3"/>
  <c r="A6129" i="3"/>
  <c r="A6130" i="3"/>
  <c r="A6131" i="3"/>
  <c r="A6132" i="3"/>
  <c r="A6133" i="3"/>
  <c r="A6134" i="3"/>
  <c r="A6135" i="3"/>
  <c r="A6136" i="3"/>
  <c r="A6137" i="3"/>
  <c r="A6138" i="3"/>
  <c r="A6139" i="3"/>
  <c r="A6140" i="3"/>
  <c r="A6141" i="3"/>
  <c r="A6142" i="3"/>
  <c r="A6143" i="3"/>
  <c r="A6144" i="3"/>
  <c r="A6145" i="3"/>
  <c r="A6146" i="3"/>
  <c r="A6147" i="3"/>
  <c r="A6148" i="3"/>
  <c r="A6149" i="3"/>
  <c r="A6150" i="3"/>
  <c r="A6151" i="3"/>
  <c r="A6152" i="3"/>
  <c r="A6153" i="3"/>
  <c r="A6154" i="3"/>
  <c r="A6155" i="3"/>
  <c r="A6156" i="3"/>
  <c r="A6157" i="3"/>
  <c r="A6158" i="3"/>
  <c r="A6159" i="3"/>
  <c r="A6160" i="3"/>
  <c r="A6161" i="3"/>
  <c r="A6162" i="3"/>
  <c r="A6163" i="3"/>
  <c r="A6164" i="3"/>
  <c r="A6165" i="3"/>
  <c r="A6166" i="3"/>
  <c r="A6167" i="3"/>
  <c r="A6168" i="3"/>
  <c r="A6169" i="3"/>
  <c r="A6170" i="3"/>
  <c r="A6171" i="3"/>
  <c r="A6172" i="3"/>
  <c r="A6173" i="3"/>
  <c r="A6174" i="3"/>
  <c r="A6175" i="3"/>
  <c r="A6176" i="3"/>
  <c r="A6177" i="3"/>
  <c r="A6178" i="3"/>
  <c r="A6179" i="3"/>
  <c r="A6180" i="3"/>
  <c r="A6181" i="3"/>
  <c r="A6182" i="3"/>
  <c r="A6183" i="3"/>
  <c r="A6184" i="3"/>
  <c r="A6185" i="3"/>
  <c r="A6186" i="3"/>
  <c r="A6187" i="3"/>
  <c r="A6188" i="3"/>
  <c r="A6189" i="3"/>
  <c r="A6190" i="3"/>
  <c r="A6191" i="3"/>
  <c r="A6192" i="3"/>
  <c r="A6193" i="3"/>
  <c r="A6194" i="3"/>
  <c r="A6195" i="3"/>
  <c r="A6196" i="3"/>
  <c r="A6197" i="3"/>
  <c r="A6198" i="3"/>
  <c r="A6199" i="3"/>
  <c r="A6200" i="3"/>
  <c r="A6201" i="3"/>
  <c r="A6202" i="3"/>
  <c r="A6203" i="3"/>
  <c r="A6204" i="3"/>
  <c r="A6205" i="3"/>
  <c r="A6206" i="3"/>
  <c r="A6207" i="3"/>
  <c r="A6208" i="3"/>
  <c r="A6209" i="3"/>
  <c r="A6210" i="3"/>
  <c r="A6211" i="3"/>
  <c r="A6212" i="3"/>
  <c r="A6213" i="3"/>
  <c r="A6214" i="3"/>
  <c r="A6215" i="3"/>
  <c r="A6216" i="3"/>
  <c r="A6217" i="3"/>
  <c r="A6218" i="3"/>
  <c r="A6219" i="3"/>
  <c r="A6220" i="3"/>
  <c r="A6221" i="3"/>
  <c r="A6222" i="3"/>
  <c r="A6223" i="3"/>
  <c r="A6224" i="3"/>
  <c r="A6225" i="3"/>
  <c r="A6226" i="3"/>
  <c r="A6227" i="3"/>
  <c r="A6228" i="3"/>
  <c r="A6229" i="3"/>
  <c r="A6230" i="3"/>
  <c r="A6231" i="3"/>
  <c r="A6232" i="3"/>
  <c r="A6233" i="3"/>
  <c r="A6234" i="3"/>
  <c r="A6235" i="3"/>
  <c r="A6236" i="3"/>
  <c r="A6237" i="3"/>
  <c r="A6238" i="3"/>
  <c r="A6239" i="3"/>
  <c r="A6240" i="3"/>
  <c r="A6241" i="3"/>
  <c r="A6242" i="3"/>
  <c r="A6243" i="3"/>
  <c r="A6244" i="3"/>
  <c r="A6245" i="3"/>
  <c r="A6246" i="3"/>
  <c r="A6247" i="3"/>
  <c r="A6248" i="3"/>
  <c r="A6249" i="3"/>
  <c r="A6250" i="3"/>
  <c r="A6251" i="3"/>
  <c r="A6252" i="3"/>
  <c r="A6253" i="3"/>
  <c r="A6254" i="3"/>
  <c r="A6255" i="3"/>
  <c r="A6256" i="3"/>
  <c r="A6257" i="3"/>
  <c r="A6258" i="3"/>
  <c r="A6259" i="3"/>
  <c r="A6260" i="3"/>
  <c r="A6261" i="3"/>
  <c r="A6262" i="3"/>
  <c r="A6263" i="3"/>
  <c r="A6264" i="3"/>
  <c r="A6265" i="3"/>
  <c r="A6266" i="3"/>
  <c r="A6267" i="3"/>
  <c r="A6268" i="3"/>
  <c r="A6269" i="3"/>
  <c r="A6270" i="3"/>
  <c r="A6271" i="3"/>
  <c r="A6272" i="3"/>
  <c r="A6273" i="3"/>
  <c r="A6274" i="3"/>
  <c r="A6275" i="3"/>
  <c r="A6276" i="3"/>
  <c r="A6277" i="3"/>
  <c r="A6278" i="3"/>
  <c r="A6279" i="3"/>
  <c r="A6280" i="3"/>
  <c r="A6281" i="3"/>
  <c r="A6282" i="3"/>
  <c r="A6283" i="3"/>
  <c r="A6284" i="3"/>
  <c r="A6285" i="3"/>
  <c r="A6286" i="3"/>
  <c r="A6287" i="3"/>
  <c r="A6288" i="3"/>
  <c r="A6289" i="3"/>
  <c r="A6290" i="3"/>
  <c r="A6291" i="3"/>
  <c r="A6292" i="3"/>
  <c r="A6293" i="3"/>
  <c r="A6294" i="3"/>
  <c r="A6295" i="3"/>
  <c r="A6296" i="3"/>
  <c r="A6297" i="3"/>
  <c r="A6298" i="3"/>
  <c r="A6299" i="3"/>
  <c r="A6300" i="3"/>
  <c r="A6301" i="3"/>
  <c r="A6302" i="3"/>
  <c r="A6303" i="3"/>
  <c r="A6304" i="3"/>
  <c r="A6305" i="3"/>
  <c r="A6306" i="3"/>
  <c r="A6307" i="3"/>
  <c r="A6308" i="3"/>
  <c r="A6309" i="3"/>
  <c r="A6310" i="3"/>
  <c r="A6311" i="3"/>
  <c r="A6312" i="3"/>
  <c r="A6313" i="3"/>
  <c r="A6314" i="3"/>
  <c r="A6315" i="3"/>
  <c r="A6316" i="3"/>
  <c r="A6317" i="3"/>
  <c r="A6318" i="3"/>
  <c r="A6319" i="3"/>
  <c r="A6320" i="3"/>
  <c r="A6321" i="3"/>
  <c r="A6322" i="3"/>
  <c r="A6323" i="3"/>
  <c r="A6324" i="3"/>
  <c r="A6325" i="3"/>
  <c r="A6326" i="3"/>
  <c r="A6327" i="3"/>
  <c r="A6328" i="3"/>
  <c r="A6329" i="3"/>
  <c r="A6330" i="3"/>
  <c r="A6331" i="3"/>
  <c r="A6332" i="3"/>
  <c r="A6333" i="3"/>
  <c r="A6334" i="3"/>
  <c r="A6335" i="3"/>
  <c r="A6336" i="3"/>
  <c r="A6337" i="3"/>
  <c r="A6338" i="3"/>
  <c r="A6339" i="3"/>
  <c r="A6340" i="3"/>
  <c r="A6341" i="3"/>
  <c r="A6342" i="3"/>
  <c r="A6343" i="3"/>
  <c r="A6344" i="3"/>
  <c r="A6345" i="3"/>
  <c r="A6346" i="3"/>
  <c r="A6347" i="3"/>
  <c r="A6348" i="3"/>
  <c r="A6349" i="3"/>
  <c r="A6350" i="3"/>
  <c r="A6351" i="3"/>
  <c r="A6352" i="3"/>
  <c r="A6353" i="3"/>
  <c r="A6354" i="3"/>
  <c r="A6355" i="3"/>
  <c r="A6356" i="3"/>
  <c r="A6357" i="3"/>
  <c r="A6358" i="3"/>
  <c r="A6359" i="3"/>
  <c r="A6360" i="3"/>
  <c r="A6361" i="3"/>
  <c r="A6362" i="3"/>
  <c r="A6363" i="3"/>
  <c r="A6364" i="3"/>
  <c r="A6365" i="3"/>
  <c r="A6366" i="3"/>
  <c r="A6367" i="3"/>
  <c r="A6368" i="3"/>
  <c r="A6369" i="3"/>
  <c r="A6370" i="3"/>
  <c r="A6371" i="3"/>
  <c r="A6372" i="3"/>
  <c r="A6373" i="3"/>
  <c r="A6374" i="3"/>
  <c r="A6375" i="3"/>
  <c r="A6376" i="3"/>
  <c r="A6377" i="3"/>
  <c r="A6378" i="3"/>
  <c r="A6379" i="3"/>
  <c r="A6380" i="3"/>
  <c r="A6381" i="3"/>
  <c r="A6382" i="3"/>
  <c r="A6383" i="3"/>
  <c r="A6384" i="3"/>
  <c r="A6385" i="3"/>
  <c r="A6386" i="3"/>
  <c r="A6387" i="3"/>
  <c r="A6388" i="3"/>
  <c r="A6389" i="3"/>
  <c r="A6390" i="3"/>
  <c r="A6391" i="3"/>
  <c r="A6392" i="3"/>
  <c r="A6393" i="3"/>
  <c r="A6394" i="3"/>
  <c r="A6395" i="3"/>
  <c r="A6396" i="3"/>
  <c r="A6397" i="3"/>
  <c r="A6398" i="3"/>
  <c r="A6399" i="3"/>
  <c r="A6400" i="3"/>
  <c r="A6401" i="3"/>
  <c r="A6402" i="3"/>
  <c r="A6403" i="3"/>
  <c r="A6404" i="3"/>
  <c r="A6405" i="3"/>
  <c r="A6406" i="3"/>
  <c r="A6407" i="3"/>
  <c r="A6408" i="3"/>
  <c r="A6409" i="3"/>
  <c r="A6410" i="3"/>
  <c r="A6411" i="3"/>
  <c r="A6412" i="3"/>
  <c r="A6413" i="3"/>
  <c r="A6414" i="3"/>
  <c r="A6415" i="3"/>
  <c r="A6416" i="3"/>
  <c r="A6417" i="3"/>
  <c r="A6418" i="3"/>
  <c r="A6419" i="3"/>
  <c r="A6420" i="3"/>
  <c r="A6421" i="3"/>
  <c r="A6422" i="3"/>
  <c r="A6423" i="3"/>
  <c r="A6424" i="3"/>
  <c r="A6425" i="3"/>
  <c r="A6426" i="3"/>
  <c r="A6427" i="3"/>
  <c r="A6428" i="3"/>
  <c r="A6429" i="3"/>
  <c r="A6430" i="3"/>
  <c r="A6431" i="3"/>
  <c r="A6432" i="3"/>
  <c r="A6433" i="3"/>
  <c r="A6434" i="3"/>
  <c r="A6435" i="3"/>
  <c r="A6436" i="3"/>
  <c r="A6437" i="3"/>
  <c r="A6438" i="3"/>
  <c r="A6439" i="3"/>
  <c r="A6440" i="3"/>
  <c r="A6441" i="3"/>
  <c r="A6442" i="3"/>
  <c r="A6443" i="3"/>
  <c r="A6444" i="3"/>
  <c r="A6445" i="3"/>
  <c r="A6446" i="3"/>
  <c r="A6447" i="3"/>
  <c r="A6448" i="3"/>
  <c r="A6449" i="3"/>
  <c r="A6450" i="3"/>
  <c r="A6451" i="3"/>
  <c r="A6452" i="3"/>
  <c r="A6453" i="3"/>
  <c r="A6454" i="3"/>
  <c r="A6455" i="3"/>
  <c r="A6456" i="3"/>
  <c r="A6457" i="3"/>
  <c r="A6458" i="3"/>
  <c r="A6459" i="3"/>
  <c r="A6460" i="3"/>
  <c r="A6461" i="3"/>
  <c r="A6462" i="3"/>
  <c r="A6463" i="3"/>
  <c r="A6464" i="3"/>
  <c r="A6465" i="3"/>
  <c r="A6466" i="3"/>
  <c r="A6467" i="3"/>
  <c r="A6468" i="3"/>
  <c r="A6469" i="3"/>
  <c r="A6470" i="3"/>
  <c r="A6471" i="3"/>
  <c r="A6472" i="3"/>
  <c r="A6473" i="3"/>
  <c r="A6474" i="3"/>
  <c r="A6475" i="3"/>
  <c r="A6476" i="3"/>
  <c r="A6477" i="3"/>
  <c r="A6478" i="3"/>
  <c r="A6479" i="3"/>
  <c r="A6480" i="3"/>
  <c r="A6481" i="3"/>
  <c r="A6482" i="3"/>
  <c r="A6483" i="3"/>
  <c r="A6484" i="3"/>
  <c r="A6485" i="3"/>
  <c r="A6486" i="3"/>
  <c r="A6487" i="3"/>
  <c r="A6488" i="3"/>
  <c r="A6489" i="3"/>
  <c r="A6490" i="3"/>
  <c r="A6491" i="3"/>
  <c r="A6492" i="3"/>
  <c r="A6493" i="3"/>
  <c r="A6494" i="3"/>
  <c r="A6495" i="3"/>
  <c r="A6496" i="3"/>
  <c r="A6497" i="3"/>
  <c r="A6498" i="3"/>
  <c r="A6499" i="3"/>
  <c r="A6500" i="3"/>
  <c r="A6501" i="3"/>
  <c r="A6502" i="3"/>
  <c r="A6503" i="3"/>
  <c r="A6504" i="3"/>
  <c r="A6505" i="3"/>
  <c r="A6506" i="3"/>
  <c r="A6507" i="3"/>
  <c r="A6508" i="3"/>
  <c r="A6509" i="3"/>
  <c r="A6510" i="3"/>
  <c r="A6511" i="3"/>
  <c r="A6512" i="3"/>
  <c r="A6513" i="3"/>
  <c r="A6514" i="3"/>
  <c r="A6515" i="3"/>
  <c r="A6516" i="3"/>
  <c r="A6517" i="3"/>
  <c r="A6518" i="3"/>
  <c r="A6519" i="3"/>
  <c r="A6520" i="3"/>
  <c r="A6521" i="3"/>
  <c r="A6522" i="3"/>
  <c r="A6523" i="3"/>
  <c r="A6524" i="3"/>
  <c r="A6525" i="3"/>
  <c r="A6526" i="3"/>
  <c r="A6527" i="3"/>
  <c r="A6528" i="3"/>
  <c r="A6529" i="3"/>
  <c r="A6530" i="3"/>
  <c r="A6531" i="3"/>
  <c r="A6532" i="3"/>
  <c r="A6533" i="3"/>
  <c r="A6534" i="3"/>
  <c r="A6535" i="3"/>
  <c r="A6536" i="3"/>
  <c r="A6537" i="3"/>
  <c r="A6538" i="3"/>
  <c r="A6539" i="3"/>
  <c r="A6540" i="3"/>
  <c r="A6541" i="3"/>
  <c r="A6542" i="3"/>
  <c r="A6543" i="3"/>
  <c r="A6544" i="3"/>
  <c r="A6545" i="3"/>
  <c r="A6546" i="3"/>
  <c r="A6547" i="3"/>
  <c r="A6548" i="3"/>
  <c r="A6549" i="3"/>
  <c r="A6550" i="3"/>
  <c r="A6551" i="3"/>
  <c r="A6552" i="3"/>
  <c r="A6553" i="3"/>
  <c r="A6554" i="3"/>
  <c r="A6555" i="3"/>
  <c r="A6556" i="3"/>
  <c r="A6557" i="3"/>
  <c r="A6558" i="3"/>
  <c r="A6559" i="3"/>
  <c r="A6560" i="3"/>
  <c r="A6561" i="3"/>
  <c r="A6562" i="3"/>
  <c r="A6563" i="3"/>
  <c r="A6564" i="3"/>
  <c r="A6565" i="3"/>
  <c r="A6566" i="3"/>
  <c r="A6567" i="3"/>
  <c r="A6568" i="3"/>
  <c r="A6569" i="3"/>
  <c r="A6570" i="3"/>
  <c r="A6571" i="3"/>
  <c r="A6572" i="3"/>
  <c r="A6573" i="3"/>
  <c r="A6574" i="3"/>
  <c r="A6575" i="3"/>
  <c r="A6576" i="3"/>
  <c r="A6577" i="3"/>
  <c r="A6578" i="3"/>
  <c r="A6579" i="3"/>
  <c r="A6580" i="3"/>
  <c r="A6581" i="3"/>
  <c r="A6582" i="3"/>
  <c r="A6583" i="3"/>
  <c r="A6584" i="3"/>
  <c r="A6585" i="3"/>
  <c r="A6586" i="3"/>
  <c r="A6587" i="3"/>
  <c r="A6588" i="3"/>
  <c r="A6589" i="3"/>
  <c r="A6590" i="3"/>
  <c r="A6591" i="3"/>
  <c r="A6592" i="3"/>
  <c r="A6593" i="3"/>
  <c r="A6594" i="3"/>
  <c r="A6595" i="3"/>
  <c r="A6596" i="3"/>
  <c r="A6597" i="3"/>
  <c r="A6598" i="3"/>
  <c r="A6599" i="3"/>
  <c r="A6600" i="3"/>
  <c r="A6601" i="3"/>
  <c r="A6602" i="3"/>
  <c r="A6603" i="3"/>
  <c r="A6604" i="3"/>
  <c r="A6605" i="3"/>
  <c r="A6606" i="3"/>
  <c r="A6607" i="3"/>
  <c r="A6608" i="3"/>
  <c r="A6609" i="3"/>
  <c r="A6610" i="3"/>
  <c r="A6611" i="3"/>
  <c r="A6612" i="3"/>
  <c r="A6613" i="3"/>
  <c r="A6614" i="3"/>
  <c r="A6615" i="3"/>
  <c r="A6616" i="3"/>
  <c r="A6617" i="3"/>
  <c r="A6618" i="3"/>
  <c r="A6619" i="3"/>
  <c r="A6620" i="3"/>
  <c r="A6621" i="3"/>
  <c r="A6622" i="3"/>
  <c r="A6623" i="3"/>
  <c r="A6624" i="3"/>
  <c r="A6625" i="3"/>
  <c r="A6626" i="3"/>
  <c r="A6627" i="3"/>
  <c r="A6628" i="3"/>
  <c r="A6629" i="3"/>
  <c r="A6630" i="3"/>
  <c r="A6631" i="3"/>
  <c r="A6632" i="3"/>
  <c r="A6633" i="3"/>
  <c r="A6634" i="3"/>
  <c r="A6635" i="3"/>
  <c r="A6636" i="3"/>
  <c r="A6637" i="3"/>
  <c r="A6638" i="3"/>
  <c r="A6639" i="3"/>
  <c r="A6640" i="3"/>
  <c r="A6641" i="3"/>
  <c r="A6642" i="3"/>
  <c r="A6643" i="3"/>
  <c r="A6644" i="3"/>
  <c r="A6645" i="3"/>
  <c r="A6646" i="3"/>
  <c r="A6647" i="3"/>
  <c r="A6648" i="3"/>
  <c r="A6649" i="3"/>
  <c r="A6650" i="3"/>
  <c r="A6651" i="3"/>
  <c r="A6652" i="3"/>
  <c r="A6653" i="3"/>
  <c r="A6654" i="3"/>
  <c r="A6655" i="3"/>
  <c r="A6656" i="3"/>
  <c r="A6657" i="3"/>
  <c r="A6658" i="3"/>
  <c r="A6659" i="3"/>
  <c r="A6660" i="3"/>
  <c r="A6661" i="3"/>
  <c r="A6662" i="3"/>
  <c r="A6663" i="3"/>
  <c r="A6664" i="3"/>
  <c r="A6665" i="3"/>
  <c r="A6666" i="3"/>
  <c r="A6667" i="3"/>
  <c r="A6668" i="3"/>
  <c r="A6669" i="3"/>
  <c r="A6670" i="3"/>
  <c r="A6671" i="3"/>
  <c r="A6672" i="3"/>
  <c r="A6673" i="3"/>
  <c r="A6674" i="3"/>
  <c r="A6675" i="3"/>
  <c r="A6676" i="3"/>
  <c r="A6677" i="3"/>
  <c r="A6678" i="3"/>
  <c r="A6679" i="3"/>
  <c r="A6680" i="3"/>
  <c r="A6681" i="3"/>
  <c r="A6682" i="3"/>
  <c r="A6683" i="3"/>
  <c r="A6684" i="3"/>
  <c r="A6685" i="3"/>
  <c r="A6686" i="3"/>
  <c r="A6687" i="3"/>
  <c r="A6688" i="3"/>
  <c r="A6689" i="3"/>
  <c r="A6690" i="3"/>
  <c r="A6691" i="3"/>
  <c r="A6692" i="3"/>
  <c r="A6693" i="3"/>
  <c r="A6694" i="3"/>
  <c r="A6695" i="3"/>
  <c r="A6696" i="3"/>
  <c r="A6697" i="3"/>
  <c r="A6698" i="3"/>
  <c r="A6699" i="3"/>
  <c r="A6700" i="3"/>
  <c r="A6701" i="3"/>
  <c r="A6702" i="3"/>
  <c r="A6703" i="3"/>
  <c r="A6704" i="3"/>
  <c r="A6705" i="3"/>
  <c r="A6706" i="3"/>
  <c r="A6707" i="3"/>
  <c r="A6708" i="3"/>
  <c r="A6709" i="3"/>
  <c r="A6710" i="3"/>
  <c r="A6711" i="3"/>
  <c r="A6712" i="3"/>
  <c r="A6713" i="3"/>
  <c r="A6714" i="3"/>
  <c r="A6715" i="3"/>
  <c r="A6716" i="3"/>
  <c r="A6717" i="3"/>
  <c r="A6718" i="3"/>
  <c r="A6719" i="3"/>
  <c r="A6720" i="3"/>
  <c r="A6721" i="3"/>
  <c r="A6722" i="3"/>
  <c r="A6723" i="3"/>
  <c r="A6724" i="3"/>
  <c r="A6725" i="3"/>
  <c r="A6726" i="3"/>
  <c r="A6727" i="3"/>
  <c r="A6728" i="3"/>
  <c r="A6729" i="3"/>
  <c r="A6730" i="3"/>
  <c r="A6731" i="3"/>
  <c r="A6732" i="3"/>
  <c r="A6733" i="3"/>
  <c r="A6734" i="3"/>
  <c r="A6735" i="3"/>
  <c r="A6736" i="3"/>
  <c r="A6737" i="3"/>
  <c r="A6738" i="3"/>
  <c r="A6739" i="3"/>
  <c r="A6740" i="3"/>
  <c r="A6741" i="3"/>
  <c r="A6742" i="3"/>
  <c r="A6743" i="3"/>
  <c r="A6744" i="3"/>
  <c r="A6745" i="3"/>
  <c r="A6746" i="3"/>
  <c r="A6747" i="3"/>
  <c r="A6748" i="3"/>
  <c r="A6749" i="3"/>
  <c r="A6750" i="3"/>
  <c r="A6751" i="3"/>
  <c r="A6752" i="3"/>
  <c r="A6753" i="3"/>
  <c r="A6754" i="3"/>
  <c r="A6755" i="3"/>
  <c r="A6756" i="3"/>
  <c r="A6757" i="3"/>
  <c r="A6758" i="3"/>
  <c r="A6759" i="3"/>
  <c r="A6760" i="3"/>
  <c r="A6761" i="3"/>
  <c r="A6762" i="3"/>
  <c r="A6763" i="3"/>
  <c r="A6764" i="3"/>
  <c r="A6765" i="3"/>
  <c r="A6766" i="3"/>
  <c r="A6767" i="3"/>
  <c r="A6768" i="3"/>
  <c r="A6769" i="3"/>
  <c r="A6770" i="3"/>
  <c r="A6771" i="3"/>
  <c r="A6772" i="3"/>
  <c r="A6773" i="3"/>
  <c r="A6774" i="3"/>
  <c r="A6775" i="3"/>
  <c r="A6776" i="3"/>
  <c r="A6777" i="3"/>
  <c r="A6778" i="3"/>
  <c r="A6779" i="3"/>
  <c r="A6780" i="3"/>
  <c r="A6781" i="3"/>
  <c r="A6782" i="3"/>
  <c r="A6783" i="3"/>
  <c r="A6784" i="3"/>
  <c r="A6785" i="3"/>
  <c r="A6786" i="3"/>
  <c r="A6787" i="3"/>
  <c r="A6788" i="3"/>
  <c r="A6789" i="3"/>
  <c r="A6790" i="3"/>
  <c r="A6791" i="3"/>
  <c r="A6792" i="3"/>
  <c r="A6793" i="3"/>
  <c r="A6794" i="3"/>
  <c r="A6795" i="3"/>
  <c r="A6796" i="3"/>
  <c r="A6797" i="3"/>
  <c r="A6798" i="3"/>
  <c r="A6799" i="3"/>
  <c r="A6800" i="3"/>
  <c r="A6801" i="3"/>
  <c r="A6802" i="3"/>
  <c r="A6803" i="3"/>
  <c r="A6804" i="3"/>
  <c r="A6805" i="3"/>
  <c r="A6806" i="3"/>
  <c r="A6807" i="3"/>
  <c r="A6808" i="3"/>
  <c r="A6809" i="3"/>
  <c r="A6810" i="3"/>
  <c r="A6811" i="3"/>
  <c r="A6812" i="3"/>
  <c r="A6813" i="3"/>
  <c r="A6814" i="3"/>
  <c r="A6815" i="3"/>
  <c r="A6816" i="3"/>
  <c r="A6817" i="3"/>
  <c r="A6818" i="3"/>
  <c r="A6819" i="3"/>
  <c r="A6820" i="3"/>
  <c r="A6821" i="3"/>
  <c r="A6822" i="3"/>
  <c r="A6823" i="3"/>
  <c r="A6824" i="3"/>
  <c r="A6825" i="3"/>
  <c r="A6826" i="3"/>
  <c r="A6827" i="3"/>
  <c r="A6828" i="3"/>
  <c r="A6829" i="3"/>
  <c r="A6830" i="3"/>
  <c r="A6831" i="3"/>
  <c r="A6832" i="3"/>
  <c r="A6833" i="3"/>
  <c r="A6834" i="3"/>
  <c r="A6835" i="3"/>
  <c r="A6836" i="3"/>
  <c r="A6837" i="3"/>
  <c r="A6838" i="3"/>
  <c r="A6839" i="3"/>
  <c r="A6840" i="3"/>
  <c r="A6841" i="3"/>
  <c r="A6842" i="3"/>
  <c r="A6843" i="3"/>
  <c r="A6844" i="3"/>
  <c r="A6845" i="3"/>
  <c r="A6846" i="3"/>
  <c r="A6847" i="3"/>
  <c r="A6848" i="3"/>
  <c r="A6849" i="3"/>
  <c r="A6850" i="3"/>
  <c r="A6851" i="3"/>
  <c r="A6852" i="3"/>
  <c r="A6853" i="3"/>
  <c r="A6854" i="3"/>
  <c r="A6855" i="3"/>
  <c r="A6856" i="3"/>
  <c r="A6857" i="3"/>
  <c r="A6858" i="3"/>
  <c r="A6859" i="3"/>
  <c r="A6860" i="3"/>
  <c r="A6861" i="3"/>
  <c r="A6862" i="3"/>
  <c r="A6863" i="3"/>
  <c r="A6864" i="3"/>
  <c r="A6865" i="3"/>
  <c r="A6866" i="3"/>
  <c r="A6867" i="3"/>
  <c r="A6868" i="3"/>
  <c r="A6869" i="3"/>
  <c r="A6870" i="3"/>
  <c r="A6871" i="3"/>
  <c r="A6872" i="3"/>
  <c r="A6873" i="3"/>
  <c r="A6874" i="3"/>
  <c r="A6875" i="3"/>
  <c r="A6876" i="3"/>
  <c r="A6877" i="3"/>
  <c r="A6878" i="3"/>
  <c r="A6879" i="3"/>
  <c r="A6880" i="3"/>
  <c r="A6881" i="3"/>
  <c r="A6882" i="3"/>
  <c r="A6883" i="3"/>
  <c r="A6884" i="3"/>
  <c r="A6885" i="3"/>
  <c r="A6886" i="3"/>
  <c r="A6887" i="3"/>
  <c r="A6888" i="3"/>
  <c r="A6889" i="3"/>
  <c r="A6890" i="3"/>
  <c r="A6891" i="3"/>
  <c r="A6892" i="3"/>
  <c r="A6893" i="3"/>
  <c r="A6894" i="3"/>
  <c r="A6895" i="3"/>
  <c r="A6896" i="3"/>
  <c r="A6897" i="3"/>
  <c r="A6898" i="3"/>
  <c r="A6899" i="3"/>
  <c r="A6900" i="3"/>
  <c r="A6901" i="3"/>
  <c r="A6902" i="3"/>
  <c r="A6903" i="3"/>
  <c r="A6904" i="3"/>
  <c r="A6905" i="3"/>
  <c r="A6906" i="3"/>
  <c r="A6907" i="3"/>
  <c r="A6908" i="3"/>
  <c r="A6909" i="3"/>
  <c r="A6910" i="3"/>
  <c r="A6911" i="3"/>
  <c r="A6912" i="3"/>
  <c r="A6913" i="3"/>
  <c r="A6914" i="3"/>
  <c r="A6915" i="3"/>
  <c r="A6916" i="3"/>
  <c r="A6917" i="3"/>
  <c r="A6918" i="3"/>
  <c r="A6919" i="3"/>
  <c r="A6920" i="3"/>
  <c r="A6921" i="3"/>
  <c r="A6922" i="3"/>
  <c r="A6923" i="3"/>
  <c r="A6924" i="3"/>
  <c r="A6925" i="3"/>
  <c r="A6926" i="3"/>
  <c r="A6927" i="3"/>
  <c r="A6928" i="3"/>
  <c r="A6929" i="3"/>
  <c r="A6930" i="3"/>
  <c r="A6931" i="3"/>
  <c r="A6932" i="3"/>
  <c r="A6933" i="3"/>
  <c r="A6934" i="3"/>
  <c r="A6935" i="3"/>
  <c r="A6936" i="3"/>
  <c r="A6937" i="3"/>
  <c r="A6938" i="3"/>
  <c r="A6939" i="3"/>
  <c r="A6940" i="3"/>
  <c r="A6941" i="3"/>
  <c r="A6942" i="3"/>
  <c r="A6943" i="3"/>
  <c r="A6944" i="3"/>
  <c r="A6945" i="3"/>
  <c r="A6946" i="3"/>
  <c r="A6947" i="3"/>
  <c r="A6948" i="3"/>
  <c r="A6949" i="3"/>
  <c r="A6950" i="3"/>
  <c r="A6951" i="3"/>
  <c r="A6952" i="3"/>
  <c r="A6953" i="3"/>
  <c r="A6954" i="3"/>
  <c r="A6955" i="3"/>
  <c r="A6956" i="3"/>
  <c r="A6957" i="3"/>
  <c r="A6958" i="3"/>
  <c r="A6959" i="3"/>
  <c r="A6960" i="3"/>
  <c r="A6961" i="3"/>
  <c r="A6962" i="3"/>
  <c r="A6963" i="3"/>
  <c r="A6964" i="3"/>
  <c r="A6965" i="3"/>
  <c r="A6966" i="3"/>
  <c r="A6967" i="3"/>
  <c r="A6968" i="3"/>
  <c r="A6969" i="3"/>
  <c r="A6970" i="3"/>
  <c r="A6971" i="3"/>
  <c r="A6972" i="3"/>
  <c r="A6973" i="3"/>
  <c r="A6974" i="3"/>
  <c r="A6975" i="3"/>
  <c r="A6976" i="3"/>
  <c r="A6977" i="3"/>
  <c r="A6978" i="3"/>
  <c r="A6979" i="3"/>
  <c r="A6980" i="3"/>
  <c r="A6981" i="3"/>
  <c r="A6982" i="3"/>
  <c r="A6983" i="3"/>
  <c r="A6984" i="3"/>
  <c r="A6985" i="3"/>
  <c r="A6986" i="3"/>
  <c r="A6987" i="3"/>
  <c r="A6988" i="3"/>
  <c r="A6989" i="3"/>
  <c r="A6990" i="3"/>
  <c r="A6991" i="3"/>
  <c r="A6992" i="3"/>
  <c r="A6993" i="3"/>
  <c r="A6994" i="3"/>
  <c r="A6995" i="3"/>
  <c r="A6996" i="3"/>
  <c r="A6997" i="3"/>
  <c r="A6998" i="3"/>
  <c r="A6999" i="3"/>
  <c r="A7000" i="3"/>
  <c r="A7001" i="3"/>
  <c r="A7002" i="3"/>
  <c r="A7003" i="3"/>
  <c r="A7004" i="3"/>
  <c r="A7005" i="3"/>
  <c r="A7006" i="3"/>
  <c r="A7007" i="3"/>
  <c r="A7008" i="3"/>
  <c r="A7009" i="3"/>
  <c r="A7010" i="3"/>
  <c r="A7011" i="3"/>
  <c r="A7012" i="3"/>
  <c r="A7013" i="3"/>
  <c r="A7014" i="3"/>
  <c r="A7015" i="3"/>
  <c r="A7016" i="3"/>
  <c r="A7017" i="3"/>
  <c r="A7018" i="3"/>
  <c r="A7019" i="3"/>
  <c r="A7020" i="3"/>
  <c r="A7021" i="3"/>
  <c r="A7022" i="3"/>
  <c r="A7023" i="3"/>
  <c r="A7024" i="3"/>
  <c r="A7025" i="3"/>
  <c r="A7026" i="3"/>
  <c r="A7027" i="3"/>
  <c r="A7028" i="3"/>
  <c r="A7029" i="3"/>
  <c r="A7030" i="3"/>
  <c r="A7031" i="3"/>
  <c r="A7032" i="3"/>
  <c r="A7033" i="3"/>
  <c r="A7034" i="3"/>
  <c r="A7035" i="3"/>
  <c r="A7036" i="3"/>
  <c r="A7037" i="3"/>
  <c r="A7038" i="3"/>
  <c r="A7039" i="3"/>
  <c r="A7040" i="3"/>
  <c r="A7041" i="3"/>
  <c r="A7042" i="3"/>
  <c r="A7043" i="3"/>
  <c r="A7044" i="3"/>
  <c r="A7045" i="3"/>
  <c r="A7046" i="3"/>
  <c r="A7047" i="3"/>
  <c r="A7048" i="3"/>
  <c r="A7049" i="3"/>
  <c r="A7050" i="3"/>
  <c r="A7051" i="3"/>
  <c r="A7052" i="3"/>
  <c r="A7053" i="3"/>
  <c r="A7054" i="3"/>
  <c r="A7055" i="3"/>
  <c r="A7056" i="3"/>
  <c r="A7057" i="3"/>
  <c r="A7058" i="3"/>
  <c r="A7059" i="3"/>
  <c r="A7060" i="3"/>
  <c r="A7061" i="3"/>
  <c r="A7062" i="3"/>
  <c r="A7063" i="3"/>
  <c r="A7064" i="3"/>
  <c r="A7065" i="3"/>
  <c r="A7066" i="3"/>
  <c r="A7067" i="3"/>
  <c r="A7068" i="3"/>
  <c r="A7069" i="3"/>
  <c r="A7070" i="3"/>
  <c r="A7071" i="3"/>
  <c r="A7072" i="3"/>
  <c r="A7073" i="3"/>
  <c r="A7074" i="3"/>
  <c r="A7075" i="3"/>
  <c r="A7076" i="3"/>
  <c r="A7077" i="3"/>
  <c r="A7078" i="3"/>
  <c r="A7079" i="3"/>
  <c r="A7080" i="3"/>
  <c r="A7081" i="3"/>
  <c r="A7082" i="3"/>
  <c r="A7083" i="3"/>
  <c r="A7084" i="3"/>
  <c r="A7085" i="3"/>
  <c r="A7086" i="3"/>
  <c r="A7087" i="3"/>
  <c r="A7088" i="3"/>
  <c r="A7089" i="3"/>
  <c r="A7090" i="3"/>
  <c r="A7091" i="3"/>
  <c r="A7092" i="3"/>
  <c r="A7093" i="3"/>
  <c r="A7094" i="3"/>
  <c r="A7095" i="3"/>
  <c r="A7096" i="3"/>
  <c r="A7097" i="3"/>
  <c r="A7098" i="3"/>
  <c r="A7099" i="3"/>
  <c r="A7100" i="3"/>
  <c r="A710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6299" i="3"/>
  <c r="D6300" i="3"/>
  <c r="D6301" i="3"/>
  <c r="D6302" i="3"/>
  <c r="D6303" i="3"/>
  <c r="D6304" i="3"/>
  <c r="D6305" i="3"/>
  <c r="D6306" i="3"/>
  <c r="D6307" i="3"/>
  <c r="D6308" i="3"/>
  <c r="D6309" i="3"/>
  <c r="D6310" i="3"/>
  <c r="D6311" i="3"/>
  <c r="D6312" i="3"/>
  <c r="D6313" i="3"/>
  <c r="D6314" i="3"/>
  <c r="D6315" i="3"/>
  <c r="D6316" i="3"/>
  <c r="D6317" i="3"/>
  <c r="D6318" i="3"/>
  <c r="D6319" i="3"/>
  <c r="D6320" i="3"/>
  <c r="D6321" i="3"/>
  <c r="D6322" i="3"/>
  <c r="D6323" i="3"/>
  <c r="D6324" i="3"/>
  <c r="D6325" i="3"/>
  <c r="D6326" i="3"/>
  <c r="D6327" i="3"/>
  <c r="D6328" i="3"/>
  <c r="D6329" i="3"/>
  <c r="D6330" i="3"/>
  <c r="D6331" i="3"/>
  <c r="D6332" i="3"/>
  <c r="D6333" i="3"/>
  <c r="D6334" i="3"/>
  <c r="D6335" i="3"/>
  <c r="D6336" i="3"/>
  <c r="D6337" i="3"/>
  <c r="D6338" i="3"/>
  <c r="D6339" i="3"/>
  <c r="D6340" i="3"/>
  <c r="D6341" i="3"/>
  <c r="D6342" i="3"/>
  <c r="D6343" i="3"/>
  <c r="D6344" i="3"/>
  <c r="D6345" i="3"/>
  <c r="D6346" i="3"/>
  <c r="D6347" i="3"/>
  <c r="D6348" i="3"/>
  <c r="D6349" i="3"/>
  <c r="D6350" i="3"/>
  <c r="D6351" i="3"/>
  <c r="D6352" i="3"/>
  <c r="D6353" i="3"/>
  <c r="D6354" i="3"/>
  <c r="D6355" i="3"/>
  <c r="D6356" i="3"/>
  <c r="D6357" i="3"/>
  <c r="D6358" i="3"/>
  <c r="D6359" i="3"/>
  <c r="D6360" i="3"/>
  <c r="D6361" i="3"/>
  <c r="D6362" i="3"/>
  <c r="D6363" i="3"/>
  <c r="D6364" i="3"/>
  <c r="D6365" i="3"/>
  <c r="D6366" i="3"/>
  <c r="D6367" i="3"/>
  <c r="D6368" i="3"/>
  <c r="D6369" i="3"/>
  <c r="D6370" i="3"/>
  <c r="D6371" i="3"/>
  <c r="D6372" i="3"/>
  <c r="D6373" i="3"/>
  <c r="D6374" i="3"/>
  <c r="D6375" i="3"/>
  <c r="D6376" i="3"/>
  <c r="D6377" i="3"/>
  <c r="D6378" i="3"/>
  <c r="D6379" i="3"/>
  <c r="D6380" i="3"/>
  <c r="D6381" i="3"/>
  <c r="D6382" i="3"/>
  <c r="D6383" i="3"/>
  <c r="D6384" i="3"/>
  <c r="D6385" i="3"/>
  <c r="D6386" i="3"/>
  <c r="D6387" i="3"/>
  <c r="D6388" i="3"/>
  <c r="D6389" i="3"/>
  <c r="D6390" i="3"/>
  <c r="D6391" i="3"/>
  <c r="D6392" i="3"/>
  <c r="D6393" i="3"/>
  <c r="D6394" i="3"/>
  <c r="D6395" i="3"/>
  <c r="D6396" i="3"/>
  <c r="D6397" i="3"/>
  <c r="D6398" i="3"/>
  <c r="D6399" i="3"/>
  <c r="D6400" i="3"/>
  <c r="D6401" i="3"/>
  <c r="D6402" i="3"/>
  <c r="D6403" i="3"/>
  <c r="D6404" i="3"/>
  <c r="D6405" i="3"/>
  <c r="D6406" i="3"/>
  <c r="D6407" i="3"/>
  <c r="D6408" i="3"/>
  <c r="D6409" i="3"/>
  <c r="D6410" i="3"/>
  <c r="D6411" i="3"/>
  <c r="D6412" i="3"/>
  <c r="D6413" i="3"/>
  <c r="D6414" i="3"/>
  <c r="D6415" i="3"/>
  <c r="D6416" i="3"/>
  <c r="D6417" i="3"/>
  <c r="D6418" i="3"/>
  <c r="D6419" i="3"/>
  <c r="D6420" i="3"/>
  <c r="D6421" i="3"/>
  <c r="D6422" i="3"/>
  <c r="D6423" i="3"/>
  <c r="D6424" i="3"/>
  <c r="D6425" i="3"/>
  <c r="D6426" i="3"/>
  <c r="D6427" i="3"/>
  <c r="D6428" i="3"/>
  <c r="D6429" i="3"/>
  <c r="D6430" i="3"/>
  <c r="D6431" i="3"/>
  <c r="D6432" i="3"/>
  <c r="D6433" i="3"/>
  <c r="D6434" i="3"/>
  <c r="D6435" i="3"/>
  <c r="D6436" i="3"/>
  <c r="D6437" i="3"/>
  <c r="D6438" i="3"/>
  <c r="D6439" i="3"/>
  <c r="D6440" i="3"/>
  <c r="D6441" i="3"/>
  <c r="D6442" i="3"/>
  <c r="D6443" i="3"/>
  <c r="D6444" i="3"/>
  <c r="D6445" i="3"/>
  <c r="D6446" i="3"/>
  <c r="D6447" i="3"/>
  <c r="D6448" i="3"/>
  <c r="D6449" i="3"/>
  <c r="D6450" i="3"/>
  <c r="D6451" i="3"/>
  <c r="D6452" i="3"/>
  <c r="D6453" i="3"/>
  <c r="D6454" i="3"/>
  <c r="D6455" i="3"/>
  <c r="D6456" i="3"/>
  <c r="D6457" i="3"/>
  <c r="D6458" i="3"/>
  <c r="D6459" i="3"/>
  <c r="D6460" i="3"/>
  <c r="D6461" i="3"/>
  <c r="D6462" i="3"/>
  <c r="D6463" i="3"/>
  <c r="D6464" i="3"/>
  <c r="D6465" i="3"/>
  <c r="D6466" i="3"/>
  <c r="D6467" i="3"/>
  <c r="D6468" i="3"/>
  <c r="D6469" i="3"/>
  <c r="D6470" i="3"/>
  <c r="D6471" i="3"/>
  <c r="D6472" i="3"/>
  <c r="D6473" i="3"/>
  <c r="D6474" i="3"/>
  <c r="D6475" i="3"/>
  <c r="D6476" i="3"/>
  <c r="D6477" i="3"/>
  <c r="D6478" i="3"/>
  <c r="D6479" i="3"/>
  <c r="D6480" i="3"/>
  <c r="D6481" i="3"/>
  <c r="D6482" i="3"/>
  <c r="D6483" i="3"/>
  <c r="D6484" i="3"/>
  <c r="D6485" i="3"/>
  <c r="D6486" i="3"/>
  <c r="D6487" i="3"/>
  <c r="D6488" i="3"/>
  <c r="D6489" i="3"/>
  <c r="D6490" i="3"/>
  <c r="D6491" i="3"/>
  <c r="D6492" i="3"/>
  <c r="D6493" i="3"/>
  <c r="D6494" i="3"/>
  <c r="D6495" i="3"/>
  <c r="D6496" i="3"/>
  <c r="D6497" i="3"/>
  <c r="D6498" i="3"/>
  <c r="D6499" i="3"/>
  <c r="D6500" i="3"/>
  <c r="D6501" i="3"/>
  <c r="D6502" i="3"/>
  <c r="D6503" i="3"/>
  <c r="D6504" i="3"/>
  <c r="D6505" i="3"/>
  <c r="D6506" i="3"/>
  <c r="D6507" i="3"/>
  <c r="D6508" i="3"/>
  <c r="D6509" i="3"/>
  <c r="D6510" i="3"/>
  <c r="D6511" i="3"/>
  <c r="D6512" i="3"/>
  <c r="D6513" i="3"/>
  <c r="D6514" i="3"/>
  <c r="D6515" i="3"/>
  <c r="D6516" i="3"/>
  <c r="D6517" i="3"/>
  <c r="D6518" i="3"/>
  <c r="D6519" i="3"/>
  <c r="D6520" i="3"/>
  <c r="D6521" i="3"/>
  <c r="D6522" i="3"/>
  <c r="D6523" i="3"/>
  <c r="D6524" i="3"/>
  <c r="D6525" i="3"/>
  <c r="D6526" i="3"/>
  <c r="D6527" i="3"/>
  <c r="D6528" i="3"/>
  <c r="D6529" i="3"/>
  <c r="D6530" i="3"/>
  <c r="D6531" i="3"/>
  <c r="D6532" i="3"/>
  <c r="D6533" i="3"/>
  <c r="D6534" i="3"/>
  <c r="D6535" i="3"/>
  <c r="D6536" i="3"/>
  <c r="D6537" i="3"/>
  <c r="D6538" i="3"/>
  <c r="D6539" i="3"/>
  <c r="D6540" i="3"/>
  <c r="D6541" i="3"/>
  <c r="D6542" i="3"/>
  <c r="D6543" i="3"/>
  <c r="D6544" i="3"/>
  <c r="D6545" i="3"/>
  <c r="D6546" i="3"/>
  <c r="D6547" i="3"/>
  <c r="D6548" i="3"/>
  <c r="D6549" i="3"/>
  <c r="D6550" i="3"/>
  <c r="D6551" i="3"/>
  <c r="D6552" i="3"/>
  <c r="D6553" i="3"/>
  <c r="D6554" i="3"/>
  <c r="D6555" i="3"/>
  <c r="D6556" i="3"/>
  <c r="D6557" i="3"/>
  <c r="D6558" i="3"/>
  <c r="D6559" i="3"/>
  <c r="D6560" i="3"/>
  <c r="D6561" i="3"/>
  <c r="D6562" i="3"/>
  <c r="D6563" i="3"/>
  <c r="D6564" i="3"/>
  <c r="D6565" i="3"/>
  <c r="D6566" i="3"/>
  <c r="D6567" i="3"/>
  <c r="D6568" i="3"/>
  <c r="D6569" i="3"/>
  <c r="D6570" i="3"/>
  <c r="D6571" i="3"/>
  <c r="D6572" i="3"/>
  <c r="D6573" i="3"/>
  <c r="D6574" i="3"/>
  <c r="D6575" i="3"/>
  <c r="D6576" i="3"/>
  <c r="D6577" i="3"/>
  <c r="D6578" i="3"/>
  <c r="D6579" i="3"/>
  <c r="D6580" i="3"/>
  <c r="D6581" i="3"/>
  <c r="D6582" i="3"/>
  <c r="D6583" i="3"/>
  <c r="D6584" i="3"/>
  <c r="D6585" i="3"/>
  <c r="D6586" i="3"/>
  <c r="D6587" i="3"/>
  <c r="D6588" i="3"/>
  <c r="D6589" i="3"/>
  <c r="D6590" i="3"/>
  <c r="D6591" i="3"/>
  <c r="D6592" i="3"/>
  <c r="D6593" i="3"/>
  <c r="D6594" i="3"/>
  <c r="D6595" i="3"/>
  <c r="D6596" i="3"/>
  <c r="D6597" i="3"/>
  <c r="D6598" i="3"/>
  <c r="D6599" i="3"/>
  <c r="D6600" i="3"/>
  <c r="D6601" i="3"/>
  <c r="D6602" i="3"/>
  <c r="D6603" i="3"/>
  <c r="D6604" i="3"/>
  <c r="D6605" i="3"/>
  <c r="D6606" i="3"/>
  <c r="D6607" i="3"/>
  <c r="D6608" i="3"/>
  <c r="D6609" i="3"/>
  <c r="D6610" i="3"/>
  <c r="D6611" i="3"/>
  <c r="D6612" i="3"/>
  <c r="D6613" i="3"/>
  <c r="D6614" i="3"/>
  <c r="D6615" i="3"/>
  <c r="D6616" i="3"/>
  <c r="D6617" i="3"/>
  <c r="D6618" i="3"/>
  <c r="D6619" i="3"/>
  <c r="D6620" i="3"/>
  <c r="D6621" i="3"/>
  <c r="D6622" i="3"/>
  <c r="D6623" i="3"/>
  <c r="D6624" i="3"/>
  <c r="D6625" i="3"/>
  <c r="D6626" i="3"/>
  <c r="D6627" i="3"/>
  <c r="D6628" i="3"/>
  <c r="D6629" i="3"/>
  <c r="D6630" i="3"/>
  <c r="D6631" i="3"/>
  <c r="D6632" i="3"/>
  <c r="D6633" i="3"/>
  <c r="D6634" i="3"/>
  <c r="D6635" i="3"/>
  <c r="D6636" i="3"/>
  <c r="D6637" i="3"/>
  <c r="D6638" i="3"/>
  <c r="D6639" i="3"/>
  <c r="D6640" i="3"/>
  <c r="D6641" i="3"/>
  <c r="D6642" i="3"/>
  <c r="D6643" i="3"/>
  <c r="D6644" i="3"/>
  <c r="D6645" i="3"/>
  <c r="D6646" i="3"/>
  <c r="D6647" i="3"/>
  <c r="D6648" i="3"/>
  <c r="D6649" i="3"/>
  <c r="D6650" i="3"/>
  <c r="D6651" i="3"/>
  <c r="D6652" i="3"/>
  <c r="D6653" i="3"/>
  <c r="D6654" i="3"/>
  <c r="D6655" i="3"/>
  <c r="D6656" i="3"/>
  <c r="D6657" i="3"/>
  <c r="D6658" i="3"/>
  <c r="D6659" i="3"/>
  <c r="D6660" i="3"/>
  <c r="D6661" i="3"/>
  <c r="D6662" i="3"/>
  <c r="D6663" i="3"/>
  <c r="D6664" i="3"/>
  <c r="D6665" i="3"/>
  <c r="D6666" i="3"/>
  <c r="D6667" i="3"/>
  <c r="D6668" i="3"/>
  <c r="D6669" i="3"/>
  <c r="D6670" i="3"/>
  <c r="D6671" i="3"/>
  <c r="D6672" i="3"/>
  <c r="D6673" i="3"/>
  <c r="D6674" i="3"/>
  <c r="D6675" i="3"/>
  <c r="D6676" i="3"/>
  <c r="D6677" i="3"/>
  <c r="D6678" i="3"/>
  <c r="D6679" i="3"/>
  <c r="D6680" i="3"/>
  <c r="D6681" i="3"/>
  <c r="D6682" i="3"/>
  <c r="D6683" i="3"/>
  <c r="D6684" i="3"/>
  <c r="D6685" i="3"/>
  <c r="D6686" i="3"/>
  <c r="D6687" i="3"/>
  <c r="D6688" i="3"/>
  <c r="D6689" i="3"/>
  <c r="D6690" i="3"/>
  <c r="D6691" i="3"/>
  <c r="D6692" i="3"/>
  <c r="D6693" i="3"/>
  <c r="D6694" i="3"/>
  <c r="D6695" i="3"/>
  <c r="D6696" i="3"/>
  <c r="D6697" i="3"/>
  <c r="D6698" i="3"/>
  <c r="D6699" i="3"/>
  <c r="D6700" i="3"/>
  <c r="D6701" i="3"/>
  <c r="D6702" i="3"/>
  <c r="D6703" i="3"/>
  <c r="D6704" i="3"/>
  <c r="D6705" i="3"/>
  <c r="D6706" i="3"/>
  <c r="D6707" i="3"/>
  <c r="D6708" i="3"/>
  <c r="D6709" i="3"/>
  <c r="D6710" i="3"/>
  <c r="D6711" i="3"/>
  <c r="D6712" i="3"/>
  <c r="D6713" i="3"/>
  <c r="D6714" i="3"/>
  <c r="D6715" i="3"/>
  <c r="D6716" i="3"/>
  <c r="D6717" i="3"/>
  <c r="D6718" i="3"/>
  <c r="D6719" i="3"/>
  <c r="D6720" i="3"/>
  <c r="D6721" i="3"/>
  <c r="D6722" i="3"/>
  <c r="D6723" i="3"/>
  <c r="D6724" i="3"/>
  <c r="D6725" i="3"/>
  <c r="D6726" i="3"/>
  <c r="D6727" i="3"/>
  <c r="D6728" i="3"/>
  <c r="D6729" i="3"/>
  <c r="D6730" i="3"/>
  <c r="D6731" i="3"/>
  <c r="D6732" i="3"/>
  <c r="D6733" i="3"/>
  <c r="D6734" i="3"/>
  <c r="D6735" i="3"/>
  <c r="D6736" i="3"/>
  <c r="D6737" i="3"/>
  <c r="D6738" i="3"/>
  <c r="D6739" i="3"/>
  <c r="D6740" i="3"/>
  <c r="D6741" i="3"/>
  <c r="D6742" i="3"/>
  <c r="D6743" i="3"/>
  <c r="D6744" i="3"/>
  <c r="D6745" i="3"/>
  <c r="D6746" i="3"/>
  <c r="D6747" i="3"/>
  <c r="D6748" i="3"/>
  <c r="D6749" i="3"/>
  <c r="D6750" i="3"/>
  <c r="D6751" i="3"/>
  <c r="D6752" i="3"/>
  <c r="D6753" i="3"/>
  <c r="D6754" i="3"/>
  <c r="D6755" i="3"/>
  <c r="D6756" i="3"/>
  <c r="D6757" i="3"/>
  <c r="D6758" i="3"/>
  <c r="D6759" i="3"/>
  <c r="D6760" i="3"/>
  <c r="D6761" i="3"/>
  <c r="D6762" i="3"/>
  <c r="D6763" i="3"/>
  <c r="D6764" i="3"/>
  <c r="D6765" i="3"/>
  <c r="D6766" i="3"/>
  <c r="D6767" i="3"/>
  <c r="D6768" i="3"/>
  <c r="D6769" i="3"/>
  <c r="D6770" i="3"/>
  <c r="D6771" i="3"/>
  <c r="D6772" i="3"/>
  <c r="D6773" i="3"/>
  <c r="D6774" i="3"/>
  <c r="D6775" i="3"/>
  <c r="D6776" i="3"/>
  <c r="D6777" i="3"/>
  <c r="D6778" i="3"/>
  <c r="D6779" i="3"/>
  <c r="D6780" i="3"/>
  <c r="D6781" i="3"/>
  <c r="D6782" i="3"/>
  <c r="D6783" i="3"/>
  <c r="D6784" i="3"/>
  <c r="D6785" i="3"/>
  <c r="D6786" i="3"/>
  <c r="D6787" i="3"/>
  <c r="D6788" i="3"/>
  <c r="D6789" i="3"/>
  <c r="D6790" i="3"/>
  <c r="D6791" i="3"/>
  <c r="D6792" i="3"/>
  <c r="D6793" i="3"/>
  <c r="D6794" i="3"/>
  <c r="D6795" i="3"/>
  <c r="D6796" i="3"/>
  <c r="D6797" i="3"/>
  <c r="D6798" i="3"/>
  <c r="D6799" i="3"/>
  <c r="D6800" i="3"/>
  <c r="D6801" i="3"/>
  <c r="D6802" i="3"/>
  <c r="D6803" i="3"/>
  <c r="D6804" i="3"/>
  <c r="D6805" i="3"/>
  <c r="D6806" i="3"/>
  <c r="D6807" i="3"/>
  <c r="D6808" i="3"/>
  <c r="D6809" i="3"/>
  <c r="D6810" i="3"/>
  <c r="D6811" i="3"/>
  <c r="D6812" i="3"/>
  <c r="D6813" i="3"/>
  <c r="D6814" i="3"/>
  <c r="D6815" i="3"/>
  <c r="D6816" i="3"/>
  <c r="D6817" i="3"/>
  <c r="D6818" i="3"/>
  <c r="D6819" i="3"/>
  <c r="D6820" i="3"/>
  <c r="D6821" i="3"/>
  <c r="D6822" i="3"/>
  <c r="D6823" i="3"/>
  <c r="D6824" i="3"/>
  <c r="D6825" i="3"/>
  <c r="D6826" i="3"/>
  <c r="D6827" i="3"/>
  <c r="D6828" i="3"/>
  <c r="D6829" i="3"/>
  <c r="D6830" i="3"/>
  <c r="D6831" i="3"/>
  <c r="D6832" i="3"/>
  <c r="D6833" i="3"/>
  <c r="D6834" i="3"/>
  <c r="D6835" i="3"/>
  <c r="D6836" i="3"/>
  <c r="D6837" i="3"/>
  <c r="D6838" i="3"/>
  <c r="D6839" i="3"/>
  <c r="D6840" i="3"/>
  <c r="D6841" i="3"/>
  <c r="D6842" i="3"/>
  <c r="D6843" i="3"/>
  <c r="D6844" i="3"/>
  <c r="D6845" i="3"/>
  <c r="D6846" i="3"/>
  <c r="D6847" i="3"/>
  <c r="D6848" i="3"/>
  <c r="D6849" i="3"/>
  <c r="D6850" i="3"/>
  <c r="D6851" i="3"/>
  <c r="D6852" i="3"/>
  <c r="D6853" i="3"/>
  <c r="D6854" i="3"/>
  <c r="D6855" i="3"/>
  <c r="D6856" i="3"/>
  <c r="D6857" i="3"/>
  <c r="D6858" i="3"/>
  <c r="D6859" i="3"/>
  <c r="D6860" i="3"/>
  <c r="D6861" i="3"/>
  <c r="D6862" i="3"/>
  <c r="D6863" i="3"/>
  <c r="D6864" i="3"/>
  <c r="D6865" i="3"/>
  <c r="D6866" i="3"/>
  <c r="D6867" i="3"/>
  <c r="D6868" i="3"/>
  <c r="D6869" i="3"/>
  <c r="D6870" i="3"/>
  <c r="D6871" i="3"/>
  <c r="D6872" i="3"/>
  <c r="D6873" i="3"/>
  <c r="D6874" i="3"/>
  <c r="D6875" i="3"/>
  <c r="D6876" i="3"/>
  <c r="D6877" i="3"/>
  <c r="D6878" i="3"/>
  <c r="D6879" i="3"/>
  <c r="D6880" i="3"/>
  <c r="D6881" i="3"/>
  <c r="D6882" i="3"/>
  <c r="D6883" i="3"/>
  <c r="D6884" i="3"/>
  <c r="D6885" i="3"/>
  <c r="D6886" i="3"/>
  <c r="D6887" i="3"/>
  <c r="D6888" i="3"/>
  <c r="D6889" i="3"/>
  <c r="D6890" i="3"/>
  <c r="D6891" i="3"/>
  <c r="D6892" i="3"/>
  <c r="D6893" i="3"/>
  <c r="D6894" i="3"/>
  <c r="D6895" i="3"/>
  <c r="D6896" i="3"/>
  <c r="D6897" i="3"/>
  <c r="D6898" i="3"/>
  <c r="D6899" i="3"/>
  <c r="D6900" i="3"/>
  <c r="D6901" i="3"/>
  <c r="D6902" i="3"/>
  <c r="D6903" i="3"/>
  <c r="D6904" i="3"/>
  <c r="D6905" i="3"/>
  <c r="D6906" i="3"/>
  <c r="D6907" i="3"/>
  <c r="D6908" i="3"/>
  <c r="D6909" i="3"/>
  <c r="D6910" i="3"/>
  <c r="D6911" i="3"/>
  <c r="D6912" i="3"/>
  <c r="D6913" i="3"/>
  <c r="D6914" i="3"/>
  <c r="D6915" i="3"/>
  <c r="D6916" i="3"/>
  <c r="D6917" i="3"/>
  <c r="D6918" i="3"/>
  <c r="D6919" i="3"/>
  <c r="D6920" i="3"/>
  <c r="D6921" i="3"/>
  <c r="D6922" i="3"/>
  <c r="D6923" i="3"/>
  <c r="D6924" i="3"/>
  <c r="D6925" i="3"/>
  <c r="D6926" i="3"/>
  <c r="D6927" i="3"/>
  <c r="D6928" i="3"/>
  <c r="D6929" i="3"/>
  <c r="D6930" i="3"/>
  <c r="D6931" i="3"/>
  <c r="D6932" i="3"/>
  <c r="D6933" i="3"/>
  <c r="D6934" i="3"/>
  <c r="D6935" i="3"/>
  <c r="D6936" i="3"/>
  <c r="D6937" i="3"/>
  <c r="D6938" i="3"/>
  <c r="D6939" i="3"/>
  <c r="D6940" i="3"/>
  <c r="D6941" i="3"/>
  <c r="D6942" i="3"/>
  <c r="D6943" i="3"/>
  <c r="D6944" i="3"/>
  <c r="D6945" i="3"/>
  <c r="D6946" i="3"/>
  <c r="D6947" i="3"/>
  <c r="D6948" i="3"/>
  <c r="D6949" i="3"/>
  <c r="D6950" i="3"/>
  <c r="D6951" i="3"/>
  <c r="D6952" i="3"/>
  <c r="D6953" i="3"/>
  <c r="D6954" i="3"/>
  <c r="D6955" i="3"/>
  <c r="D6956" i="3"/>
  <c r="D6957" i="3"/>
  <c r="D6958" i="3"/>
  <c r="D6959" i="3"/>
  <c r="D6960" i="3"/>
  <c r="D6961" i="3"/>
  <c r="D6962" i="3"/>
  <c r="D6963" i="3"/>
  <c r="D6964" i="3"/>
  <c r="D6965" i="3"/>
  <c r="D6966" i="3"/>
  <c r="D6967" i="3"/>
  <c r="D6968" i="3"/>
  <c r="D6969" i="3"/>
  <c r="D6970" i="3"/>
  <c r="D6971" i="3"/>
  <c r="D6972" i="3"/>
  <c r="D6973" i="3"/>
  <c r="D6974" i="3"/>
  <c r="D6975" i="3"/>
  <c r="D6976" i="3"/>
  <c r="D6977" i="3"/>
  <c r="D6978" i="3"/>
  <c r="D6979" i="3"/>
  <c r="D6980" i="3"/>
  <c r="D6981" i="3"/>
  <c r="D6982" i="3"/>
  <c r="D6983" i="3"/>
  <c r="D6984" i="3"/>
  <c r="D6985" i="3"/>
  <c r="D6986" i="3"/>
  <c r="D6987" i="3"/>
  <c r="D6988" i="3"/>
  <c r="D6989" i="3"/>
  <c r="D6990" i="3"/>
  <c r="D6991" i="3"/>
  <c r="D6992" i="3"/>
  <c r="D6993" i="3"/>
  <c r="D6994" i="3"/>
  <c r="D6995" i="3"/>
  <c r="D6996" i="3"/>
  <c r="D6997" i="3"/>
  <c r="D6998" i="3"/>
  <c r="D6999" i="3"/>
  <c r="D7000" i="3"/>
  <c r="D7001" i="3"/>
  <c r="D7002" i="3"/>
  <c r="D7003" i="3"/>
  <c r="D7004" i="3"/>
  <c r="D7005" i="3"/>
  <c r="D7006" i="3"/>
  <c r="D7007" i="3"/>
  <c r="D7008" i="3"/>
  <c r="D7009" i="3"/>
  <c r="D7010" i="3"/>
  <c r="D7011" i="3"/>
  <c r="D7012" i="3"/>
  <c r="D7013" i="3"/>
  <c r="D7014" i="3"/>
  <c r="D7015" i="3"/>
  <c r="D7016" i="3"/>
  <c r="D7017" i="3"/>
  <c r="D7018" i="3"/>
  <c r="D7019" i="3"/>
  <c r="D7020" i="3"/>
  <c r="D7021" i="3"/>
  <c r="D7022" i="3"/>
  <c r="D7023" i="3"/>
  <c r="D7024" i="3"/>
  <c r="D7025" i="3"/>
  <c r="D7026" i="3"/>
  <c r="D7027" i="3"/>
  <c r="D7028" i="3"/>
  <c r="D7029" i="3"/>
  <c r="D7030" i="3"/>
  <c r="D7031" i="3"/>
  <c r="D7032" i="3"/>
  <c r="D7033" i="3"/>
  <c r="D7034" i="3"/>
  <c r="D7035" i="3"/>
  <c r="D7036" i="3"/>
  <c r="D7037" i="3"/>
  <c r="D7038" i="3"/>
  <c r="D7039" i="3"/>
  <c r="D7040" i="3"/>
  <c r="D7041" i="3"/>
  <c r="D7042" i="3"/>
  <c r="D7043" i="3"/>
  <c r="D7044" i="3"/>
  <c r="D7045" i="3"/>
  <c r="D7046" i="3"/>
  <c r="D7047" i="3"/>
  <c r="D7048" i="3"/>
  <c r="D7049" i="3"/>
  <c r="D7050" i="3"/>
  <c r="D7051" i="3"/>
  <c r="D7052" i="3"/>
  <c r="D7053" i="3"/>
  <c r="D7054" i="3"/>
  <c r="D7055" i="3"/>
  <c r="D7056" i="3"/>
  <c r="D7057" i="3"/>
  <c r="D7058" i="3"/>
  <c r="D7059" i="3"/>
  <c r="D7060" i="3"/>
  <c r="D7061" i="3"/>
  <c r="D7062" i="3"/>
  <c r="D7063" i="3"/>
  <c r="D7064" i="3"/>
  <c r="D7065" i="3"/>
  <c r="D7066" i="3"/>
  <c r="D7067" i="3"/>
  <c r="D7068" i="3"/>
  <c r="D7069" i="3"/>
  <c r="D7070" i="3"/>
  <c r="D7071" i="3"/>
  <c r="D7072" i="3"/>
  <c r="D7073" i="3"/>
  <c r="D7074" i="3"/>
  <c r="D7075" i="3"/>
  <c r="D7076" i="3"/>
  <c r="D7077" i="3"/>
  <c r="D7078" i="3"/>
  <c r="D7079" i="3"/>
  <c r="D7080" i="3"/>
  <c r="D7081" i="3"/>
  <c r="D7082" i="3"/>
  <c r="D7083" i="3"/>
  <c r="D7084" i="3"/>
  <c r="D7085" i="3"/>
  <c r="D7086" i="3"/>
  <c r="D7087" i="3"/>
  <c r="D7088" i="3"/>
  <c r="D7089" i="3"/>
  <c r="D7090" i="3"/>
  <c r="D7091" i="3"/>
  <c r="D7092" i="3"/>
  <c r="D7093" i="3"/>
  <c r="D7094" i="3"/>
  <c r="D7095" i="3"/>
  <c r="D7096" i="3"/>
  <c r="D7097" i="3"/>
  <c r="D7098" i="3"/>
  <c r="D7099" i="3"/>
  <c r="D7100" i="3"/>
  <c r="D7101" i="3"/>
  <c r="D2" i="3"/>
  <c r="F2" i="3" l="1"/>
  <c r="F6738" i="3"/>
  <c r="F6940" i="3"/>
  <c r="F7068" i="3"/>
  <c r="F7052" i="3"/>
  <c r="F7004" i="3"/>
  <c r="F6988" i="3"/>
  <c r="F6956" i="3"/>
  <c r="F6908" i="3"/>
  <c r="F6892" i="3"/>
  <c r="F6876" i="3"/>
  <c r="F6860" i="3"/>
  <c r="F6844" i="3"/>
  <c r="F6828" i="3"/>
  <c r="F6812" i="3"/>
  <c r="F6796" i="3"/>
  <c r="F6780" i="3"/>
  <c r="F6764" i="3"/>
  <c r="F6748" i="3"/>
  <c r="F6732" i="3"/>
  <c r="F6716" i="3"/>
  <c r="F6700" i="3"/>
  <c r="F6684" i="3"/>
  <c r="F6668" i="3"/>
  <c r="F6652" i="3"/>
  <c r="F6636" i="3"/>
  <c r="F6620" i="3"/>
  <c r="F6604" i="3"/>
  <c r="F6588" i="3"/>
  <c r="F6516" i="3"/>
  <c r="F6500" i="3"/>
  <c r="F6484" i="3"/>
  <c r="F6468" i="3"/>
  <c r="F6452" i="3"/>
  <c r="F6420" i="3"/>
  <c r="F6404" i="3"/>
  <c r="F6388" i="3"/>
  <c r="F6372" i="3"/>
  <c r="F6356" i="3"/>
  <c r="F6340" i="3"/>
  <c r="F6324" i="3"/>
  <c r="F6292" i="3"/>
  <c r="F6276" i="3"/>
  <c r="F6260" i="3"/>
  <c r="F6244" i="3"/>
  <c r="F6228" i="3"/>
  <c r="F6212" i="3"/>
  <c r="F6196" i="3"/>
  <c r="F6180" i="3"/>
  <c r="F6116" i="3"/>
  <c r="F6052" i="3"/>
  <c r="F5860" i="3"/>
  <c r="F5156" i="3"/>
  <c r="F6642" i="3"/>
  <c r="F6855" i="3"/>
  <c r="F7026" i="3"/>
  <c r="F7036" i="3"/>
  <c r="F7020" i="3"/>
  <c r="F6924" i="3"/>
  <c r="F6308" i="3"/>
  <c r="F7100" i="3"/>
  <c r="F7084" i="3"/>
  <c r="F5370" i="3"/>
  <c r="F6436" i="3"/>
  <c r="F5604" i="3"/>
  <c r="F7090" i="3"/>
  <c r="F6887" i="3"/>
  <c r="F6690" i="3"/>
  <c r="F5988" i="3"/>
  <c r="F5924" i="3"/>
  <c r="F5796" i="3"/>
  <c r="F5732" i="3"/>
  <c r="F5668" i="3"/>
  <c r="F5540" i="3"/>
  <c r="F5476" i="3"/>
  <c r="F5412" i="3"/>
  <c r="F5348" i="3"/>
  <c r="F5284" i="3"/>
  <c r="F4602" i="3"/>
  <c r="F4666" i="3"/>
  <c r="F5754" i="3"/>
  <c r="F6599" i="3"/>
  <c r="F6770" i="3"/>
  <c r="F6882" i="3"/>
  <c r="F7074" i="3"/>
  <c r="F5114" i="3"/>
  <c r="F5498" i="3"/>
  <c r="F6010" i="3"/>
  <c r="F6631" i="3"/>
  <c r="F6834" i="3"/>
  <c r="F6930" i="3"/>
  <c r="F7010" i="3"/>
  <c r="F7095" i="3"/>
  <c r="F7079" i="3"/>
  <c r="F7063" i="3"/>
  <c r="F7047" i="3"/>
  <c r="F7031" i="3"/>
  <c r="F7015" i="3"/>
  <c r="F6999" i="3"/>
  <c r="F6983" i="3"/>
  <c r="F6967" i="3"/>
  <c r="F6951" i="3"/>
  <c r="F6711" i="3"/>
  <c r="F4255" i="3"/>
  <c r="F4922" i="3"/>
  <c r="F4858" i="3"/>
  <c r="F7058" i="3"/>
  <c r="F6994" i="3"/>
  <c r="F6962" i="3"/>
  <c r="F6946" i="3"/>
  <c r="F6898" i="3"/>
  <c r="F6866" i="3"/>
  <c r="F6818" i="3"/>
  <c r="F6802" i="3"/>
  <c r="F6754" i="3"/>
  <c r="F6706" i="3"/>
  <c r="F6674" i="3"/>
  <c r="F6626" i="3"/>
  <c r="F6610" i="3"/>
  <c r="F6138" i="3"/>
  <c r="F5946" i="3"/>
  <c r="F5882" i="3"/>
  <c r="F5690" i="3"/>
  <c r="F5626" i="3"/>
  <c r="F5434" i="3"/>
  <c r="F5242" i="3"/>
  <c r="F5178" i="3"/>
  <c r="F4986" i="3"/>
  <c r="F4730" i="3"/>
  <c r="F5220" i="3"/>
  <c r="F5092" i="3"/>
  <c r="F5028" i="3"/>
  <c r="F4964" i="3"/>
  <c r="F4900" i="3"/>
  <c r="F4836" i="3"/>
  <c r="F4772" i="3"/>
  <c r="F4708" i="3"/>
  <c r="F4644" i="3"/>
  <c r="F6935" i="3"/>
  <c r="F6919" i="3"/>
  <c r="F6903" i="3"/>
  <c r="F6871" i="3"/>
  <c r="F6839" i="3"/>
  <c r="F6823" i="3"/>
  <c r="F6807" i="3"/>
  <c r="F6791" i="3"/>
  <c r="F6775" i="3"/>
  <c r="F6759" i="3"/>
  <c r="F6743" i="3"/>
  <c r="F6727" i="3"/>
  <c r="F6695" i="3"/>
  <c r="F6679" i="3"/>
  <c r="F6663" i="3"/>
  <c r="F6647" i="3"/>
  <c r="F6615" i="3"/>
  <c r="F6583" i="3"/>
  <c r="F6575" i="3"/>
  <c r="F6567" i="3"/>
  <c r="F6559" i="3"/>
  <c r="F6551" i="3"/>
  <c r="F6543" i="3"/>
  <c r="F6535" i="3"/>
  <c r="F6527" i="3"/>
  <c r="F6159" i="3"/>
  <c r="F6095" i="3"/>
  <c r="F6031" i="3"/>
  <c r="F5967" i="3"/>
  <c r="F5903" i="3"/>
  <c r="F5839" i="3"/>
  <c r="F5775" i="3"/>
  <c r="F5711" i="3"/>
  <c r="F5647" i="3"/>
  <c r="F5583" i="3"/>
  <c r="F5519" i="3"/>
  <c r="F5455" i="3"/>
  <c r="F5391" i="3"/>
  <c r="F5327" i="3"/>
  <c r="F5263" i="3"/>
  <c r="F5199" i="3"/>
  <c r="F5135" i="3"/>
  <c r="F5071" i="3"/>
  <c r="F5007" i="3"/>
  <c r="F4943" i="3"/>
  <c r="F4879" i="3"/>
  <c r="F4815" i="3"/>
  <c r="F4751" i="3"/>
  <c r="F4687" i="3"/>
  <c r="F4623" i="3"/>
  <c r="F4575" i="3"/>
  <c r="F4511" i="3"/>
  <c r="F4447" i="3"/>
  <c r="F4383" i="3"/>
  <c r="F4319" i="3"/>
  <c r="F4191" i="3"/>
  <c r="F4127" i="3"/>
  <c r="F4063" i="3"/>
  <c r="F3999" i="3"/>
  <c r="F3935" i="3"/>
  <c r="F7042" i="3"/>
  <c r="F6978" i="3"/>
  <c r="F6914" i="3"/>
  <c r="F6850" i="3"/>
  <c r="F6786" i="3"/>
  <c r="F6722" i="3"/>
  <c r="F6658" i="3"/>
  <c r="F6594" i="3"/>
  <c r="F6074" i="3"/>
  <c r="F5818" i="3"/>
  <c r="F5562" i="3"/>
  <c r="F5306" i="3"/>
  <c r="F5050" i="3"/>
  <c r="F4794" i="3"/>
  <c r="F6972" i="3"/>
  <c r="F3967" i="3"/>
  <c r="F7096" i="3"/>
  <c r="F7091" i="3"/>
  <c r="F7086" i="3"/>
  <c r="F7080" i="3"/>
  <c r="F7075" i="3"/>
  <c r="F7070" i="3"/>
  <c r="F7064" i="3"/>
  <c r="F7059" i="3"/>
  <c r="F7054" i="3"/>
  <c r="F7048" i="3"/>
  <c r="F7043" i="3"/>
  <c r="F7038" i="3"/>
  <c r="F7032" i="3"/>
  <c r="F7027" i="3"/>
  <c r="F7022" i="3"/>
  <c r="F7016" i="3"/>
  <c r="F7011" i="3"/>
  <c r="F7006" i="3"/>
  <c r="F7000" i="3"/>
  <c r="F6995" i="3"/>
  <c r="F6990" i="3"/>
  <c r="F6984" i="3"/>
  <c r="F6979" i="3"/>
  <c r="F6974" i="3"/>
  <c r="F6968" i="3"/>
  <c r="F6963" i="3"/>
  <c r="F6958" i="3"/>
  <c r="F6952" i="3"/>
  <c r="F6947" i="3"/>
  <c r="F6942" i="3"/>
  <c r="F6936" i="3"/>
  <c r="F6931" i="3"/>
  <c r="F6926" i="3"/>
  <c r="F6920" i="3"/>
  <c r="F6915" i="3"/>
  <c r="F6910" i="3"/>
  <c r="F6904" i="3"/>
  <c r="F6899" i="3"/>
  <c r="F6894" i="3"/>
  <c r="F6888" i="3"/>
  <c r="F6883" i="3"/>
  <c r="F6878" i="3"/>
  <c r="F6872" i="3"/>
  <c r="F6867" i="3"/>
  <c r="F6862" i="3"/>
  <c r="F6856" i="3"/>
  <c r="F6851" i="3"/>
  <c r="F6846" i="3"/>
  <c r="F6840" i="3"/>
  <c r="F6835" i="3"/>
  <c r="F6830" i="3"/>
  <c r="F6824" i="3"/>
  <c r="F6819" i="3"/>
  <c r="F6814" i="3"/>
  <c r="F6808" i="3"/>
  <c r="F6803" i="3"/>
  <c r="F6798" i="3"/>
  <c r="F6792" i="3"/>
  <c r="F6787" i="3"/>
  <c r="F6782" i="3"/>
  <c r="F6776" i="3"/>
  <c r="F6771" i="3"/>
  <c r="F6766" i="3"/>
  <c r="F6760" i="3"/>
  <c r="F6755" i="3"/>
  <c r="F6750" i="3"/>
  <c r="F6744" i="3"/>
  <c r="F6739" i="3"/>
  <c r="F6734" i="3"/>
  <c r="F6728" i="3"/>
  <c r="F6723" i="3"/>
  <c r="F6718" i="3"/>
  <c r="F6712" i="3"/>
  <c r="F6707" i="3"/>
  <c r="F6702" i="3"/>
  <c r="F6696" i="3"/>
  <c r="F6691" i="3"/>
  <c r="F6686" i="3"/>
  <c r="F6680" i="3"/>
  <c r="F6675" i="3"/>
  <c r="F6670" i="3"/>
  <c r="F6664" i="3"/>
  <c r="F6659" i="3"/>
  <c r="F6654" i="3"/>
  <c r="F6648" i="3"/>
  <c r="F6643" i="3"/>
  <c r="F6638" i="3"/>
  <c r="F6632" i="3"/>
  <c r="F6627" i="3"/>
  <c r="F6622" i="3"/>
  <c r="F6616" i="3"/>
  <c r="F6611" i="3"/>
  <c r="F6606" i="3"/>
  <c r="F6600" i="3"/>
  <c r="F6595" i="3"/>
  <c r="F6590" i="3"/>
  <c r="F6584" i="3"/>
  <c r="F6576" i="3"/>
  <c r="F6568" i="3"/>
  <c r="F6560" i="3"/>
  <c r="F6552" i="3"/>
  <c r="F6544" i="3"/>
  <c r="F6536" i="3"/>
  <c r="F6528" i="3"/>
  <c r="F6520" i="3"/>
  <c r="F6504" i="3"/>
  <c r="F6488" i="3"/>
  <c r="F6472" i="3"/>
  <c r="F6456" i="3"/>
  <c r="F6440" i="3"/>
  <c r="F6424" i="3"/>
  <c r="F6408" i="3"/>
  <c r="F6392" i="3"/>
  <c r="F6376" i="3"/>
  <c r="F6360" i="3"/>
  <c r="F6344" i="3"/>
  <c r="F6328" i="3"/>
  <c r="F6312" i="3"/>
  <c r="F6296" i="3"/>
  <c r="F6280" i="3"/>
  <c r="F6264" i="3"/>
  <c r="F6248" i="3"/>
  <c r="F6232" i="3"/>
  <c r="F6216" i="3"/>
  <c r="F6200" i="3"/>
  <c r="F6184" i="3"/>
  <c r="F6164" i="3"/>
  <c r="F6143" i="3"/>
  <c r="F6122" i="3"/>
  <c r="F6100" i="3"/>
  <c r="F6079" i="3"/>
  <c r="F6058" i="3"/>
  <c r="F6036" i="3"/>
  <c r="F6015" i="3"/>
  <c r="F5994" i="3"/>
  <c r="F5972" i="3"/>
  <c r="F5951" i="3"/>
  <c r="F5930" i="3"/>
  <c r="F5908" i="3"/>
  <c r="F5887" i="3"/>
  <c r="F5866" i="3"/>
  <c r="F5844" i="3"/>
  <c r="F5823" i="3"/>
  <c r="F5802" i="3"/>
  <c r="F5780" i="3"/>
  <c r="F5759" i="3"/>
  <c r="F5738" i="3"/>
  <c r="F5716" i="3"/>
  <c r="F5695" i="3"/>
  <c r="F5674" i="3"/>
  <c r="F5652" i="3"/>
  <c r="F5631" i="3"/>
  <c r="F5610" i="3"/>
  <c r="F5588" i="3"/>
  <c r="F5567" i="3"/>
  <c r="F5546" i="3"/>
  <c r="F5524" i="3"/>
  <c r="F5503" i="3"/>
  <c r="F5482" i="3"/>
  <c r="F5460" i="3"/>
  <c r="F5439" i="3"/>
  <c r="F5418" i="3"/>
  <c r="F5396" i="3"/>
  <c r="F5375" i="3"/>
  <c r="F5354" i="3"/>
  <c r="F5332" i="3"/>
  <c r="F5311" i="3"/>
  <c r="F5290" i="3"/>
  <c r="F5268" i="3"/>
  <c r="F5247" i="3"/>
  <c r="F5226" i="3"/>
  <c r="F5204" i="3"/>
  <c r="F5183" i="3"/>
  <c r="F5162" i="3"/>
  <c r="F5140" i="3"/>
  <c r="F5119" i="3"/>
  <c r="F5098" i="3"/>
  <c r="F5076" i="3"/>
  <c r="F5055" i="3"/>
  <c r="F5034" i="3"/>
  <c r="F5012" i="3"/>
  <c r="F4991" i="3"/>
  <c r="F4970" i="3"/>
  <c r="F4948" i="3"/>
  <c r="F4927" i="3"/>
  <c r="F4906" i="3"/>
  <c r="F4884" i="3"/>
  <c r="F4863" i="3"/>
  <c r="F4842" i="3"/>
  <c r="F4820" i="3"/>
  <c r="F4799" i="3"/>
  <c r="F4778" i="3"/>
  <c r="F4756" i="3"/>
  <c r="F4735" i="3"/>
  <c r="F4714" i="3"/>
  <c r="F4692" i="3"/>
  <c r="F4671" i="3"/>
  <c r="F4650" i="3"/>
  <c r="F4628" i="3"/>
  <c r="F4607" i="3"/>
  <c r="F4583" i="3"/>
  <c r="F4527" i="3"/>
  <c r="F4463" i="3"/>
  <c r="F4399" i="3"/>
  <c r="F4335" i="3"/>
  <c r="F4271" i="3"/>
  <c r="F4207" i="3"/>
  <c r="F4143" i="3"/>
  <c r="F4079" i="3"/>
  <c r="F4015" i="3"/>
  <c r="F3951" i="3"/>
  <c r="F7098" i="3"/>
  <c r="F7082" i="3"/>
  <c r="F7066" i="3"/>
  <c r="F7050" i="3"/>
  <c r="F7034" i="3"/>
  <c r="F7018" i="3"/>
  <c r="F7002" i="3"/>
  <c r="F6986" i="3"/>
  <c r="F6970" i="3"/>
  <c r="F6954" i="3"/>
  <c r="F6938" i="3"/>
  <c r="F6922" i="3"/>
  <c r="F6906" i="3"/>
  <c r="F6890" i="3"/>
  <c r="F6874" i="3"/>
  <c r="F6858" i="3"/>
  <c r="F6847" i="3"/>
  <c r="F6831" i="3"/>
  <c r="F6815" i="3"/>
  <c r="F6799" i="3"/>
  <c r="F6778" i="3"/>
  <c r="F6762" i="3"/>
  <c r="F6746" i="3"/>
  <c r="F6730" i="3"/>
  <c r="F6714" i="3"/>
  <c r="F6698" i="3"/>
  <c r="F6682" i="3"/>
  <c r="F6671" i="3"/>
  <c r="F6655" i="3"/>
  <c r="F6639" i="3"/>
  <c r="F6623" i="3"/>
  <c r="F6607" i="3"/>
  <c r="F6591" i="3"/>
  <c r="F6571" i="3"/>
  <c r="F6547" i="3"/>
  <c r="F6523" i="3"/>
  <c r="F6476" i="3"/>
  <c r="F6412" i="3"/>
  <c r="F6348" i="3"/>
  <c r="F6300" i="3"/>
  <c r="F6252" i="3"/>
  <c r="F6204" i="3"/>
  <c r="F6148" i="3"/>
  <c r="F6084" i="3"/>
  <c r="F6020" i="3"/>
  <c r="F5956" i="3"/>
  <c r="F5892" i="3"/>
  <c r="F5828" i="3"/>
  <c r="F5764" i="3"/>
  <c r="F5679" i="3"/>
  <c r="F5615" i="3"/>
  <c r="F5551" i="3"/>
  <c r="F5487" i="3"/>
  <c r="F5444" i="3"/>
  <c r="F5423" i="3"/>
  <c r="F5402" i="3"/>
  <c r="F5380" i="3"/>
  <c r="F5359" i="3"/>
  <c r="F5316" i="3"/>
  <c r="F5295" i="3"/>
  <c r="F5274" i="3"/>
  <c r="F5252" i="3"/>
  <c r="F5231" i="3"/>
  <c r="F5210" i="3"/>
  <c r="F5188" i="3"/>
  <c r="F5167" i="3"/>
  <c r="F5146" i="3"/>
  <c r="F5124" i="3"/>
  <c r="F5103" i="3"/>
  <c r="F5082" i="3"/>
  <c r="F5060" i="3"/>
  <c r="F5039" i="3"/>
  <c r="F5018" i="3"/>
  <c r="F4996" i="3"/>
  <c r="F4975" i="3"/>
  <c r="F4954" i="3"/>
  <c r="F4932" i="3"/>
  <c r="F4911" i="3"/>
  <c r="F4890" i="3"/>
  <c r="F4868" i="3"/>
  <c r="F4847" i="3"/>
  <c r="F4826" i="3"/>
  <c r="F4804" i="3"/>
  <c r="F4783" i="3"/>
  <c r="F4762" i="3"/>
  <c r="F4740" i="3"/>
  <c r="F4719" i="3"/>
  <c r="F4698" i="3"/>
  <c r="F4676" i="3"/>
  <c r="F4655" i="3"/>
  <c r="F4634" i="3"/>
  <c r="F4612" i="3"/>
  <c r="F4591" i="3"/>
  <c r="F4543" i="3"/>
  <c r="F4479" i="3"/>
  <c r="F4415" i="3"/>
  <c r="F4351" i="3"/>
  <c r="F4287" i="3"/>
  <c r="F4223" i="3"/>
  <c r="F4159" i="3"/>
  <c r="F4095" i="3"/>
  <c r="F4031" i="3"/>
  <c r="F6" i="3"/>
  <c r="F10" i="3"/>
  <c r="F14" i="3"/>
  <c r="F18" i="3"/>
  <c r="F22" i="3"/>
  <c r="F26" i="3"/>
  <c r="F30" i="3"/>
  <c r="F34" i="3"/>
  <c r="F38" i="3"/>
  <c r="F42" i="3"/>
  <c r="F46" i="3"/>
  <c r="F50" i="3"/>
  <c r="F54" i="3"/>
  <c r="F58" i="3"/>
  <c r="F62" i="3"/>
  <c r="F66" i="3"/>
  <c r="F70" i="3"/>
  <c r="F74" i="3"/>
  <c r="F78" i="3"/>
  <c r="F82" i="3"/>
  <c r="F86" i="3"/>
  <c r="F90" i="3"/>
  <c r="F94" i="3"/>
  <c r="F98" i="3"/>
  <c r="F102" i="3"/>
  <c r="F106" i="3"/>
  <c r="F110" i="3"/>
  <c r="F114" i="3"/>
  <c r="F118" i="3"/>
  <c r="F122" i="3"/>
  <c r="F126" i="3"/>
  <c r="F130" i="3"/>
  <c r="F134" i="3"/>
  <c r="F138" i="3"/>
  <c r="F142" i="3"/>
  <c r="F146" i="3"/>
  <c r="F150" i="3"/>
  <c r="F154" i="3"/>
  <c r="F158" i="3"/>
  <c r="F162" i="3"/>
  <c r="F166" i="3"/>
  <c r="F170" i="3"/>
  <c r="F174" i="3"/>
  <c r="F178" i="3"/>
  <c r="F182" i="3"/>
  <c r="F186" i="3"/>
  <c r="F190" i="3"/>
  <c r="F194" i="3"/>
  <c r="F198" i="3"/>
  <c r="F202" i="3"/>
  <c r="F206" i="3"/>
  <c r="F210" i="3"/>
  <c r="F214" i="3"/>
  <c r="F218" i="3"/>
  <c r="F222" i="3"/>
  <c r="F226" i="3"/>
  <c r="F230" i="3"/>
  <c r="F234" i="3"/>
  <c r="F238" i="3"/>
  <c r="F242" i="3"/>
  <c r="F246" i="3"/>
  <c r="F250" i="3"/>
  <c r="F254" i="3"/>
  <c r="F258" i="3"/>
  <c r="F262" i="3"/>
  <c r="F266" i="3"/>
  <c r="F270" i="3"/>
  <c r="F274" i="3"/>
  <c r="F278" i="3"/>
  <c r="F282" i="3"/>
  <c r="F286" i="3"/>
  <c r="F290" i="3"/>
  <c r="F294" i="3"/>
  <c r="F298" i="3"/>
  <c r="F302" i="3"/>
  <c r="F306" i="3"/>
  <c r="F310" i="3"/>
  <c r="F314" i="3"/>
  <c r="F318" i="3"/>
  <c r="F322" i="3"/>
  <c r="F326" i="3"/>
  <c r="F330" i="3"/>
  <c r="F334" i="3"/>
  <c r="F338" i="3"/>
  <c r="F342" i="3"/>
  <c r="F346" i="3"/>
  <c r="F350" i="3"/>
  <c r="F354" i="3"/>
  <c r="F358" i="3"/>
  <c r="F362" i="3"/>
  <c r="F366" i="3"/>
  <c r="F370" i="3"/>
  <c r="F374" i="3"/>
  <c r="F378" i="3"/>
  <c r="F382" i="3"/>
  <c r="F386" i="3"/>
  <c r="F390" i="3"/>
  <c r="F394" i="3"/>
  <c r="F398" i="3"/>
  <c r="F402" i="3"/>
  <c r="F406" i="3"/>
  <c r="F410" i="3"/>
  <c r="F414" i="3"/>
  <c r="F418" i="3"/>
  <c r="F422" i="3"/>
  <c r="F426" i="3"/>
  <c r="F430" i="3"/>
  <c r="F434" i="3"/>
  <c r="F438" i="3"/>
  <c r="F442" i="3"/>
  <c r="F446" i="3"/>
  <c r="F450" i="3"/>
  <c r="F454" i="3"/>
  <c r="F458" i="3"/>
  <c r="F462" i="3"/>
  <c r="F466" i="3"/>
  <c r="F470" i="3"/>
  <c r="F474" i="3"/>
  <c r="F478" i="3"/>
  <c r="F482" i="3"/>
  <c r="F486" i="3"/>
  <c r="F490" i="3"/>
  <c r="F494" i="3"/>
  <c r="F498" i="3"/>
  <c r="F502" i="3"/>
  <c r="F506" i="3"/>
  <c r="F510" i="3"/>
  <c r="F514" i="3"/>
  <c r="F518" i="3"/>
  <c r="F522" i="3"/>
  <c r="F526" i="3"/>
  <c r="F530" i="3"/>
  <c r="F534" i="3"/>
  <c r="F538" i="3"/>
  <c r="F542" i="3"/>
  <c r="F546" i="3"/>
  <c r="F550" i="3"/>
  <c r="F554" i="3"/>
  <c r="F558" i="3"/>
  <c r="F562" i="3"/>
  <c r="F566" i="3"/>
  <c r="F570" i="3"/>
  <c r="F574" i="3"/>
  <c r="F578" i="3"/>
  <c r="F582" i="3"/>
  <c r="F586" i="3"/>
  <c r="F590" i="3"/>
  <c r="F594" i="3"/>
  <c r="F598" i="3"/>
  <c r="F602" i="3"/>
  <c r="F606" i="3"/>
  <c r="F610" i="3"/>
  <c r="F614" i="3"/>
  <c r="F618" i="3"/>
  <c r="F622" i="3"/>
  <c r="F626" i="3"/>
  <c r="F630" i="3"/>
  <c r="F634" i="3"/>
  <c r="F638" i="3"/>
  <c r="F642" i="3"/>
  <c r="F646" i="3"/>
  <c r="F650" i="3"/>
  <c r="F654" i="3"/>
  <c r="F658" i="3"/>
  <c r="F662" i="3"/>
  <c r="F666" i="3"/>
  <c r="F670" i="3"/>
  <c r="F674" i="3"/>
  <c r="F678" i="3"/>
  <c r="F682" i="3"/>
  <c r="F686" i="3"/>
  <c r="F690" i="3"/>
  <c r="F694" i="3"/>
  <c r="F698" i="3"/>
  <c r="F702" i="3"/>
  <c r="F706" i="3"/>
  <c r="F710" i="3"/>
  <c r="F714" i="3"/>
  <c r="F718" i="3"/>
  <c r="F722" i="3"/>
  <c r="F726" i="3"/>
  <c r="F730" i="3"/>
  <c r="F734" i="3"/>
  <c r="F738" i="3"/>
  <c r="F742" i="3"/>
  <c r="F746" i="3"/>
  <c r="F750" i="3"/>
  <c r="F754" i="3"/>
  <c r="F758" i="3"/>
  <c r="F762" i="3"/>
  <c r="F766" i="3"/>
  <c r="F770" i="3"/>
  <c r="F774" i="3"/>
  <c r="F778" i="3"/>
  <c r="F782" i="3"/>
  <c r="F786" i="3"/>
  <c r="F790" i="3"/>
  <c r="F794" i="3"/>
  <c r="F798" i="3"/>
  <c r="F802" i="3"/>
  <c r="F806" i="3"/>
  <c r="F810" i="3"/>
  <c r="F814" i="3"/>
  <c r="F818" i="3"/>
  <c r="F822" i="3"/>
  <c r="F826" i="3"/>
  <c r="F830" i="3"/>
  <c r="F834" i="3"/>
  <c r="F838" i="3"/>
  <c r="F842" i="3"/>
  <c r="F846" i="3"/>
  <c r="F850" i="3"/>
  <c r="F854" i="3"/>
  <c r="F858" i="3"/>
  <c r="F862" i="3"/>
  <c r="F866" i="3"/>
  <c r="F870" i="3"/>
  <c r="F874" i="3"/>
  <c r="F878" i="3"/>
  <c r="F882" i="3"/>
  <c r="F886" i="3"/>
  <c r="F890" i="3"/>
  <c r="F894" i="3"/>
  <c r="F898" i="3"/>
  <c r="F902" i="3"/>
  <c r="F906" i="3"/>
  <c r="F910" i="3"/>
  <c r="F914" i="3"/>
  <c r="F918" i="3"/>
  <c r="F922" i="3"/>
  <c r="F926" i="3"/>
  <c r="F930" i="3"/>
  <c r="F934" i="3"/>
  <c r="F938" i="3"/>
  <c r="F942" i="3"/>
  <c r="F946" i="3"/>
  <c r="F950" i="3"/>
  <c r="F954" i="3"/>
  <c r="F958" i="3"/>
  <c r="F962" i="3"/>
  <c r="F966" i="3"/>
  <c r="F970" i="3"/>
  <c r="F974" i="3"/>
  <c r="F978" i="3"/>
  <c r="F982" i="3"/>
  <c r="F986" i="3"/>
  <c r="F990" i="3"/>
  <c r="F994" i="3"/>
  <c r="F998" i="3"/>
  <c r="F1002" i="3"/>
  <c r="F1006" i="3"/>
  <c r="F1010" i="3"/>
  <c r="F1014" i="3"/>
  <c r="F1018" i="3"/>
  <c r="F1022" i="3"/>
  <c r="F1026" i="3"/>
  <c r="F4" i="3"/>
  <c r="F8" i="3"/>
  <c r="F12" i="3"/>
  <c r="F16" i="3"/>
  <c r="F20" i="3"/>
  <c r="F24" i="3"/>
  <c r="F28" i="3"/>
  <c r="F32" i="3"/>
  <c r="F36" i="3"/>
  <c r="F40" i="3"/>
  <c r="F44" i="3"/>
  <c r="F48" i="3"/>
  <c r="F52" i="3"/>
  <c r="F56" i="3"/>
  <c r="F60" i="3"/>
  <c r="F64" i="3"/>
  <c r="F68" i="3"/>
  <c r="F72" i="3"/>
  <c r="F76" i="3"/>
  <c r="F80" i="3"/>
  <c r="F84" i="3"/>
  <c r="F88" i="3"/>
  <c r="F92" i="3"/>
  <c r="F96" i="3"/>
  <c r="F100" i="3"/>
  <c r="F104" i="3"/>
  <c r="F108" i="3"/>
  <c r="F112" i="3"/>
  <c r="F116" i="3"/>
  <c r="F120" i="3"/>
  <c r="F124" i="3"/>
  <c r="F128" i="3"/>
  <c r="F132" i="3"/>
  <c r="F136" i="3"/>
  <c r="F140" i="3"/>
  <c r="F144" i="3"/>
  <c r="F148" i="3"/>
  <c r="F152" i="3"/>
  <c r="F156" i="3"/>
  <c r="F160" i="3"/>
  <c r="F164" i="3"/>
  <c r="F168" i="3"/>
  <c r="F172" i="3"/>
  <c r="F176" i="3"/>
  <c r="F180" i="3"/>
  <c r="F184" i="3"/>
  <c r="F188" i="3"/>
  <c r="F192" i="3"/>
  <c r="F196" i="3"/>
  <c r="F200" i="3"/>
  <c r="F204" i="3"/>
  <c r="F208" i="3"/>
  <c r="F212" i="3"/>
  <c r="F216" i="3"/>
  <c r="F220" i="3"/>
  <c r="F224" i="3"/>
  <c r="F228" i="3"/>
  <c r="F232" i="3"/>
  <c r="F236" i="3"/>
  <c r="F240" i="3"/>
  <c r="F244" i="3"/>
  <c r="F248" i="3"/>
  <c r="F252" i="3"/>
  <c r="F256" i="3"/>
  <c r="F260" i="3"/>
  <c r="F264" i="3"/>
  <c r="F268" i="3"/>
  <c r="F272" i="3"/>
  <c r="F276" i="3"/>
  <c r="F280" i="3"/>
  <c r="F284" i="3"/>
  <c r="F288" i="3"/>
  <c r="F292" i="3"/>
  <c r="F296" i="3"/>
  <c r="F300" i="3"/>
  <c r="F304" i="3"/>
  <c r="F308" i="3"/>
  <c r="F312" i="3"/>
  <c r="F316" i="3"/>
  <c r="F320" i="3"/>
  <c r="F324" i="3"/>
  <c r="F328" i="3"/>
  <c r="F332" i="3"/>
  <c r="F336" i="3"/>
  <c r="F340" i="3"/>
  <c r="F344" i="3"/>
  <c r="F348" i="3"/>
  <c r="F352" i="3"/>
  <c r="F356" i="3"/>
  <c r="F360" i="3"/>
  <c r="F364" i="3"/>
  <c r="F368" i="3"/>
  <c r="F372" i="3"/>
  <c r="F376" i="3"/>
  <c r="F380" i="3"/>
  <c r="F384" i="3"/>
  <c r="F388" i="3"/>
  <c r="F392" i="3"/>
  <c r="F396" i="3"/>
  <c r="F400" i="3"/>
  <c r="F404" i="3"/>
  <c r="F408" i="3"/>
  <c r="F412" i="3"/>
  <c r="F416" i="3"/>
  <c r="F420" i="3"/>
  <c r="F424" i="3"/>
  <c r="F428" i="3"/>
  <c r="F432" i="3"/>
  <c r="F436" i="3"/>
  <c r="F440" i="3"/>
  <c r="F444" i="3"/>
  <c r="F448" i="3"/>
  <c r="F452" i="3"/>
  <c r="F456" i="3"/>
  <c r="F460" i="3"/>
  <c r="F464" i="3"/>
  <c r="F468" i="3"/>
  <c r="F472" i="3"/>
  <c r="F476" i="3"/>
  <c r="F480" i="3"/>
  <c r="F484" i="3"/>
  <c r="F488" i="3"/>
  <c r="F492" i="3"/>
  <c r="F496" i="3"/>
  <c r="F500" i="3"/>
  <c r="F504" i="3"/>
  <c r="F508" i="3"/>
  <c r="F512" i="3"/>
  <c r="F516" i="3"/>
  <c r="F520" i="3"/>
  <c r="F524" i="3"/>
  <c r="F528" i="3"/>
  <c r="F532" i="3"/>
  <c r="F536" i="3"/>
  <c r="F540" i="3"/>
  <c r="F544" i="3"/>
  <c r="F548" i="3"/>
  <c r="F552" i="3"/>
  <c r="F556" i="3"/>
  <c r="F560" i="3"/>
  <c r="F564" i="3"/>
  <c r="F7" i="3"/>
  <c r="F15" i="3"/>
  <c r="F23" i="3"/>
  <c r="F31" i="3"/>
  <c r="F39" i="3"/>
  <c r="F47" i="3"/>
  <c r="F55" i="3"/>
  <c r="F63" i="3"/>
  <c r="F71" i="3"/>
  <c r="F79" i="3"/>
  <c r="F87" i="3"/>
  <c r="F95" i="3"/>
  <c r="F103" i="3"/>
  <c r="F111" i="3"/>
  <c r="F119" i="3"/>
  <c r="F127" i="3"/>
  <c r="F135" i="3"/>
  <c r="F143" i="3"/>
  <c r="F151" i="3"/>
  <c r="F159" i="3"/>
  <c r="F167" i="3"/>
  <c r="F175" i="3"/>
  <c r="F183" i="3"/>
  <c r="F191" i="3"/>
  <c r="F199" i="3"/>
  <c r="F207" i="3"/>
  <c r="F215" i="3"/>
  <c r="F223" i="3"/>
  <c r="F231" i="3"/>
  <c r="F239" i="3"/>
  <c r="F247" i="3"/>
  <c r="F255" i="3"/>
  <c r="F263" i="3"/>
  <c r="F271" i="3"/>
  <c r="F279" i="3"/>
  <c r="F287" i="3"/>
  <c r="F295" i="3"/>
  <c r="F303" i="3"/>
  <c r="F311" i="3"/>
  <c r="F319" i="3"/>
  <c r="F327" i="3"/>
  <c r="F335" i="3"/>
  <c r="F343" i="3"/>
  <c r="F351" i="3"/>
  <c r="F359" i="3"/>
  <c r="F367" i="3"/>
  <c r="F375" i="3"/>
  <c r="F383" i="3"/>
  <c r="F391" i="3"/>
  <c r="F399" i="3"/>
  <c r="F407" i="3"/>
  <c r="F415" i="3"/>
  <c r="F423" i="3"/>
  <c r="F431" i="3"/>
  <c r="F439" i="3"/>
  <c r="F447" i="3"/>
  <c r="F455" i="3"/>
  <c r="F463" i="3"/>
  <c r="F471" i="3"/>
  <c r="F479" i="3"/>
  <c r="F487" i="3"/>
  <c r="F495" i="3"/>
  <c r="F503" i="3"/>
  <c r="F511" i="3"/>
  <c r="F519" i="3"/>
  <c r="F527" i="3"/>
  <c r="F535" i="3"/>
  <c r="F543" i="3"/>
  <c r="F551" i="3"/>
  <c r="F559" i="3"/>
  <c r="F567" i="3"/>
  <c r="F572" i="3"/>
  <c r="F577" i="3"/>
  <c r="F583" i="3"/>
  <c r="F588" i="3"/>
  <c r="F593" i="3"/>
  <c r="F599" i="3"/>
  <c r="F604" i="3"/>
  <c r="F609" i="3"/>
  <c r="F615" i="3"/>
  <c r="F620" i="3"/>
  <c r="F625" i="3"/>
  <c r="F631" i="3"/>
  <c r="F636" i="3"/>
  <c r="F641" i="3"/>
  <c r="F647" i="3"/>
  <c r="F652" i="3"/>
  <c r="F657" i="3"/>
  <c r="F663" i="3"/>
  <c r="F668" i="3"/>
  <c r="F673" i="3"/>
  <c r="F679" i="3"/>
  <c r="F684" i="3"/>
  <c r="F689" i="3"/>
  <c r="F695" i="3"/>
  <c r="F700" i="3"/>
  <c r="F705" i="3"/>
  <c r="F711" i="3"/>
  <c r="F716" i="3"/>
  <c r="F721" i="3"/>
  <c r="F727" i="3"/>
  <c r="F732" i="3"/>
  <c r="F737" i="3"/>
  <c r="F743" i="3"/>
  <c r="F748" i="3"/>
  <c r="F753" i="3"/>
  <c r="F759" i="3"/>
  <c r="F764" i="3"/>
  <c r="F769" i="3"/>
  <c r="F775" i="3"/>
  <c r="F780" i="3"/>
  <c r="F785" i="3"/>
  <c r="F791" i="3"/>
  <c r="F796" i="3"/>
  <c r="F801" i="3"/>
  <c r="F807" i="3"/>
  <c r="F812" i="3"/>
  <c r="F817" i="3"/>
  <c r="F823" i="3"/>
  <c r="F828" i="3"/>
  <c r="F833" i="3"/>
  <c r="F839" i="3"/>
  <c r="F844" i="3"/>
  <c r="F849" i="3"/>
  <c r="F855" i="3"/>
  <c r="F860" i="3"/>
  <c r="F865" i="3"/>
  <c r="F871" i="3"/>
  <c r="F876" i="3"/>
  <c r="F881" i="3"/>
  <c r="F887" i="3"/>
  <c r="F892" i="3"/>
  <c r="F897" i="3"/>
  <c r="F903" i="3"/>
  <c r="F908" i="3"/>
  <c r="F913" i="3"/>
  <c r="F919" i="3"/>
  <c r="F924" i="3"/>
  <c r="F929" i="3"/>
  <c r="F935" i="3"/>
  <c r="F940" i="3"/>
  <c r="F945" i="3"/>
  <c r="F951" i="3"/>
  <c r="F956" i="3"/>
  <c r="F961" i="3"/>
  <c r="F967" i="3"/>
  <c r="F972" i="3"/>
  <c r="F977" i="3"/>
  <c r="F983" i="3"/>
  <c r="F988" i="3"/>
  <c r="F993" i="3"/>
  <c r="F999" i="3"/>
  <c r="F1004" i="3"/>
  <c r="F1009" i="3"/>
  <c r="F1015" i="3"/>
  <c r="F1020" i="3"/>
  <c r="F1025" i="3"/>
  <c r="F1030" i="3"/>
  <c r="F1034" i="3"/>
  <c r="F1038" i="3"/>
  <c r="F1042" i="3"/>
  <c r="F1046" i="3"/>
  <c r="F1050" i="3"/>
  <c r="F1054" i="3"/>
  <c r="F1058" i="3"/>
  <c r="F1062" i="3"/>
  <c r="F1066" i="3"/>
  <c r="F1070" i="3"/>
  <c r="F1074" i="3"/>
  <c r="F1078" i="3"/>
  <c r="F1082" i="3"/>
  <c r="F1086" i="3"/>
  <c r="F1090" i="3"/>
  <c r="F1094" i="3"/>
  <c r="F1098" i="3"/>
  <c r="F1102" i="3"/>
  <c r="F1106" i="3"/>
  <c r="F1110" i="3"/>
  <c r="F1114" i="3"/>
  <c r="F1118" i="3"/>
  <c r="F1122" i="3"/>
  <c r="F1126" i="3"/>
  <c r="F1130" i="3"/>
  <c r="F1134" i="3"/>
  <c r="F1138" i="3"/>
  <c r="F1142" i="3"/>
  <c r="F1146" i="3"/>
  <c r="F1150" i="3"/>
  <c r="F1154" i="3"/>
  <c r="F1158" i="3"/>
  <c r="F1162" i="3"/>
  <c r="F1166" i="3"/>
  <c r="F1170" i="3"/>
  <c r="F1174" i="3"/>
  <c r="F1178" i="3"/>
  <c r="F1182" i="3"/>
  <c r="F1186" i="3"/>
  <c r="F1190" i="3"/>
  <c r="F1194" i="3"/>
  <c r="F1198" i="3"/>
  <c r="F1202" i="3"/>
  <c r="F1206" i="3"/>
  <c r="F1210" i="3"/>
  <c r="F1214" i="3"/>
  <c r="F1218" i="3"/>
  <c r="F1222" i="3"/>
  <c r="F1226" i="3"/>
  <c r="F1230" i="3"/>
  <c r="F1234" i="3"/>
  <c r="F1238" i="3"/>
  <c r="F1242" i="3"/>
  <c r="F1246" i="3"/>
  <c r="F1250" i="3"/>
  <c r="F1254" i="3"/>
  <c r="F1258" i="3"/>
  <c r="F1262" i="3"/>
  <c r="F1266" i="3"/>
  <c r="F1270" i="3"/>
  <c r="F1274" i="3"/>
  <c r="F1278" i="3"/>
  <c r="F1282" i="3"/>
  <c r="F1286" i="3"/>
  <c r="F1290" i="3"/>
  <c r="F1294" i="3"/>
  <c r="F1298" i="3"/>
  <c r="F1302" i="3"/>
  <c r="F1306" i="3"/>
  <c r="F1310" i="3"/>
  <c r="F1314" i="3"/>
  <c r="F1318" i="3"/>
  <c r="F1322" i="3"/>
  <c r="F1326" i="3"/>
  <c r="F1330" i="3"/>
  <c r="F1334" i="3"/>
  <c r="F1338" i="3"/>
  <c r="F1342" i="3"/>
  <c r="F1346" i="3"/>
  <c r="F1350" i="3"/>
  <c r="F1354" i="3"/>
  <c r="F1358" i="3"/>
  <c r="F1362" i="3"/>
  <c r="F1366" i="3"/>
  <c r="F1370" i="3"/>
  <c r="F1374" i="3"/>
  <c r="F1378" i="3"/>
  <c r="F1382" i="3"/>
  <c r="F1386" i="3"/>
  <c r="F1390" i="3"/>
  <c r="F1394" i="3"/>
  <c r="F1398" i="3"/>
  <c r="F1402" i="3"/>
  <c r="F1406" i="3"/>
  <c r="F1410" i="3"/>
  <c r="F1414" i="3"/>
  <c r="F1418" i="3"/>
  <c r="F1422" i="3"/>
  <c r="F5" i="3"/>
  <c r="F13" i="3"/>
  <c r="F21" i="3"/>
  <c r="F29" i="3"/>
  <c r="F37" i="3"/>
  <c r="F45" i="3"/>
  <c r="F53" i="3"/>
  <c r="F61" i="3"/>
  <c r="F69" i="3"/>
  <c r="F77" i="3"/>
  <c r="F85" i="3"/>
  <c r="F93" i="3"/>
  <c r="F101" i="3"/>
  <c r="F109" i="3"/>
  <c r="F117" i="3"/>
  <c r="F125" i="3"/>
  <c r="F133" i="3"/>
  <c r="F141" i="3"/>
  <c r="F149" i="3"/>
  <c r="F157" i="3"/>
  <c r="F165" i="3"/>
  <c r="F173" i="3"/>
  <c r="F181" i="3"/>
  <c r="F189" i="3"/>
  <c r="F197" i="3"/>
  <c r="F205" i="3"/>
  <c r="F213" i="3"/>
  <c r="F221" i="3"/>
  <c r="F229" i="3"/>
  <c r="F237" i="3"/>
  <c r="F245" i="3"/>
  <c r="F253" i="3"/>
  <c r="F261" i="3"/>
  <c r="F269" i="3"/>
  <c r="F277" i="3"/>
  <c r="F285" i="3"/>
  <c r="F293" i="3"/>
  <c r="F301" i="3"/>
  <c r="F309" i="3"/>
  <c r="F317" i="3"/>
  <c r="F325" i="3"/>
  <c r="F333" i="3"/>
  <c r="F341" i="3"/>
  <c r="F349" i="3"/>
  <c r="F357" i="3"/>
  <c r="F365" i="3"/>
  <c r="F373" i="3"/>
  <c r="F381" i="3"/>
  <c r="F389" i="3"/>
  <c r="F397" i="3"/>
  <c r="F405" i="3"/>
  <c r="F413" i="3"/>
  <c r="F421" i="3"/>
  <c r="F429" i="3"/>
  <c r="F437" i="3"/>
  <c r="F445" i="3"/>
  <c r="F453" i="3"/>
  <c r="F461" i="3"/>
  <c r="F469" i="3"/>
  <c r="F477" i="3"/>
  <c r="F485" i="3"/>
  <c r="F493" i="3"/>
  <c r="F501" i="3"/>
  <c r="F509" i="3"/>
  <c r="F517" i="3"/>
  <c r="F525" i="3"/>
  <c r="F533" i="3"/>
  <c r="F541" i="3"/>
  <c r="F549" i="3"/>
  <c r="F557" i="3"/>
  <c r="F565" i="3"/>
  <c r="F571" i="3"/>
  <c r="F576" i="3"/>
  <c r="F581" i="3"/>
  <c r="F587" i="3"/>
  <c r="F592" i="3"/>
  <c r="F597" i="3"/>
  <c r="F603" i="3"/>
  <c r="F608" i="3"/>
  <c r="F613" i="3"/>
  <c r="F619" i="3"/>
  <c r="F624" i="3"/>
  <c r="F629" i="3"/>
  <c r="F635" i="3"/>
  <c r="F640" i="3"/>
  <c r="F645" i="3"/>
  <c r="F651" i="3"/>
  <c r="F656" i="3"/>
  <c r="F661" i="3"/>
  <c r="F667" i="3"/>
  <c r="F672" i="3"/>
  <c r="F677" i="3"/>
  <c r="F683" i="3"/>
  <c r="F688" i="3"/>
  <c r="F693" i="3"/>
  <c r="F699" i="3"/>
  <c r="F704" i="3"/>
  <c r="F709" i="3"/>
  <c r="F715" i="3"/>
  <c r="F720" i="3"/>
  <c r="F725" i="3"/>
  <c r="F731" i="3"/>
  <c r="F736" i="3"/>
  <c r="F741" i="3"/>
  <c r="F747" i="3"/>
  <c r="F752" i="3"/>
  <c r="F757" i="3"/>
  <c r="F763" i="3"/>
  <c r="F768" i="3"/>
  <c r="F773" i="3"/>
  <c r="F779" i="3"/>
  <c r="F784" i="3"/>
  <c r="F789" i="3"/>
  <c r="F795" i="3"/>
  <c r="F800" i="3"/>
  <c r="F805" i="3"/>
  <c r="F811" i="3"/>
  <c r="F816" i="3"/>
  <c r="F821" i="3"/>
  <c r="F827" i="3"/>
  <c r="F832" i="3"/>
  <c r="F837" i="3"/>
  <c r="F843" i="3"/>
  <c r="F848" i="3"/>
  <c r="F853" i="3"/>
  <c r="F859" i="3"/>
  <c r="F864" i="3"/>
  <c r="F869" i="3"/>
  <c r="F875" i="3"/>
  <c r="F880" i="3"/>
  <c r="F885" i="3"/>
  <c r="F891" i="3"/>
  <c r="F896" i="3"/>
  <c r="F901" i="3"/>
  <c r="F907" i="3"/>
  <c r="F912" i="3"/>
  <c r="F917" i="3"/>
  <c r="F923" i="3"/>
  <c r="F928" i="3"/>
  <c r="F933" i="3"/>
  <c r="F939" i="3"/>
  <c r="F944" i="3"/>
  <c r="F949" i="3"/>
  <c r="F955" i="3"/>
  <c r="F960" i="3"/>
  <c r="F965" i="3"/>
  <c r="F971" i="3"/>
  <c r="F976" i="3"/>
  <c r="F981" i="3"/>
  <c r="F987" i="3"/>
  <c r="F992" i="3"/>
  <c r="F997" i="3"/>
  <c r="F17" i="3"/>
  <c r="F33" i="3"/>
  <c r="F49" i="3"/>
  <c r="F65" i="3"/>
  <c r="F81" i="3"/>
  <c r="F97" i="3"/>
  <c r="F113" i="3"/>
  <c r="F129" i="3"/>
  <c r="F145" i="3"/>
  <c r="F161" i="3"/>
  <c r="F177" i="3"/>
  <c r="F193" i="3"/>
  <c r="F209" i="3"/>
  <c r="F225" i="3"/>
  <c r="F241" i="3"/>
  <c r="F257" i="3"/>
  <c r="F273" i="3"/>
  <c r="F289" i="3"/>
  <c r="F305" i="3"/>
  <c r="F321" i="3"/>
  <c r="F337" i="3"/>
  <c r="F353" i="3"/>
  <c r="F369" i="3"/>
  <c r="F385" i="3"/>
  <c r="F401" i="3"/>
  <c r="F417" i="3"/>
  <c r="F11" i="3"/>
  <c r="F27" i="3"/>
  <c r="F43" i="3"/>
  <c r="F59" i="3"/>
  <c r="F75" i="3"/>
  <c r="F91" i="3"/>
  <c r="F107" i="3"/>
  <c r="F123" i="3"/>
  <c r="F139" i="3"/>
  <c r="F155" i="3"/>
  <c r="F171" i="3"/>
  <c r="F187" i="3"/>
  <c r="F203" i="3"/>
  <c r="F219" i="3"/>
  <c r="F235" i="3"/>
  <c r="F251" i="3"/>
  <c r="F267" i="3"/>
  <c r="F283" i="3"/>
  <c r="F299" i="3"/>
  <c r="F315" i="3"/>
  <c r="F331" i="3"/>
  <c r="F347" i="3"/>
  <c r="F363" i="3"/>
  <c r="F379" i="3"/>
  <c r="F395" i="3"/>
  <c r="F411" i="3"/>
  <c r="F427" i="3"/>
  <c r="F443" i="3"/>
  <c r="F459" i="3"/>
  <c r="F475" i="3"/>
  <c r="F491" i="3"/>
  <c r="F507" i="3"/>
  <c r="F523" i="3"/>
  <c r="F539" i="3"/>
  <c r="F555" i="3"/>
  <c r="F569" i="3"/>
  <c r="F580" i="3"/>
  <c r="F591" i="3"/>
  <c r="F601" i="3"/>
  <c r="F612" i="3"/>
  <c r="F623" i="3"/>
  <c r="F633" i="3"/>
  <c r="F644" i="3"/>
  <c r="F655" i="3"/>
  <c r="F665" i="3"/>
  <c r="F676" i="3"/>
  <c r="F687" i="3"/>
  <c r="F697" i="3"/>
  <c r="F708" i="3"/>
  <c r="F719" i="3"/>
  <c r="F729" i="3"/>
  <c r="F740" i="3"/>
  <c r="F751" i="3"/>
  <c r="F761" i="3"/>
  <c r="F772" i="3"/>
  <c r="F783" i="3"/>
  <c r="F793" i="3"/>
  <c r="F804" i="3"/>
  <c r="F815" i="3"/>
  <c r="F825" i="3"/>
  <c r="F836" i="3"/>
  <c r="F847" i="3"/>
  <c r="F857" i="3"/>
  <c r="F868" i="3"/>
  <c r="F879" i="3"/>
  <c r="F889" i="3"/>
  <c r="F900" i="3"/>
  <c r="F911" i="3"/>
  <c r="F921" i="3"/>
  <c r="F932" i="3"/>
  <c r="F943" i="3"/>
  <c r="F953" i="3"/>
  <c r="F964" i="3"/>
  <c r="F975" i="3"/>
  <c r="F985" i="3"/>
  <c r="F996" i="3"/>
  <c r="F1005" i="3"/>
  <c r="F1012" i="3"/>
  <c r="F1019" i="3"/>
  <c r="F1027" i="3"/>
  <c r="F1032" i="3"/>
  <c r="F1037" i="3"/>
  <c r="F1043" i="3"/>
  <c r="F1048" i="3"/>
  <c r="F1053" i="3"/>
  <c r="F1059" i="3"/>
  <c r="F1064" i="3"/>
  <c r="F1069" i="3"/>
  <c r="F1075" i="3"/>
  <c r="F1080" i="3"/>
  <c r="F1085" i="3"/>
  <c r="F1091" i="3"/>
  <c r="F1096" i="3"/>
  <c r="F1101" i="3"/>
  <c r="F1107" i="3"/>
  <c r="F1112" i="3"/>
  <c r="F1117" i="3"/>
  <c r="F1123" i="3"/>
  <c r="F1128" i="3"/>
  <c r="F1133" i="3"/>
  <c r="F1139" i="3"/>
  <c r="F1144" i="3"/>
  <c r="F1149" i="3"/>
  <c r="F1155" i="3"/>
  <c r="F1160" i="3"/>
  <c r="F1165" i="3"/>
  <c r="F1171" i="3"/>
  <c r="F1176" i="3"/>
  <c r="F1181" i="3"/>
  <c r="F1187" i="3"/>
  <c r="F1192" i="3"/>
  <c r="F1197" i="3"/>
  <c r="F1203" i="3"/>
  <c r="F1208" i="3"/>
  <c r="F1213" i="3"/>
  <c r="F1219" i="3"/>
  <c r="F1224" i="3"/>
  <c r="F1229" i="3"/>
  <c r="F1235" i="3"/>
  <c r="F1240" i="3"/>
  <c r="F1245" i="3"/>
  <c r="F1251" i="3"/>
  <c r="F1256" i="3"/>
  <c r="F1261" i="3"/>
  <c r="F1267" i="3"/>
  <c r="F1272" i="3"/>
  <c r="F1277" i="3"/>
  <c r="F1283" i="3"/>
  <c r="F1288" i="3"/>
  <c r="F1293" i="3"/>
  <c r="F1299" i="3"/>
  <c r="F1304" i="3"/>
  <c r="F1309" i="3"/>
  <c r="F1315" i="3"/>
  <c r="F1320" i="3"/>
  <c r="F1325" i="3"/>
  <c r="F1331" i="3"/>
  <c r="F1336" i="3"/>
  <c r="F1341" i="3"/>
  <c r="F1347" i="3"/>
  <c r="F1352" i="3"/>
  <c r="F1357" i="3"/>
  <c r="F1363" i="3"/>
  <c r="F1368" i="3"/>
  <c r="F1373" i="3"/>
  <c r="F1379" i="3"/>
  <c r="F1384" i="3"/>
  <c r="F1389" i="3"/>
  <c r="F1395" i="3"/>
  <c r="F1400" i="3"/>
  <c r="F1405" i="3"/>
  <c r="F1411" i="3"/>
  <c r="F1416" i="3"/>
  <c r="F1421" i="3"/>
  <c r="F1426" i="3"/>
  <c r="F1430" i="3"/>
  <c r="F1434" i="3"/>
  <c r="F1438" i="3"/>
  <c r="F1442" i="3"/>
  <c r="F1446" i="3"/>
  <c r="F1450" i="3"/>
  <c r="F1454" i="3"/>
  <c r="F1458" i="3"/>
  <c r="F1462" i="3"/>
  <c r="F1466" i="3"/>
  <c r="F1470" i="3"/>
  <c r="F1474" i="3"/>
  <c r="F1478" i="3"/>
  <c r="F1482" i="3"/>
  <c r="F1486" i="3"/>
  <c r="F1490" i="3"/>
  <c r="F1494" i="3"/>
  <c r="F1498" i="3"/>
  <c r="F1502" i="3"/>
  <c r="F1506" i="3"/>
  <c r="F1510" i="3"/>
  <c r="F1514" i="3"/>
  <c r="F1518" i="3"/>
  <c r="F1522" i="3"/>
  <c r="F1526" i="3"/>
  <c r="F1530" i="3"/>
  <c r="F1534" i="3"/>
  <c r="F1538" i="3"/>
  <c r="F1542" i="3"/>
  <c r="F1546" i="3"/>
  <c r="F1550" i="3"/>
  <c r="F1554" i="3"/>
  <c r="F1558" i="3"/>
  <c r="F1562" i="3"/>
  <c r="F1566" i="3"/>
  <c r="F1570" i="3"/>
  <c r="F1574" i="3"/>
  <c r="F1578" i="3"/>
  <c r="F1582" i="3"/>
  <c r="F1586" i="3"/>
  <c r="F1590" i="3"/>
  <c r="F1594" i="3"/>
  <c r="F1598" i="3"/>
  <c r="F1602" i="3"/>
  <c r="F1606" i="3"/>
  <c r="F1610" i="3"/>
  <c r="F1614" i="3"/>
  <c r="F1618" i="3"/>
  <c r="F1622" i="3"/>
  <c r="F1626" i="3"/>
  <c r="F1630" i="3"/>
  <c r="F1634" i="3"/>
  <c r="F1638" i="3"/>
  <c r="F1642" i="3"/>
  <c r="F1646" i="3"/>
  <c r="F1650" i="3"/>
  <c r="F1654" i="3"/>
  <c r="F1658" i="3"/>
  <c r="F1662" i="3"/>
  <c r="F1666" i="3"/>
  <c r="F1670" i="3"/>
  <c r="F1674" i="3"/>
  <c r="F1678" i="3"/>
  <c r="F1682" i="3"/>
  <c r="F1686" i="3"/>
  <c r="F1690" i="3"/>
  <c r="F1694" i="3"/>
  <c r="F1698" i="3"/>
  <c r="F1702" i="3"/>
  <c r="F1706" i="3"/>
  <c r="F1710" i="3"/>
  <c r="F1714" i="3"/>
  <c r="F1718" i="3"/>
  <c r="F1722" i="3"/>
  <c r="F1726" i="3"/>
  <c r="F1730" i="3"/>
  <c r="F1734" i="3"/>
  <c r="F1738" i="3"/>
  <c r="F1742" i="3"/>
  <c r="F1746" i="3"/>
  <c r="F1750" i="3"/>
  <c r="F1754" i="3"/>
  <c r="F1758" i="3"/>
  <c r="F1762" i="3"/>
  <c r="F1766" i="3"/>
  <c r="F1770" i="3"/>
  <c r="F1774" i="3"/>
  <c r="F1778" i="3"/>
  <c r="F1782" i="3"/>
  <c r="F1786" i="3"/>
  <c r="F1790" i="3"/>
  <c r="F1794" i="3"/>
  <c r="F1798" i="3"/>
  <c r="F1802" i="3"/>
  <c r="F1806" i="3"/>
  <c r="F1810" i="3"/>
  <c r="F1814" i="3"/>
  <c r="F1818" i="3"/>
  <c r="F1822" i="3"/>
  <c r="F1826" i="3"/>
  <c r="F1830" i="3"/>
  <c r="F1834" i="3"/>
  <c r="F1838" i="3"/>
  <c r="F1842" i="3"/>
  <c r="F1846" i="3"/>
  <c r="F1850" i="3"/>
  <c r="F1854" i="3"/>
  <c r="F1858" i="3"/>
  <c r="F1862" i="3"/>
  <c r="F1866" i="3"/>
  <c r="F1870" i="3"/>
  <c r="F1874" i="3"/>
  <c r="F1878" i="3"/>
  <c r="F1882" i="3"/>
  <c r="F1886" i="3"/>
  <c r="F1890" i="3"/>
  <c r="F1894" i="3"/>
  <c r="F1898" i="3"/>
  <c r="F1902" i="3"/>
  <c r="F1906" i="3"/>
  <c r="F1910" i="3"/>
  <c r="F1914" i="3"/>
  <c r="F1918" i="3"/>
  <c r="F1922" i="3"/>
  <c r="F1926" i="3"/>
  <c r="F1930" i="3"/>
  <c r="F1934" i="3"/>
  <c r="F1938" i="3"/>
  <c r="F1942" i="3"/>
  <c r="F1946" i="3"/>
  <c r="F1950" i="3"/>
  <c r="F1954" i="3"/>
  <c r="F1958" i="3"/>
  <c r="F1962" i="3"/>
  <c r="F1966" i="3"/>
  <c r="F1970" i="3"/>
  <c r="F1974" i="3"/>
  <c r="F1978" i="3"/>
  <c r="F1982" i="3"/>
  <c r="F1986" i="3"/>
  <c r="F1990" i="3"/>
  <c r="F1994" i="3"/>
  <c r="F1998" i="3"/>
  <c r="F2002" i="3"/>
  <c r="F2006" i="3"/>
  <c r="F2010" i="3"/>
  <c r="F2014" i="3"/>
  <c r="F2018" i="3"/>
  <c r="F2022" i="3"/>
  <c r="F2026" i="3"/>
  <c r="F2030" i="3"/>
  <c r="F2034" i="3"/>
  <c r="F2038" i="3"/>
  <c r="F2042" i="3"/>
  <c r="F2046" i="3"/>
  <c r="F2050" i="3"/>
  <c r="F2054" i="3"/>
  <c r="F2058" i="3"/>
  <c r="F2062" i="3"/>
  <c r="F2066" i="3"/>
  <c r="F2070" i="3"/>
  <c r="F2074" i="3"/>
  <c r="F2078" i="3"/>
  <c r="F2082" i="3"/>
  <c r="F2086" i="3"/>
  <c r="F2090" i="3"/>
  <c r="F2094" i="3"/>
  <c r="F2098" i="3"/>
  <c r="F2102" i="3"/>
  <c r="F2106" i="3"/>
  <c r="F2110" i="3"/>
  <c r="F2114" i="3"/>
  <c r="F2118" i="3"/>
  <c r="F2122" i="3"/>
  <c r="F2126" i="3"/>
  <c r="F2130" i="3"/>
  <c r="F2134" i="3"/>
  <c r="F2138" i="3"/>
  <c r="F2142" i="3"/>
  <c r="F2146" i="3"/>
  <c r="F2150" i="3"/>
  <c r="F2154" i="3"/>
  <c r="F2158" i="3"/>
  <c r="F2162" i="3"/>
  <c r="F2166" i="3"/>
  <c r="F2170" i="3"/>
  <c r="F2174" i="3"/>
  <c r="F2178" i="3"/>
  <c r="F2182" i="3"/>
  <c r="F2186" i="3"/>
  <c r="F2190" i="3"/>
  <c r="F2194" i="3"/>
  <c r="F2198" i="3"/>
  <c r="F2202" i="3"/>
  <c r="F2206" i="3"/>
  <c r="F2210" i="3"/>
  <c r="F2214" i="3"/>
  <c r="F2218" i="3"/>
  <c r="F2222" i="3"/>
  <c r="F2226" i="3"/>
  <c r="F2230" i="3"/>
  <c r="F2234" i="3"/>
  <c r="F2238" i="3"/>
  <c r="F2242" i="3"/>
  <c r="F2246" i="3"/>
  <c r="F2250" i="3"/>
  <c r="F2254" i="3"/>
  <c r="F2258" i="3"/>
  <c r="F2262" i="3"/>
  <c r="F2266" i="3"/>
  <c r="F2270" i="3"/>
  <c r="F2274" i="3"/>
  <c r="F2278" i="3"/>
  <c r="F2282" i="3"/>
  <c r="F2286" i="3"/>
  <c r="F2290" i="3"/>
  <c r="F2294" i="3"/>
  <c r="F2298" i="3"/>
  <c r="F2302" i="3"/>
  <c r="F2306" i="3"/>
  <c r="F2310" i="3"/>
  <c r="F2314" i="3"/>
  <c r="F2318" i="3"/>
  <c r="F2322" i="3"/>
  <c r="F2326" i="3"/>
  <c r="F2330" i="3"/>
  <c r="F2334" i="3"/>
  <c r="F2338" i="3"/>
  <c r="F2342" i="3"/>
  <c r="F2346" i="3"/>
  <c r="F2350" i="3"/>
  <c r="F2354" i="3"/>
  <c r="F2358" i="3"/>
  <c r="F2362" i="3"/>
  <c r="F2366" i="3"/>
  <c r="F2370" i="3"/>
  <c r="F2374" i="3"/>
  <c r="F2378" i="3"/>
  <c r="F2382" i="3"/>
  <c r="F2386" i="3"/>
  <c r="F2390" i="3"/>
  <c r="F2394" i="3"/>
  <c r="F2398" i="3"/>
  <c r="F2402" i="3"/>
  <c r="F2406" i="3"/>
  <c r="F2410" i="3"/>
  <c r="F2414" i="3"/>
  <c r="F2418" i="3"/>
  <c r="F2422" i="3"/>
  <c r="F2426" i="3"/>
  <c r="F2430" i="3"/>
  <c r="F2434" i="3"/>
  <c r="F2438" i="3"/>
  <c r="F2442" i="3"/>
  <c r="F2446" i="3"/>
  <c r="F2450" i="3"/>
  <c r="F2454" i="3"/>
  <c r="F2458" i="3"/>
  <c r="F2462" i="3"/>
  <c r="F2466" i="3"/>
  <c r="F2470" i="3"/>
  <c r="F2474" i="3"/>
  <c r="F2478" i="3"/>
  <c r="F2482" i="3"/>
  <c r="F2486" i="3"/>
  <c r="F2490" i="3"/>
  <c r="F2494" i="3"/>
  <c r="F2498" i="3"/>
  <c r="F2502" i="3"/>
  <c r="F2506" i="3"/>
  <c r="F2510" i="3"/>
  <c r="F2514" i="3"/>
  <c r="F2518" i="3"/>
  <c r="F2522" i="3"/>
  <c r="F2526" i="3"/>
  <c r="F2530" i="3"/>
  <c r="F2534" i="3"/>
  <c r="F2538" i="3"/>
  <c r="F2542" i="3"/>
  <c r="F2546" i="3"/>
  <c r="F2550" i="3"/>
  <c r="F2554" i="3"/>
  <c r="F2558" i="3"/>
  <c r="F2562" i="3"/>
  <c r="F2566" i="3"/>
  <c r="F2570" i="3"/>
  <c r="F2574" i="3"/>
  <c r="F2578" i="3"/>
  <c r="F2582" i="3"/>
  <c r="F2586" i="3"/>
  <c r="F2590" i="3"/>
  <c r="F2594" i="3"/>
  <c r="F2598" i="3"/>
  <c r="F2602" i="3"/>
  <c r="F2606" i="3"/>
  <c r="F2610" i="3"/>
  <c r="F2614" i="3"/>
  <c r="F2618" i="3"/>
  <c r="F2622" i="3"/>
  <c r="F2626" i="3"/>
  <c r="F2630" i="3"/>
  <c r="F2634" i="3"/>
  <c r="F2638" i="3"/>
  <c r="F2642" i="3"/>
  <c r="F2646" i="3"/>
  <c r="F2650" i="3"/>
  <c r="F2654" i="3"/>
  <c r="F2658" i="3"/>
  <c r="F2662" i="3"/>
  <c r="F2666" i="3"/>
  <c r="F2670" i="3"/>
  <c r="F2674" i="3"/>
  <c r="F2678" i="3"/>
  <c r="F2682" i="3"/>
  <c r="F2686" i="3"/>
  <c r="F2690" i="3"/>
  <c r="F2694" i="3"/>
  <c r="F2698" i="3"/>
  <c r="F2702" i="3"/>
  <c r="F2706" i="3"/>
  <c r="F2710" i="3"/>
  <c r="F2714" i="3"/>
  <c r="F2718" i="3"/>
  <c r="F2722" i="3"/>
  <c r="F2726" i="3"/>
  <c r="F2730" i="3"/>
  <c r="F2734" i="3"/>
  <c r="F2738" i="3"/>
  <c r="F2742" i="3"/>
  <c r="F2746" i="3"/>
  <c r="F2750" i="3"/>
  <c r="F2754" i="3"/>
  <c r="F2758" i="3"/>
  <c r="F2762" i="3"/>
  <c r="F2766" i="3"/>
  <c r="F2770" i="3"/>
  <c r="F2774" i="3"/>
  <c r="F2778" i="3"/>
  <c r="F2782" i="3"/>
  <c r="F2786" i="3"/>
  <c r="F2790" i="3"/>
  <c r="F2794" i="3"/>
  <c r="F2798" i="3"/>
  <c r="F2802" i="3"/>
  <c r="F2806" i="3"/>
  <c r="F2810" i="3"/>
  <c r="F2814" i="3"/>
  <c r="F2818" i="3"/>
  <c r="F2822" i="3"/>
  <c r="F2826" i="3"/>
  <c r="F2830" i="3"/>
  <c r="F2834" i="3"/>
  <c r="F2838" i="3"/>
  <c r="F2842" i="3"/>
  <c r="F2846" i="3"/>
  <c r="F2850" i="3"/>
  <c r="F2854" i="3"/>
  <c r="F9" i="3"/>
  <c r="F25" i="3"/>
  <c r="F41" i="3"/>
  <c r="F57" i="3"/>
  <c r="F73" i="3"/>
  <c r="F89" i="3"/>
  <c r="F105" i="3"/>
  <c r="F121" i="3"/>
  <c r="F137" i="3"/>
  <c r="F153" i="3"/>
  <c r="F169" i="3"/>
  <c r="F185" i="3"/>
  <c r="F201" i="3"/>
  <c r="F217" i="3"/>
  <c r="F233" i="3"/>
  <c r="F249" i="3"/>
  <c r="F265" i="3"/>
  <c r="F281" i="3"/>
  <c r="F297" i="3"/>
  <c r="F313" i="3"/>
  <c r="F329" i="3"/>
  <c r="F345" i="3"/>
  <c r="F361" i="3"/>
  <c r="F377" i="3"/>
  <c r="F393" i="3"/>
  <c r="F409" i="3"/>
  <c r="F425" i="3"/>
  <c r="F441" i="3"/>
  <c r="F457" i="3"/>
  <c r="F473" i="3"/>
  <c r="F489" i="3"/>
  <c r="F505" i="3"/>
  <c r="F521" i="3"/>
  <c r="F537" i="3"/>
  <c r="F553" i="3"/>
  <c r="F568" i="3"/>
  <c r="F579" i="3"/>
  <c r="F589" i="3"/>
  <c r="F600" i="3"/>
  <c r="F611" i="3"/>
  <c r="F621" i="3"/>
  <c r="F632" i="3"/>
  <c r="F643" i="3"/>
  <c r="F653" i="3"/>
  <c r="F664" i="3"/>
  <c r="F675" i="3"/>
  <c r="F685" i="3"/>
  <c r="F696" i="3"/>
  <c r="F707" i="3"/>
  <c r="F717" i="3"/>
  <c r="F728" i="3"/>
  <c r="F739" i="3"/>
  <c r="F749" i="3"/>
  <c r="F760" i="3"/>
  <c r="F771" i="3"/>
  <c r="F781" i="3"/>
  <c r="F792" i="3"/>
  <c r="F803" i="3"/>
  <c r="F813" i="3"/>
  <c r="F824" i="3"/>
  <c r="F835" i="3"/>
  <c r="F845" i="3"/>
  <c r="F856" i="3"/>
  <c r="F867" i="3"/>
  <c r="F877" i="3"/>
  <c r="F888" i="3"/>
  <c r="F899" i="3"/>
  <c r="F909" i="3"/>
  <c r="F920" i="3"/>
  <c r="F931" i="3"/>
  <c r="F941" i="3"/>
  <c r="F952" i="3"/>
  <c r="F963" i="3"/>
  <c r="F973" i="3"/>
  <c r="F984" i="3"/>
  <c r="F995" i="3"/>
  <c r="F1003" i="3"/>
  <c r="F1011" i="3"/>
  <c r="F1017" i="3"/>
  <c r="F1024" i="3"/>
  <c r="F1031" i="3"/>
  <c r="F1036" i="3"/>
  <c r="F1041" i="3"/>
  <c r="F1047" i="3"/>
  <c r="F1052" i="3"/>
  <c r="F1057" i="3"/>
  <c r="F1063" i="3"/>
  <c r="F1068" i="3"/>
  <c r="F1073" i="3"/>
  <c r="F1079" i="3"/>
  <c r="F1084" i="3"/>
  <c r="F1089" i="3"/>
  <c r="F1095" i="3"/>
  <c r="F1100" i="3"/>
  <c r="F1105" i="3"/>
  <c r="F1111" i="3"/>
  <c r="F1116" i="3"/>
  <c r="F1121" i="3"/>
  <c r="F1127" i="3"/>
  <c r="F1132" i="3"/>
  <c r="F1137" i="3"/>
  <c r="F1143" i="3"/>
  <c r="F1148" i="3"/>
  <c r="F1153" i="3"/>
  <c r="F1159" i="3"/>
  <c r="F1164" i="3"/>
  <c r="F1169" i="3"/>
  <c r="F1175" i="3"/>
  <c r="F1180" i="3"/>
  <c r="F1185" i="3"/>
  <c r="F1191" i="3"/>
  <c r="F1196" i="3"/>
  <c r="F1201" i="3"/>
  <c r="F1207" i="3"/>
  <c r="F1212" i="3"/>
  <c r="F1217" i="3"/>
  <c r="F1223" i="3"/>
  <c r="F1228" i="3"/>
  <c r="F1233" i="3"/>
  <c r="F1239" i="3"/>
  <c r="F1244" i="3"/>
  <c r="F1249" i="3"/>
  <c r="F1255" i="3"/>
  <c r="F1260" i="3"/>
  <c r="F1265" i="3"/>
  <c r="F1271" i="3"/>
  <c r="F1276" i="3"/>
  <c r="F1281" i="3"/>
  <c r="F1287" i="3"/>
  <c r="F1292" i="3"/>
  <c r="F1297" i="3"/>
  <c r="F1303" i="3"/>
  <c r="F1308" i="3"/>
  <c r="F1313" i="3"/>
  <c r="F1319" i="3"/>
  <c r="F1324" i="3"/>
  <c r="F1329" i="3"/>
  <c r="F1335" i="3"/>
  <c r="F1340" i="3"/>
  <c r="F1345" i="3"/>
  <c r="F1351" i="3"/>
  <c r="F1356" i="3"/>
  <c r="F1361" i="3"/>
  <c r="F1367" i="3"/>
  <c r="F1372" i="3"/>
  <c r="F1377" i="3"/>
  <c r="F1383" i="3"/>
  <c r="F1388" i="3"/>
  <c r="F1393" i="3"/>
  <c r="F1399" i="3"/>
  <c r="F1404" i="3"/>
  <c r="F1409" i="3"/>
  <c r="F1415" i="3"/>
  <c r="F1420" i="3"/>
  <c r="F1425" i="3"/>
  <c r="F1429" i="3"/>
  <c r="F1433" i="3"/>
  <c r="F1437" i="3"/>
  <c r="F1441" i="3"/>
  <c r="F1445" i="3"/>
  <c r="F1449" i="3"/>
  <c r="F1453" i="3"/>
  <c r="F1457" i="3"/>
  <c r="F1461" i="3"/>
  <c r="F1465" i="3"/>
  <c r="F1469" i="3"/>
  <c r="F1473" i="3"/>
  <c r="F1477" i="3"/>
  <c r="F1481" i="3"/>
  <c r="F1485" i="3"/>
  <c r="F1489" i="3"/>
  <c r="F1493" i="3"/>
  <c r="F1497" i="3"/>
  <c r="F1501" i="3"/>
  <c r="F1505" i="3"/>
  <c r="F1509" i="3"/>
  <c r="F1513" i="3"/>
  <c r="F1517" i="3"/>
  <c r="F1521" i="3"/>
  <c r="F1525" i="3"/>
  <c r="F1529" i="3"/>
  <c r="F1533" i="3"/>
  <c r="F1537" i="3"/>
  <c r="F1541" i="3"/>
  <c r="F1545" i="3"/>
  <c r="F1549" i="3"/>
  <c r="F1553" i="3"/>
  <c r="F1557" i="3"/>
  <c r="F1561" i="3"/>
  <c r="F1565" i="3"/>
  <c r="F1569" i="3"/>
  <c r="F1573" i="3"/>
  <c r="F1577" i="3"/>
  <c r="F1581" i="3"/>
  <c r="F1585" i="3"/>
  <c r="F1589" i="3"/>
  <c r="F1593" i="3"/>
  <c r="F1597" i="3"/>
  <c r="F1601" i="3"/>
  <c r="F1605" i="3"/>
  <c r="F1609" i="3"/>
  <c r="F1613" i="3"/>
  <c r="F1617" i="3"/>
  <c r="F1621" i="3"/>
  <c r="F1625" i="3"/>
  <c r="F1629" i="3"/>
  <c r="F1633" i="3"/>
  <c r="F1637" i="3"/>
  <c r="F1641" i="3"/>
  <c r="F1645" i="3"/>
  <c r="F1649" i="3"/>
  <c r="F1653" i="3"/>
  <c r="F1657" i="3"/>
  <c r="F1661" i="3"/>
  <c r="F1665" i="3"/>
  <c r="F1669" i="3"/>
  <c r="F1673" i="3"/>
  <c r="F1677" i="3"/>
  <c r="F1681" i="3"/>
  <c r="F1685" i="3"/>
  <c r="F1689" i="3"/>
  <c r="F1693" i="3"/>
  <c r="F1697" i="3"/>
  <c r="F1701" i="3"/>
  <c r="F1705" i="3"/>
  <c r="F1709" i="3"/>
  <c r="F1713" i="3"/>
  <c r="F1717" i="3"/>
  <c r="F1721" i="3"/>
  <c r="F1725" i="3"/>
  <c r="F1729" i="3"/>
  <c r="F1733" i="3"/>
  <c r="F1737" i="3"/>
  <c r="F1741" i="3"/>
  <c r="F1745" i="3"/>
  <c r="F1749" i="3"/>
  <c r="F1753" i="3"/>
  <c r="F1757" i="3"/>
  <c r="F1761" i="3"/>
  <c r="F1765" i="3"/>
  <c r="F1769" i="3"/>
  <c r="F1773" i="3"/>
  <c r="F1777" i="3"/>
  <c r="F51" i="3"/>
  <c r="F115" i="3"/>
  <c r="F179" i="3"/>
  <c r="F243" i="3"/>
  <c r="F307" i="3"/>
  <c r="F371" i="3"/>
  <c r="F433" i="3"/>
  <c r="F465" i="3"/>
  <c r="F497" i="3"/>
  <c r="F529" i="3"/>
  <c r="F561" i="3"/>
  <c r="F584" i="3"/>
  <c r="F605" i="3"/>
  <c r="F627" i="3"/>
  <c r="F648" i="3"/>
  <c r="F669" i="3"/>
  <c r="F691" i="3"/>
  <c r="F712" i="3"/>
  <c r="F733" i="3"/>
  <c r="F755" i="3"/>
  <c r="F776" i="3"/>
  <c r="F797" i="3"/>
  <c r="F819" i="3"/>
  <c r="F840" i="3"/>
  <c r="F861" i="3"/>
  <c r="F883" i="3"/>
  <c r="F904" i="3"/>
  <c r="F925" i="3"/>
  <c r="F947" i="3"/>
  <c r="F968" i="3"/>
  <c r="F989" i="3"/>
  <c r="F1007" i="3"/>
  <c r="F1021" i="3"/>
  <c r="F1033" i="3"/>
  <c r="F1044" i="3"/>
  <c r="F1055" i="3"/>
  <c r="F1065" i="3"/>
  <c r="F1076" i="3"/>
  <c r="F1087" i="3"/>
  <c r="F1097" i="3"/>
  <c r="F1108" i="3"/>
  <c r="F1119" i="3"/>
  <c r="F1129" i="3"/>
  <c r="F1140" i="3"/>
  <c r="F1151" i="3"/>
  <c r="F1161" i="3"/>
  <c r="F1172" i="3"/>
  <c r="F1183" i="3"/>
  <c r="F1193" i="3"/>
  <c r="F1204" i="3"/>
  <c r="F1215" i="3"/>
  <c r="F1225" i="3"/>
  <c r="F1236" i="3"/>
  <c r="F1247" i="3"/>
  <c r="F1257" i="3"/>
  <c r="F1268" i="3"/>
  <c r="F1279" i="3"/>
  <c r="F1289" i="3"/>
  <c r="F1300" i="3"/>
  <c r="F1311" i="3"/>
  <c r="F1321" i="3"/>
  <c r="F1332" i="3"/>
  <c r="F1343" i="3"/>
  <c r="F1353" i="3"/>
  <c r="F1364" i="3"/>
  <c r="F1375" i="3"/>
  <c r="F1385" i="3"/>
  <c r="F1396" i="3"/>
  <c r="F1407" i="3"/>
  <c r="F1417" i="3"/>
  <c r="F1427" i="3"/>
  <c r="F1435" i="3"/>
  <c r="F1443" i="3"/>
  <c r="F1451" i="3"/>
  <c r="F1459" i="3"/>
  <c r="F1467" i="3"/>
  <c r="F1475" i="3"/>
  <c r="F1483" i="3"/>
  <c r="F1491" i="3"/>
  <c r="F1499" i="3"/>
  <c r="F1507" i="3"/>
  <c r="F1515" i="3"/>
  <c r="F1523" i="3"/>
  <c r="F1531" i="3"/>
  <c r="F1539" i="3"/>
  <c r="F1547" i="3"/>
  <c r="F1555" i="3"/>
  <c r="F1563" i="3"/>
  <c r="F1571" i="3"/>
  <c r="F1579" i="3"/>
  <c r="F1587" i="3"/>
  <c r="F1595" i="3"/>
  <c r="F1603" i="3"/>
  <c r="F1611" i="3"/>
  <c r="F1619" i="3"/>
  <c r="F1627" i="3"/>
  <c r="F1635" i="3"/>
  <c r="F1643" i="3"/>
  <c r="F1651" i="3"/>
  <c r="F1659" i="3"/>
  <c r="F1667" i="3"/>
  <c r="F1675" i="3"/>
  <c r="F1683" i="3"/>
  <c r="F1691" i="3"/>
  <c r="F1699" i="3"/>
  <c r="F1707" i="3"/>
  <c r="F1715" i="3"/>
  <c r="F1723" i="3"/>
  <c r="F1731" i="3"/>
  <c r="F1739" i="3"/>
  <c r="F1747" i="3"/>
  <c r="F1755" i="3"/>
  <c r="F1763" i="3"/>
  <c r="F1771" i="3"/>
  <c r="F1779" i="3"/>
  <c r="F1784" i="3"/>
  <c r="F1789" i="3"/>
  <c r="F1795" i="3"/>
  <c r="F1800" i="3"/>
  <c r="F1805" i="3"/>
  <c r="F1811" i="3"/>
  <c r="F1816" i="3"/>
  <c r="F1821" i="3"/>
  <c r="F1827" i="3"/>
  <c r="F1832" i="3"/>
  <c r="F1837" i="3"/>
  <c r="F1843" i="3"/>
  <c r="F1848" i="3"/>
  <c r="F1853" i="3"/>
  <c r="F1859" i="3"/>
  <c r="F1864" i="3"/>
  <c r="F1869" i="3"/>
  <c r="F1875" i="3"/>
  <c r="F1880" i="3"/>
  <c r="F1885" i="3"/>
  <c r="F1891" i="3"/>
  <c r="F1896" i="3"/>
  <c r="F1901" i="3"/>
  <c r="F1907" i="3"/>
  <c r="F1912" i="3"/>
  <c r="F1917" i="3"/>
  <c r="F1923" i="3"/>
  <c r="F1928" i="3"/>
  <c r="F1933" i="3"/>
  <c r="F1939" i="3"/>
  <c r="F1944" i="3"/>
  <c r="F1949" i="3"/>
  <c r="F1955" i="3"/>
  <c r="F1960" i="3"/>
  <c r="F1965" i="3"/>
  <c r="F1971" i="3"/>
  <c r="F1976" i="3"/>
  <c r="F1981" i="3"/>
  <c r="F1987" i="3"/>
  <c r="F1992" i="3"/>
  <c r="F1997" i="3"/>
  <c r="F2003" i="3"/>
  <c r="F2008" i="3"/>
  <c r="F2013" i="3"/>
  <c r="F2019" i="3"/>
  <c r="F2024" i="3"/>
  <c r="F2029" i="3"/>
  <c r="F2035" i="3"/>
  <c r="F2040" i="3"/>
  <c r="F2045" i="3"/>
  <c r="F2051" i="3"/>
  <c r="F2056" i="3"/>
  <c r="F2061" i="3"/>
  <c r="F2067" i="3"/>
  <c r="F2072" i="3"/>
  <c r="F2077" i="3"/>
  <c r="F2083" i="3"/>
  <c r="F2088" i="3"/>
  <c r="F2093" i="3"/>
  <c r="F2099" i="3"/>
  <c r="F2104" i="3"/>
  <c r="F2109" i="3"/>
  <c r="F2115" i="3"/>
  <c r="F2120" i="3"/>
  <c r="F2125" i="3"/>
  <c r="F2131" i="3"/>
  <c r="F2136" i="3"/>
  <c r="F2141" i="3"/>
  <c r="F2147" i="3"/>
  <c r="F2152" i="3"/>
  <c r="F2157" i="3"/>
  <c r="F2163" i="3"/>
  <c r="F2168" i="3"/>
  <c r="F2173" i="3"/>
  <c r="F2179" i="3"/>
  <c r="F2184" i="3"/>
  <c r="F2189" i="3"/>
  <c r="F2195" i="3"/>
  <c r="F2200" i="3"/>
  <c r="F2205" i="3"/>
  <c r="F2211" i="3"/>
  <c r="F2216" i="3"/>
  <c r="F2221" i="3"/>
  <c r="F2227" i="3"/>
  <c r="F2232" i="3"/>
  <c r="F2237" i="3"/>
  <c r="F2243" i="3"/>
  <c r="F2248" i="3"/>
  <c r="F2253" i="3"/>
  <c r="F2259" i="3"/>
  <c r="F2264" i="3"/>
  <c r="F2269" i="3"/>
  <c r="F2275" i="3"/>
  <c r="F2280" i="3"/>
  <c r="F2285" i="3"/>
  <c r="F2291" i="3"/>
  <c r="F2296" i="3"/>
  <c r="F2301" i="3"/>
  <c r="F2307" i="3"/>
  <c r="F2312" i="3"/>
  <c r="F2317" i="3"/>
  <c r="F2323" i="3"/>
  <c r="F2328" i="3"/>
  <c r="F2333" i="3"/>
  <c r="F2339" i="3"/>
  <c r="F2344" i="3"/>
  <c r="F2349" i="3"/>
  <c r="F2355" i="3"/>
  <c r="F2360" i="3"/>
  <c r="F2365" i="3"/>
  <c r="F2371" i="3"/>
  <c r="F2376" i="3"/>
  <c r="F2381" i="3"/>
  <c r="F2387" i="3"/>
  <c r="F2392" i="3"/>
  <c r="F2397" i="3"/>
  <c r="F2403" i="3"/>
  <c r="F2408" i="3"/>
  <c r="F2413" i="3"/>
  <c r="F2419" i="3"/>
  <c r="F2424" i="3"/>
  <c r="F2429" i="3"/>
  <c r="F2435" i="3"/>
  <c r="F2440" i="3"/>
  <c r="F2445" i="3"/>
  <c r="F2451" i="3"/>
  <c r="F2456" i="3"/>
  <c r="F2461" i="3"/>
  <c r="F2467" i="3"/>
  <c r="F2472" i="3"/>
  <c r="F2477" i="3"/>
  <c r="F2483" i="3"/>
  <c r="F2488" i="3"/>
  <c r="F2493" i="3"/>
  <c r="F2499" i="3"/>
  <c r="F2504" i="3"/>
  <c r="F2509" i="3"/>
  <c r="F2515" i="3"/>
  <c r="F2520" i="3"/>
  <c r="F2525" i="3"/>
  <c r="F2531" i="3"/>
  <c r="F35" i="3"/>
  <c r="F99" i="3"/>
  <c r="F163" i="3"/>
  <c r="F227" i="3"/>
  <c r="F291" i="3"/>
  <c r="F355" i="3"/>
  <c r="F419" i="3"/>
  <c r="F451" i="3"/>
  <c r="F483" i="3"/>
  <c r="F515" i="3"/>
  <c r="F547" i="3"/>
  <c r="F575" i="3"/>
  <c r="F596" i="3"/>
  <c r="F617" i="3"/>
  <c r="F639" i="3"/>
  <c r="F660" i="3"/>
  <c r="F681" i="3"/>
  <c r="F703" i="3"/>
  <c r="F724" i="3"/>
  <c r="F745" i="3"/>
  <c r="F767" i="3"/>
  <c r="F788" i="3"/>
  <c r="F809" i="3"/>
  <c r="F831" i="3"/>
  <c r="F852" i="3"/>
  <c r="F873" i="3"/>
  <c r="F895" i="3"/>
  <c r="F916" i="3"/>
  <c r="F937" i="3"/>
  <c r="F959" i="3"/>
  <c r="F980" i="3"/>
  <c r="F1001" i="3"/>
  <c r="F1016" i="3"/>
  <c r="F1029" i="3"/>
  <c r="F1040" i="3"/>
  <c r="F1051" i="3"/>
  <c r="F1061" i="3"/>
  <c r="F1072" i="3"/>
  <c r="F1083" i="3"/>
  <c r="F1093" i="3"/>
  <c r="F1104" i="3"/>
  <c r="F1115" i="3"/>
  <c r="F1125" i="3"/>
  <c r="F1136" i="3"/>
  <c r="F1147" i="3"/>
  <c r="F1157" i="3"/>
  <c r="F1168" i="3"/>
  <c r="F1179" i="3"/>
  <c r="F1189" i="3"/>
  <c r="F1200" i="3"/>
  <c r="F1211" i="3"/>
  <c r="F1221" i="3"/>
  <c r="F1232" i="3"/>
  <c r="F1243" i="3"/>
  <c r="F1253" i="3"/>
  <c r="F1264" i="3"/>
  <c r="F1275" i="3"/>
  <c r="F1285" i="3"/>
  <c r="F1296" i="3"/>
  <c r="F1307" i="3"/>
  <c r="F1317" i="3"/>
  <c r="F1328" i="3"/>
  <c r="F1339" i="3"/>
  <c r="F1349" i="3"/>
  <c r="F1360" i="3"/>
  <c r="F1371" i="3"/>
  <c r="F1381" i="3"/>
  <c r="F1392" i="3"/>
  <c r="F1403" i="3"/>
  <c r="F1413" i="3"/>
  <c r="F1424" i="3"/>
  <c r="F1432" i="3"/>
  <c r="F1440" i="3"/>
  <c r="F1448" i="3"/>
  <c r="F1456" i="3"/>
  <c r="F1464" i="3"/>
  <c r="F1472" i="3"/>
  <c r="F1480" i="3"/>
  <c r="F1488" i="3"/>
  <c r="F1496" i="3"/>
  <c r="F1504" i="3"/>
  <c r="F1512" i="3"/>
  <c r="F1520" i="3"/>
  <c r="F1528" i="3"/>
  <c r="F1536" i="3"/>
  <c r="F1544" i="3"/>
  <c r="F1552" i="3"/>
  <c r="F1560" i="3"/>
  <c r="F1568" i="3"/>
  <c r="F1576" i="3"/>
  <c r="F1584" i="3"/>
  <c r="F1592" i="3"/>
  <c r="F1600" i="3"/>
  <c r="F1608" i="3"/>
  <c r="F1616" i="3"/>
  <c r="F1624" i="3"/>
  <c r="F1632" i="3"/>
  <c r="F1640" i="3"/>
  <c r="F1648" i="3"/>
  <c r="F1656" i="3"/>
  <c r="F1664" i="3"/>
  <c r="F1672" i="3"/>
  <c r="F1680" i="3"/>
  <c r="F1688" i="3"/>
  <c r="F1696" i="3"/>
  <c r="F1704" i="3"/>
  <c r="F1712" i="3"/>
  <c r="F1720" i="3"/>
  <c r="F1728" i="3"/>
  <c r="F1736" i="3"/>
  <c r="F1744" i="3"/>
  <c r="F1752" i="3"/>
  <c r="F1760" i="3"/>
  <c r="F1768" i="3"/>
  <c r="F1776" i="3"/>
  <c r="F1783" i="3"/>
  <c r="F1788" i="3"/>
  <c r="F1793" i="3"/>
  <c r="F1799" i="3"/>
  <c r="F1804" i="3"/>
  <c r="F1809" i="3"/>
  <c r="F1815" i="3"/>
  <c r="F1820" i="3"/>
  <c r="F1825" i="3"/>
  <c r="F1831" i="3"/>
  <c r="F1836" i="3"/>
  <c r="F1841" i="3"/>
  <c r="F1847" i="3"/>
  <c r="F1852" i="3"/>
  <c r="F1857" i="3"/>
  <c r="F1863" i="3"/>
  <c r="F1868" i="3"/>
  <c r="F1873" i="3"/>
  <c r="F1879" i="3"/>
  <c r="F1884" i="3"/>
  <c r="F1889" i="3"/>
  <c r="F1895" i="3"/>
  <c r="F1900" i="3"/>
  <c r="F1905" i="3"/>
  <c r="F1911" i="3"/>
  <c r="F1916" i="3"/>
  <c r="F1921" i="3"/>
  <c r="F1927" i="3"/>
  <c r="F1932" i="3"/>
  <c r="F1937" i="3"/>
  <c r="F1943" i="3"/>
  <c r="F1948" i="3"/>
  <c r="F1953" i="3"/>
  <c r="F1959" i="3"/>
  <c r="F1964" i="3"/>
  <c r="F1969" i="3"/>
  <c r="F1975" i="3"/>
  <c r="F1980" i="3"/>
  <c r="F1985" i="3"/>
  <c r="F1991" i="3"/>
  <c r="F1996" i="3"/>
  <c r="F2001" i="3"/>
  <c r="F2007" i="3"/>
  <c r="F2012" i="3"/>
  <c r="F2017" i="3"/>
  <c r="F2023" i="3"/>
  <c r="F2028" i="3"/>
  <c r="F2033" i="3"/>
  <c r="F2039" i="3"/>
  <c r="F2044" i="3"/>
  <c r="F2049" i="3"/>
  <c r="F2055" i="3"/>
  <c r="F2060" i="3"/>
  <c r="F2065" i="3"/>
  <c r="F2071" i="3"/>
  <c r="F2076" i="3"/>
  <c r="F2081" i="3"/>
  <c r="F2087" i="3"/>
  <c r="F2092" i="3"/>
  <c r="F2097" i="3"/>
  <c r="F2103" i="3"/>
  <c r="F2108" i="3"/>
  <c r="F2113" i="3"/>
  <c r="F2119" i="3"/>
  <c r="F2124" i="3"/>
  <c r="F2129" i="3"/>
  <c r="F2135" i="3"/>
  <c r="F2140" i="3"/>
  <c r="F2145" i="3"/>
  <c r="F2151" i="3"/>
  <c r="F2156" i="3"/>
  <c r="F2161" i="3"/>
  <c r="F2167" i="3"/>
  <c r="F2172" i="3"/>
  <c r="F2177" i="3"/>
  <c r="F2183" i="3"/>
  <c r="F2188" i="3"/>
  <c r="F2193" i="3"/>
  <c r="F2199" i="3"/>
  <c r="F2204" i="3"/>
  <c r="F2209" i="3"/>
  <c r="F2215" i="3"/>
  <c r="F2220" i="3"/>
  <c r="F2225" i="3"/>
  <c r="F2231" i="3"/>
  <c r="F2236" i="3"/>
  <c r="F2241" i="3"/>
  <c r="F2247" i="3"/>
  <c r="F2252" i="3"/>
  <c r="F2257" i="3"/>
  <c r="F2263" i="3"/>
  <c r="F2268" i="3"/>
  <c r="F2273" i="3"/>
  <c r="F2279" i="3"/>
  <c r="F2284" i="3"/>
  <c r="F2289" i="3"/>
  <c r="F2295" i="3"/>
  <c r="F2300" i="3"/>
  <c r="F2305" i="3"/>
  <c r="F2311" i="3"/>
  <c r="F2316" i="3"/>
  <c r="F2321" i="3"/>
  <c r="F2327" i="3"/>
  <c r="F2332" i="3"/>
  <c r="F2337" i="3"/>
  <c r="F2343" i="3"/>
  <c r="F2348" i="3"/>
  <c r="F2353" i="3"/>
  <c r="F2359" i="3"/>
  <c r="F2364" i="3"/>
  <c r="F2369" i="3"/>
  <c r="F2375" i="3"/>
  <c r="F2380" i="3"/>
  <c r="F2385" i="3"/>
  <c r="F2391" i="3"/>
  <c r="F2396" i="3"/>
  <c r="F2401" i="3"/>
  <c r="F2407" i="3"/>
  <c r="F2412" i="3"/>
  <c r="F2417" i="3"/>
  <c r="F2423" i="3"/>
  <c r="F2428" i="3"/>
  <c r="F2433" i="3"/>
  <c r="F2439" i="3"/>
  <c r="F2444" i="3"/>
  <c r="F2449" i="3"/>
  <c r="F2455" i="3"/>
  <c r="F2460" i="3"/>
  <c r="F2465" i="3"/>
  <c r="F2471" i="3"/>
  <c r="F2476" i="3"/>
  <c r="F2481" i="3"/>
  <c r="F2487" i="3"/>
  <c r="F2492" i="3"/>
  <c r="F2497" i="3"/>
  <c r="F2503" i="3"/>
  <c r="F2508" i="3"/>
  <c r="F2513" i="3"/>
  <c r="F2519" i="3"/>
  <c r="F2524" i="3"/>
  <c r="F2529" i="3"/>
  <c r="F2535" i="3"/>
  <c r="F2540" i="3"/>
  <c r="F2545" i="3"/>
  <c r="F2551" i="3"/>
  <c r="F2556" i="3"/>
  <c r="F2561" i="3"/>
  <c r="F2567" i="3"/>
  <c r="F2572" i="3"/>
  <c r="F2577" i="3"/>
  <c r="F2583" i="3"/>
  <c r="F2588" i="3"/>
  <c r="F2593" i="3"/>
  <c r="F2599" i="3"/>
  <c r="F2604" i="3"/>
  <c r="F2609" i="3"/>
  <c r="F2615" i="3"/>
  <c r="F2620" i="3"/>
  <c r="F2625" i="3"/>
  <c r="F2631" i="3"/>
  <c r="F2636" i="3"/>
  <c r="F2641" i="3"/>
  <c r="F2647" i="3"/>
  <c r="F2652" i="3"/>
  <c r="F2657" i="3"/>
  <c r="F2663" i="3"/>
  <c r="F2668" i="3"/>
  <c r="F2673" i="3"/>
  <c r="F2679" i="3"/>
  <c r="F2684" i="3"/>
  <c r="F2689" i="3"/>
  <c r="F2695" i="3"/>
  <c r="F2700" i="3"/>
  <c r="F2705" i="3"/>
  <c r="F2711" i="3"/>
  <c r="F2716" i="3"/>
  <c r="F2721" i="3"/>
  <c r="F2727" i="3"/>
  <c r="F2732" i="3"/>
  <c r="F2737" i="3"/>
  <c r="F2743" i="3"/>
  <c r="F2748" i="3"/>
  <c r="F2753" i="3"/>
  <c r="F2759" i="3"/>
  <c r="F2764" i="3"/>
  <c r="F2769" i="3"/>
  <c r="F2775" i="3"/>
  <c r="F2780" i="3"/>
  <c r="F2785" i="3"/>
  <c r="F2791" i="3"/>
  <c r="F2796" i="3"/>
  <c r="F2801" i="3"/>
  <c r="F2807" i="3"/>
  <c r="F2812" i="3"/>
  <c r="F2817" i="3"/>
  <c r="F2823" i="3"/>
  <c r="F2828" i="3"/>
  <c r="F2833" i="3"/>
  <c r="F2839" i="3"/>
  <c r="F2844" i="3"/>
  <c r="F2849" i="3"/>
  <c r="F2855" i="3"/>
  <c r="F2859" i="3"/>
  <c r="F2863" i="3"/>
  <c r="F2867" i="3"/>
  <c r="F2871" i="3"/>
  <c r="F2875" i="3"/>
  <c r="F2879" i="3"/>
  <c r="F2883" i="3"/>
  <c r="F2887" i="3"/>
  <c r="F2891" i="3"/>
  <c r="F2895" i="3"/>
  <c r="F2899" i="3"/>
  <c r="F2903" i="3"/>
  <c r="F2907" i="3"/>
  <c r="F2911" i="3"/>
  <c r="F2915" i="3"/>
  <c r="F2919" i="3"/>
  <c r="F2923" i="3"/>
  <c r="F2927" i="3"/>
  <c r="F2931" i="3"/>
  <c r="F2935" i="3"/>
  <c r="F2939" i="3"/>
  <c r="F2943" i="3"/>
  <c r="F2947" i="3"/>
  <c r="F2951" i="3"/>
  <c r="F2955" i="3"/>
  <c r="F2959" i="3"/>
  <c r="F2963" i="3"/>
  <c r="F2967" i="3"/>
  <c r="F2971" i="3"/>
  <c r="F2975" i="3"/>
  <c r="F2979" i="3"/>
  <c r="F2983" i="3"/>
  <c r="F2987" i="3"/>
  <c r="F2991" i="3"/>
  <c r="F2995" i="3"/>
  <c r="F2999" i="3"/>
  <c r="F3003" i="3"/>
  <c r="F3007" i="3"/>
  <c r="F3011" i="3"/>
  <c r="F3015" i="3"/>
  <c r="F3019" i="3"/>
  <c r="F3023" i="3"/>
  <c r="F3027" i="3"/>
  <c r="F3031" i="3"/>
  <c r="F3035" i="3"/>
  <c r="F3039" i="3"/>
  <c r="F3043" i="3"/>
  <c r="F3047" i="3"/>
  <c r="F3051" i="3"/>
  <c r="F3055" i="3"/>
  <c r="F3059" i="3"/>
  <c r="F3063" i="3"/>
  <c r="F3067" i="3"/>
  <c r="F3071" i="3"/>
  <c r="F3075" i="3"/>
  <c r="F3079" i="3"/>
  <c r="F3083" i="3"/>
  <c r="F3087" i="3"/>
  <c r="F3091" i="3"/>
  <c r="F3095" i="3"/>
  <c r="F3099" i="3"/>
  <c r="F3103" i="3"/>
  <c r="F3107" i="3"/>
  <c r="F3111" i="3"/>
  <c r="F3115" i="3"/>
  <c r="F3119" i="3"/>
  <c r="F3123" i="3"/>
  <c r="F3127" i="3"/>
  <c r="F3131" i="3"/>
  <c r="F3135" i="3"/>
  <c r="F3139" i="3"/>
  <c r="F3143" i="3"/>
  <c r="F3147" i="3"/>
  <c r="F3151" i="3"/>
  <c r="F3155" i="3"/>
  <c r="F3159" i="3"/>
  <c r="F3163" i="3"/>
  <c r="F3167" i="3"/>
  <c r="F3171" i="3"/>
  <c r="F3175" i="3"/>
  <c r="F3179" i="3"/>
  <c r="F3183" i="3"/>
  <c r="F3187" i="3"/>
  <c r="F3191" i="3"/>
  <c r="F3195" i="3"/>
  <c r="F3199" i="3"/>
  <c r="F3203" i="3"/>
  <c r="F3207" i="3"/>
  <c r="F3211" i="3"/>
  <c r="F3215" i="3"/>
  <c r="F3219" i="3"/>
  <c r="F3223" i="3"/>
  <c r="F3227" i="3"/>
  <c r="F3231" i="3"/>
  <c r="F3235" i="3"/>
  <c r="F3239" i="3"/>
  <c r="F3243" i="3"/>
  <c r="F3247" i="3"/>
  <c r="F3251" i="3"/>
  <c r="F3255" i="3"/>
  <c r="F3259" i="3"/>
  <c r="F3263" i="3"/>
  <c r="F3267" i="3"/>
  <c r="F3271" i="3"/>
  <c r="F3275" i="3"/>
  <c r="F3279" i="3"/>
  <c r="F3283" i="3"/>
  <c r="F3287" i="3"/>
  <c r="F3291" i="3"/>
  <c r="F3295" i="3"/>
  <c r="F3299" i="3"/>
  <c r="F3303" i="3"/>
  <c r="F3307" i="3"/>
  <c r="F3311" i="3"/>
  <c r="F3315" i="3"/>
  <c r="F3319" i="3"/>
  <c r="F3323" i="3"/>
  <c r="F3327" i="3"/>
  <c r="F3331" i="3"/>
  <c r="F3335" i="3"/>
  <c r="F3339" i="3"/>
  <c r="F3343" i="3"/>
  <c r="F3347" i="3"/>
  <c r="F3351" i="3"/>
  <c r="F3355" i="3"/>
  <c r="F19" i="3"/>
  <c r="F83" i="3"/>
  <c r="F147" i="3"/>
  <c r="F211" i="3"/>
  <c r="F275" i="3"/>
  <c r="F339" i="3"/>
  <c r="F403" i="3"/>
  <c r="F449" i="3"/>
  <c r="F481" i="3"/>
  <c r="F513" i="3"/>
  <c r="F545" i="3"/>
  <c r="F573" i="3"/>
  <c r="F595" i="3"/>
  <c r="F616" i="3"/>
  <c r="F637" i="3"/>
  <c r="F659" i="3"/>
  <c r="F680" i="3"/>
  <c r="F701" i="3"/>
  <c r="F723" i="3"/>
  <c r="F744" i="3"/>
  <c r="F765" i="3"/>
  <c r="F787" i="3"/>
  <c r="F808" i="3"/>
  <c r="F829" i="3"/>
  <c r="F851" i="3"/>
  <c r="F872" i="3"/>
  <c r="F893" i="3"/>
  <c r="F915" i="3"/>
  <c r="F936" i="3"/>
  <c r="F957" i="3"/>
  <c r="F979" i="3"/>
  <c r="F1000" i="3"/>
  <c r="F1013" i="3"/>
  <c r="F1028" i="3"/>
  <c r="F1039" i="3"/>
  <c r="F1049" i="3"/>
  <c r="F1060" i="3"/>
  <c r="F1071" i="3"/>
  <c r="F1081" i="3"/>
  <c r="F1092" i="3"/>
  <c r="F1103" i="3"/>
  <c r="F1113" i="3"/>
  <c r="F1124" i="3"/>
  <c r="F1135" i="3"/>
  <c r="F1145" i="3"/>
  <c r="F1156" i="3"/>
  <c r="F1167" i="3"/>
  <c r="F1177" i="3"/>
  <c r="F1188" i="3"/>
  <c r="F1199" i="3"/>
  <c r="F1209" i="3"/>
  <c r="F1220" i="3"/>
  <c r="F1231" i="3"/>
  <c r="F1241" i="3"/>
  <c r="F1252" i="3"/>
  <c r="F1263" i="3"/>
  <c r="F1273" i="3"/>
  <c r="F1284" i="3"/>
  <c r="F1295" i="3"/>
  <c r="F1305" i="3"/>
  <c r="F1316" i="3"/>
  <c r="F1327" i="3"/>
  <c r="F1337" i="3"/>
  <c r="F1348" i="3"/>
  <c r="F1359" i="3"/>
  <c r="F1369" i="3"/>
  <c r="F1380" i="3"/>
  <c r="F1391" i="3"/>
  <c r="F1401" i="3"/>
  <c r="F1412" i="3"/>
  <c r="F1423" i="3"/>
  <c r="F1431" i="3"/>
  <c r="F1439" i="3"/>
  <c r="F1447" i="3"/>
  <c r="F1455" i="3"/>
  <c r="F1463" i="3"/>
  <c r="F1471" i="3"/>
  <c r="F1479" i="3"/>
  <c r="F1487" i="3"/>
  <c r="F1495" i="3"/>
  <c r="F1503" i="3"/>
  <c r="F1511" i="3"/>
  <c r="F1519" i="3"/>
  <c r="F1527" i="3"/>
  <c r="F1535" i="3"/>
  <c r="F1543" i="3"/>
  <c r="F1551" i="3"/>
  <c r="F1559" i="3"/>
  <c r="F1567" i="3"/>
  <c r="F1575" i="3"/>
  <c r="F1583" i="3"/>
  <c r="F1591" i="3"/>
  <c r="F1599" i="3"/>
  <c r="F1607" i="3"/>
  <c r="F1615" i="3"/>
  <c r="F1623" i="3"/>
  <c r="F1631" i="3"/>
  <c r="F1639" i="3"/>
  <c r="F1647" i="3"/>
  <c r="F1655" i="3"/>
  <c r="F1663" i="3"/>
  <c r="F1671" i="3"/>
  <c r="F1679" i="3"/>
  <c r="F1687" i="3"/>
  <c r="F1695" i="3"/>
  <c r="F1703" i="3"/>
  <c r="F1711" i="3"/>
  <c r="F1719" i="3"/>
  <c r="F1727" i="3"/>
  <c r="F1735" i="3"/>
  <c r="F1743" i="3"/>
  <c r="F1751" i="3"/>
  <c r="F1759" i="3"/>
  <c r="F1767" i="3"/>
  <c r="F1775" i="3"/>
  <c r="F1781" i="3"/>
  <c r="F1787" i="3"/>
  <c r="F1792" i="3"/>
  <c r="F1797" i="3"/>
  <c r="F1803" i="3"/>
  <c r="F1808" i="3"/>
  <c r="F1813" i="3"/>
  <c r="F1819" i="3"/>
  <c r="F1824" i="3"/>
  <c r="F1829" i="3"/>
  <c r="F1835" i="3"/>
  <c r="F1840" i="3"/>
  <c r="F1845" i="3"/>
  <c r="F1851" i="3"/>
  <c r="F1856" i="3"/>
  <c r="F1861" i="3"/>
  <c r="F1867" i="3"/>
  <c r="F1872" i="3"/>
  <c r="F1877" i="3"/>
  <c r="F1883" i="3"/>
  <c r="F1888" i="3"/>
  <c r="F1893" i="3"/>
  <c r="F1899" i="3"/>
  <c r="F1904" i="3"/>
  <c r="F1909" i="3"/>
  <c r="F1915" i="3"/>
  <c r="F1920" i="3"/>
  <c r="F1925" i="3"/>
  <c r="F1931" i="3"/>
  <c r="F1936" i="3"/>
  <c r="F1941" i="3"/>
  <c r="F1947" i="3"/>
  <c r="F1952" i="3"/>
  <c r="F1957" i="3"/>
  <c r="F1963" i="3"/>
  <c r="F1968" i="3"/>
  <c r="F1973" i="3"/>
  <c r="F1979" i="3"/>
  <c r="F1984" i="3"/>
  <c r="F1989" i="3"/>
  <c r="F1995" i="3"/>
  <c r="F2000" i="3"/>
  <c r="F2005" i="3"/>
  <c r="F2011" i="3"/>
  <c r="F2016" i="3"/>
  <c r="F2021" i="3"/>
  <c r="F2027" i="3"/>
  <c r="F2032" i="3"/>
  <c r="F2037" i="3"/>
  <c r="F2043" i="3"/>
  <c r="F2048" i="3"/>
  <c r="F2053" i="3"/>
  <c r="F2059" i="3"/>
  <c r="F2064" i="3"/>
  <c r="F2069" i="3"/>
  <c r="F2075" i="3"/>
  <c r="F2080" i="3"/>
  <c r="F2085" i="3"/>
  <c r="F2091" i="3"/>
  <c r="F2096" i="3"/>
  <c r="F2101" i="3"/>
  <c r="F2107" i="3"/>
  <c r="F2112" i="3"/>
  <c r="F2117" i="3"/>
  <c r="F2123" i="3"/>
  <c r="F2128" i="3"/>
  <c r="F2133" i="3"/>
  <c r="F2139" i="3"/>
  <c r="F2144" i="3"/>
  <c r="F2149" i="3"/>
  <c r="F2155" i="3"/>
  <c r="F2160" i="3"/>
  <c r="F2165" i="3"/>
  <c r="F2171" i="3"/>
  <c r="F2176" i="3"/>
  <c r="F2181" i="3"/>
  <c r="F2187" i="3"/>
  <c r="F2192" i="3"/>
  <c r="F2197" i="3"/>
  <c r="F2203" i="3"/>
  <c r="F2208" i="3"/>
  <c r="F2213" i="3"/>
  <c r="F2219" i="3"/>
  <c r="F2224" i="3"/>
  <c r="F2229" i="3"/>
  <c r="F2235" i="3"/>
  <c r="F2240" i="3"/>
  <c r="F2245" i="3"/>
  <c r="F2251" i="3"/>
  <c r="F2256" i="3"/>
  <c r="F2261" i="3"/>
  <c r="F2267" i="3"/>
  <c r="F2272" i="3"/>
  <c r="F2277" i="3"/>
  <c r="F2283" i="3"/>
  <c r="F2288" i="3"/>
  <c r="F2293" i="3"/>
  <c r="F2299" i="3"/>
  <c r="F2304" i="3"/>
  <c r="F2309" i="3"/>
  <c r="F2315" i="3"/>
  <c r="F2320" i="3"/>
  <c r="F2325" i="3"/>
  <c r="F2331" i="3"/>
  <c r="F2336" i="3"/>
  <c r="F2341" i="3"/>
  <c r="F2347" i="3"/>
  <c r="F2352" i="3"/>
  <c r="F2357" i="3"/>
  <c r="F2363" i="3"/>
  <c r="F2368" i="3"/>
  <c r="F2373" i="3"/>
  <c r="F2379" i="3"/>
  <c r="F2384" i="3"/>
  <c r="F2389" i="3"/>
  <c r="F2395" i="3"/>
  <c r="F2400" i="3"/>
  <c r="F2405" i="3"/>
  <c r="F2411" i="3"/>
  <c r="F2416" i="3"/>
  <c r="F2421" i="3"/>
  <c r="F2427" i="3"/>
  <c r="F2432" i="3"/>
  <c r="F2437" i="3"/>
  <c r="F2443" i="3"/>
  <c r="F2448" i="3"/>
  <c r="F2453" i="3"/>
  <c r="F2459" i="3"/>
  <c r="F2464" i="3"/>
  <c r="F2469" i="3"/>
  <c r="F2475" i="3"/>
  <c r="F2480" i="3"/>
  <c r="F2485" i="3"/>
  <c r="F2491" i="3"/>
  <c r="F2496" i="3"/>
  <c r="F2501" i="3"/>
  <c r="F2507" i="3"/>
  <c r="F2512" i="3"/>
  <c r="F2517" i="3"/>
  <c r="F2523" i="3"/>
  <c r="F2528" i="3"/>
  <c r="F195" i="3"/>
  <c r="F435" i="3"/>
  <c r="F563" i="3"/>
  <c r="F649" i="3"/>
  <c r="F735" i="3"/>
  <c r="F820" i="3"/>
  <c r="F905" i="3"/>
  <c r="F991" i="3"/>
  <c r="F1045" i="3"/>
  <c r="F1088" i="3"/>
  <c r="F1131" i="3"/>
  <c r="F1173" i="3"/>
  <c r="F1216" i="3"/>
  <c r="F1259" i="3"/>
  <c r="F1301" i="3"/>
  <c r="F1344" i="3"/>
  <c r="F1387" i="3"/>
  <c r="F1428" i="3"/>
  <c r="F1460" i="3"/>
  <c r="F1492" i="3"/>
  <c r="F1524" i="3"/>
  <c r="F1556" i="3"/>
  <c r="F1588" i="3"/>
  <c r="F1620" i="3"/>
  <c r="F1652" i="3"/>
  <c r="F1684" i="3"/>
  <c r="F1716" i="3"/>
  <c r="F1748" i="3"/>
  <c r="F1780" i="3"/>
  <c r="F1801" i="3"/>
  <c r="F1823" i="3"/>
  <c r="F1844" i="3"/>
  <c r="F1865" i="3"/>
  <c r="F1887" i="3"/>
  <c r="F1908" i="3"/>
  <c r="F1929" i="3"/>
  <c r="F1951" i="3"/>
  <c r="F1972" i="3"/>
  <c r="F1993" i="3"/>
  <c r="F2015" i="3"/>
  <c r="F2036" i="3"/>
  <c r="F2057" i="3"/>
  <c r="F2079" i="3"/>
  <c r="F2100" i="3"/>
  <c r="F2121" i="3"/>
  <c r="F2143" i="3"/>
  <c r="F2164" i="3"/>
  <c r="F2185" i="3"/>
  <c r="F2207" i="3"/>
  <c r="F2228" i="3"/>
  <c r="F2249" i="3"/>
  <c r="F2271" i="3"/>
  <c r="F2292" i="3"/>
  <c r="F2313" i="3"/>
  <c r="F2335" i="3"/>
  <c r="F2356" i="3"/>
  <c r="F2377" i="3"/>
  <c r="F2399" i="3"/>
  <c r="F2420" i="3"/>
  <c r="F2441" i="3"/>
  <c r="F2463" i="3"/>
  <c r="F2484" i="3"/>
  <c r="F2505" i="3"/>
  <c r="F2527" i="3"/>
  <c r="F2537" i="3"/>
  <c r="F2544" i="3"/>
  <c r="F2552" i="3"/>
  <c r="F2559" i="3"/>
  <c r="F2565" i="3"/>
  <c r="F2573" i="3"/>
  <c r="F2580" i="3"/>
  <c r="F2587" i="3"/>
  <c r="F2595" i="3"/>
  <c r="F2601" i="3"/>
  <c r="F2608" i="3"/>
  <c r="F2616" i="3"/>
  <c r="F2623" i="3"/>
  <c r="F2629" i="3"/>
  <c r="F2637" i="3"/>
  <c r="F2644" i="3"/>
  <c r="F2651" i="3"/>
  <c r="F2659" i="3"/>
  <c r="F2665" i="3"/>
  <c r="F2672" i="3"/>
  <c r="F2680" i="3"/>
  <c r="F2687" i="3"/>
  <c r="F2693" i="3"/>
  <c r="F2701" i="3"/>
  <c r="F2708" i="3"/>
  <c r="F2715" i="3"/>
  <c r="F2723" i="3"/>
  <c r="F2729" i="3"/>
  <c r="F2736" i="3"/>
  <c r="F2744" i="3"/>
  <c r="F2751" i="3"/>
  <c r="F2757" i="3"/>
  <c r="F2765" i="3"/>
  <c r="F2772" i="3"/>
  <c r="F2779" i="3"/>
  <c r="F2787" i="3"/>
  <c r="F2793" i="3"/>
  <c r="F2800" i="3"/>
  <c r="F2808" i="3"/>
  <c r="F2815" i="3"/>
  <c r="F2821" i="3"/>
  <c r="F2829" i="3"/>
  <c r="F2836" i="3"/>
  <c r="F2843" i="3"/>
  <c r="F2851" i="3"/>
  <c r="F2857" i="3"/>
  <c r="F2862" i="3"/>
  <c r="F2868" i="3"/>
  <c r="F2873" i="3"/>
  <c r="F2878" i="3"/>
  <c r="F2884" i="3"/>
  <c r="F2889" i="3"/>
  <c r="F2894" i="3"/>
  <c r="F2900" i="3"/>
  <c r="F2905" i="3"/>
  <c r="F2910" i="3"/>
  <c r="F2916" i="3"/>
  <c r="F2921" i="3"/>
  <c r="F2926" i="3"/>
  <c r="F2932" i="3"/>
  <c r="F2937" i="3"/>
  <c r="F2942" i="3"/>
  <c r="F2948" i="3"/>
  <c r="F2953" i="3"/>
  <c r="F2958" i="3"/>
  <c r="F2964" i="3"/>
  <c r="F2969" i="3"/>
  <c r="F2974" i="3"/>
  <c r="F2980" i="3"/>
  <c r="F2985" i="3"/>
  <c r="F2990" i="3"/>
  <c r="F2996" i="3"/>
  <c r="F3001" i="3"/>
  <c r="F3006" i="3"/>
  <c r="F3012" i="3"/>
  <c r="F3017" i="3"/>
  <c r="F3022" i="3"/>
  <c r="F3028" i="3"/>
  <c r="F3033" i="3"/>
  <c r="F3038" i="3"/>
  <c r="F3044" i="3"/>
  <c r="F3049" i="3"/>
  <c r="F3054" i="3"/>
  <c r="F3060" i="3"/>
  <c r="F3065" i="3"/>
  <c r="F3070" i="3"/>
  <c r="F3076" i="3"/>
  <c r="F3081" i="3"/>
  <c r="F3086" i="3"/>
  <c r="F3092" i="3"/>
  <c r="F3097" i="3"/>
  <c r="F3102" i="3"/>
  <c r="F3108" i="3"/>
  <c r="F3113" i="3"/>
  <c r="F3118" i="3"/>
  <c r="F3124" i="3"/>
  <c r="F3129" i="3"/>
  <c r="F3134" i="3"/>
  <c r="F3140" i="3"/>
  <c r="F3145" i="3"/>
  <c r="F3150" i="3"/>
  <c r="F3156" i="3"/>
  <c r="F3161" i="3"/>
  <c r="F3166" i="3"/>
  <c r="F3172" i="3"/>
  <c r="F3177" i="3"/>
  <c r="F3182" i="3"/>
  <c r="F3188" i="3"/>
  <c r="F3193" i="3"/>
  <c r="F3198" i="3"/>
  <c r="F3204" i="3"/>
  <c r="F3209" i="3"/>
  <c r="F3214" i="3"/>
  <c r="F3220" i="3"/>
  <c r="F3225" i="3"/>
  <c r="F3230" i="3"/>
  <c r="F3236" i="3"/>
  <c r="F3241" i="3"/>
  <c r="F3246" i="3"/>
  <c r="F3252" i="3"/>
  <c r="F3257" i="3"/>
  <c r="F3262" i="3"/>
  <c r="F3268" i="3"/>
  <c r="F3273" i="3"/>
  <c r="F3278" i="3"/>
  <c r="F3284" i="3"/>
  <c r="F3289" i="3"/>
  <c r="F3294" i="3"/>
  <c r="F3300" i="3"/>
  <c r="F3305" i="3"/>
  <c r="F3310" i="3"/>
  <c r="F3316" i="3"/>
  <c r="F3321" i="3"/>
  <c r="F3326" i="3"/>
  <c r="F3332" i="3"/>
  <c r="F3337" i="3"/>
  <c r="F3342" i="3"/>
  <c r="F3348" i="3"/>
  <c r="F3353" i="3"/>
  <c r="F3358" i="3"/>
  <c r="F3362" i="3"/>
  <c r="F3366" i="3"/>
  <c r="F3370" i="3"/>
  <c r="F3374" i="3"/>
  <c r="F3378" i="3"/>
  <c r="F3382" i="3"/>
  <c r="F3386" i="3"/>
  <c r="F3390" i="3"/>
  <c r="F3394" i="3"/>
  <c r="F3398" i="3"/>
  <c r="F3402" i="3"/>
  <c r="F3406" i="3"/>
  <c r="F3410" i="3"/>
  <c r="F3414" i="3"/>
  <c r="F3418" i="3"/>
  <c r="F3422" i="3"/>
  <c r="F3426" i="3"/>
  <c r="F3430" i="3"/>
  <c r="F3434" i="3"/>
  <c r="F3438" i="3"/>
  <c r="F3442" i="3"/>
  <c r="F3446" i="3"/>
  <c r="F3450" i="3"/>
  <c r="F3454" i="3"/>
  <c r="F3458" i="3"/>
  <c r="F3462" i="3"/>
  <c r="F3466" i="3"/>
  <c r="F3470" i="3"/>
  <c r="F3474" i="3"/>
  <c r="F3478" i="3"/>
  <c r="F3482" i="3"/>
  <c r="F3486" i="3"/>
  <c r="F3490" i="3"/>
  <c r="F3494" i="3"/>
  <c r="F3498" i="3"/>
  <c r="F3502" i="3"/>
  <c r="F3506" i="3"/>
  <c r="F3510" i="3"/>
  <c r="F3514" i="3"/>
  <c r="F3518" i="3"/>
  <c r="F3522" i="3"/>
  <c r="F3526" i="3"/>
  <c r="F3530" i="3"/>
  <c r="F3534" i="3"/>
  <c r="F3538" i="3"/>
  <c r="F3542" i="3"/>
  <c r="F3546" i="3"/>
  <c r="F3550" i="3"/>
  <c r="F3554" i="3"/>
  <c r="F3558" i="3"/>
  <c r="F3562" i="3"/>
  <c r="F3566" i="3"/>
  <c r="F3570" i="3"/>
  <c r="F3574" i="3"/>
  <c r="F3578" i="3"/>
  <c r="F3582" i="3"/>
  <c r="F3586" i="3"/>
  <c r="F3590" i="3"/>
  <c r="F3594" i="3"/>
  <c r="F3598" i="3"/>
  <c r="F3602" i="3"/>
  <c r="F3606" i="3"/>
  <c r="F3610" i="3"/>
  <c r="F3614" i="3"/>
  <c r="F3618" i="3"/>
  <c r="F3622" i="3"/>
  <c r="F3626" i="3"/>
  <c r="F3630" i="3"/>
  <c r="F3634" i="3"/>
  <c r="F3638" i="3"/>
  <c r="F3642" i="3"/>
  <c r="F3646" i="3"/>
  <c r="F3650" i="3"/>
  <c r="F3654" i="3"/>
  <c r="F3658" i="3"/>
  <c r="F3662" i="3"/>
  <c r="F3666" i="3"/>
  <c r="F3670" i="3"/>
  <c r="F3674" i="3"/>
  <c r="F3678" i="3"/>
  <c r="F3682" i="3"/>
  <c r="F3686" i="3"/>
  <c r="F3690" i="3"/>
  <c r="F3694" i="3"/>
  <c r="F3698" i="3"/>
  <c r="F3702" i="3"/>
  <c r="F3706" i="3"/>
  <c r="F3710" i="3"/>
  <c r="F3714" i="3"/>
  <c r="F3718" i="3"/>
  <c r="F3722" i="3"/>
  <c r="F3726" i="3"/>
  <c r="F3730" i="3"/>
  <c r="F3734" i="3"/>
  <c r="F3738" i="3"/>
  <c r="F3742" i="3"/>
  <c r="F3746" i="3"/>
  <c r="F3750" i="3"/>
  <c r="F3754" i="3"/>
  <c r="F3758" i="3"/>
  <c r="F3762" i="3"/>
  <c r="F3766" i="3"/>
  <c r="F3770" i="3"/>
  <c r="F3774" i="3"/>
  <c r="F3778" i="3"/>
  <c r="F3782" i="3"/>
  <c r="F3786" i="3"/>
  <c r="F3790" i="3"/>
  <c r="F3794" i="3"/>
  <c r="F3798" i="3"/>
  <c r="F3802" i="3"/>
  <c r="F3806" i="3"/>
  <c r="F3810" i="3"/>
  <c r="F3814" i="3"/>
  <c r="F3818" i="3"/>
  <c r="F3822" i="3"/>
  <c r="F3826" i="3"/>
  <c r="F3830" i="3"/>
  <c r="F3834" i="3"/>
  <c r="F3838" i="3"/>
  <c r="F3842" i="3"/>
  <c r="F3846" i="3"/>
  <c r="F3850" i="3"/>
  <c r="F3854" i="3"/>
  <c r="F3858" i="3"/>
  <c r="F3862" i="3"/>
  <c r="F3866" i="3"/>
  <c r="F3870" i="3"/>
  <c r="F3874" i="3"/>
  <c r="F3878" i="3"/>
  <c r="F3882" i="3"/>
  <c r="F3886" i="3"/>
  <c r="F3890" i="3"/>
  <c r="F3894" i="3"/>
  <c r="F3898" i="3"/>
  <c r="F3902" i="3"/>
  <c r="F3906" i="3"/>
  <c r="F3910" i="3"/>
  <c r="F3914" i="3"/>
  <c r="F3918" i="3"/>
  <c r="F3922" i="3"/>
  <c r="F3926" i="3"/>
  <c r="F3930" i="3"/>
  <c r="F3934" i="3"/>
  <c r="F3938" i="3"/>
  <c r="F3942" i="3"/>
  <c r="F3946" i="3"/>
  <c r="F3950" i="3"/>
  <c r="F3954" i="3"/>
  <c r="F3958" i="3"/>
  <c r="F3962" i="3"/>
  <c r="F3966" i="3"/>
  <c r="F3970" i="3"/>
  <c r="F3974" i="3"/>
  <c r="F3978" i="3"/>
  <c r="F3982" i="3"/>
  <c r="F3986" i="3"/>
  <c r="F3990" i="3"/>
  <c r="F3994" i="3"/>
  <c r="F3998" i="3"/>
  <c r="F4002" i="3"/>
  <c r="F4006" i="3"/>
  <c r="F4010" i="3"/>
  <c r="F4014" i="3"/>
  <c r="F4018" i="3"/>
  <c r="F4022" i="3"/>
  <c r="F4026" i="3"/>
  <c r="F4030" i="3"/>
  <c r="F4034" i="3"/>
  <c r="F4038" i="3"/>
  <c r="F4042" i="3"/>
  <c r="F4046" i="3"/>
  <c r="F4050" i="3"/>
  <c r="F4054" i="3"/>
  <c r="F4058" i="3"/>
  <c r="F4062" i="3"/>
  <c r="F4066" i="3"/>
  <c r="F4070" i="3"/>
  <c r="F4074" i="3"/>
  <c r="F4078" i="3"/>
  <c r="F4082" i="3"/>
  <c r="F4086" i="3"/>
  <c r="F4090" i="3"/>
  <c r="F4094" i="3"/>
  <c r="F4098" i="3"/>
  <c r="F4102" i="3"/>
  <c r="F4106" i="3"/>
  <c r="F4110" i="3"/>
  <c r="F4114" i="3"/>
  <c r="F4118" i="3"/>
  <c r="F4122" i="3"/>
  <c r="F4126" i="3"/>
  <c r="F4130" i="3"/>
  <c r="F4134" i="3"/>
  <c r="F4138" i="3"/>
  <c r="F4142" i="3"/>
  <c r="F4146" i="3"/>
  <c r="F4150" i="3"/>
  <c r="F4154" i="3"/>
  <c r="F4158" i="3"/>
  <c r="F4162" i="3"/>
  <c r="F4166" i="3"/>
  <c r="F4170" i="3"/>
  <c r="F4174" i="3"/>
  <c r="F4178" i="3"/>
  <c r="F4182" i="3"/>
  <c r="F4186" i="3"/>
  <c r="F4190" i="3"/>
  <c r="F4194" i="3"/>
  <c r="F4198" i="3"/>
  <c r="F4202" i="3"/>
  <c r="F4206" i="3"/>
  <c r="F4210" i="3"/>
  <c r="F4214" i="3"/>
  <c r="F4218" i="3"/>
  <c r="F4222" i="3"/>
  <c r="F4226" i="3"/>
  <c r="F4230" i="3"/>
  <c r="F4234" i="3"/>
  <c r="F4238" i="3"/>
  <c r="F4242" i="3"/>
  <c r="F4246" i="3"/>
  <c r="F4250" i="3"/>
  <c r="F4254" i="3"/>
  <c r="F4258" i="3"/>
  <c r="F4262" i="3"/>
  <c r="F4266" i="3"/>
  <c r="F4270" i="3"/>
  <c r="F4274" i="3"/>
  <c r="F4278" i="3"/>
  <c r="F4282" i="3"/>
  <c r="F4286" i="3"/>
  <c r="F4290" i="3"/>
  <c r="F4294" i="3"/>
  <c r="F4298" i="3"/>
  <c r="F4302" i="3"/>
  <c r="F4306" i="3"/>
  <c r="F4310" i="3"/>
  <c r="F4314" i="3"/>
  <c r="F4318" i="3"/>
  <c r="F4322" i="3"/>
  <c r="F4326" i="3"/>
  <c r="F4330" i="3"/>
  <c r="F4334" i="3"/>
  <c r="F4338" i="3"/>
  <c r="F4342" i="3"/>
  <c r="F4346" i="3"/>
  <c r="F4350" i="3"/>
  <c r="F4354" i="3"/>
  <c r="F4358" i="3"/>
  <c r="F4362" i="3"/>
  <c r="F4366" i="3"/>
  <c r="F4370" i="3"/>
  <c r="F4374" i="3"/>
  <c r="F4378" i="3"/>
  <c r="F4382" i="3"/>
  <c r="F4386" i="3"/>
  <c r="F4390" i="3"/>
  <c r="F4394" i="3"/>
  <c r="F4398" i="3"/>
  <c r="F4402" i="3"/>
  <c r="F4406" i="3"/>
  <c r="F4410" i="3"/>
  <c r="F4414" i="3"/>
  <c r="F4418" i="3"/>
  <c r="F4422" i="3"/>
  <c r="F4426" i="3"/>
  <c r="F4430" i="3"/>
  <c r="F4434" i="3"/>
  <c r="F4438" i="3"/>
  <c r="F4442" i="3"/>
  <c r="F4446" i="3"/>
  <c r="F4450" i="3"/>
  <c r="F4454" i="3"/>
  <c r="F4458" i="3"/>
  <c r="F4462" i="3"/>
  <c r="F4466" i="3"/>
  <c r="F4470" i="3"/>
  <c r="F4474" i="3"/>
  <c r="F4478" i="3"/>
  <c r="F4482" i="3"/>
  <c r="F4486" i="3"/>
  <c r="F4490" i="3"/>
  <c r="F4494" i="3"/>
  <c r="F4498" i="3"/>
  <c r="F4502" i="3"/>
  <c r="F4506" i="3"/>
  <c r="F4510" i="3"/>
  <c r="F4514" i="3"/>
  <c r="F4518" i="3"/>
  <c r="F4522" i="3"/>
  <c r="F4526" i="3"/>
  <c r="F4530" i="3"/>
  <c r="F4534" i="3"/>
  <c r="F4538" i="3"/>
  <c r="F4542" i="3"/>
  <c r="F4546" i="3"/>
  <c r="F4550" i="3"/>
  <c r="F4554" i="3"/>
  <c r="F4558" i="3"/>
  <c r="F4562" i="3"/>
  <c r="F4566" i="3"/>
  <c r="F4570" i="3"/>
  <c r="F4574" i="3"/>
  <c r="F131" i="3"/>
  <c r="F387" i="3"/>
  <c r="F531" i="3"/>
  <c r="F628" i="3"/>
  <c r="F713" i="3"/>
  <c r="F799" i="3"/>
  <c r="F884" i="3"/>
  <c r="F969" i="3"/>
  <c r="F1035" i="3"/>
  <c r="F1077" i="3"/>
  <c r="F1120" i="3"/>
  <c r="F1163" i="3"/>
  <c r="F1205" i="3"/>
  <c r="F1248" i="3"/>
  <c r="F1291" i="3"/>
  <c r="F1333" i="3"/>
  <c r="F1376" i="3"/>
  <c r="F1419" i="3"/>
  <c r="F1452" i="3"/>
  <c r="F1484" i="3"/>
  <c r="F1516" i="3"/>
  <c r="F1548" i="3"/>
  <c r="F1580" i="3"/>
  <c r="F1612" i="3"/>
  <c r="F1644" i="3"/>
  <c r="F1676" i="3"/>
  <c r="F1708" i="3"/>
  <c r="F1740" i="3"/>
  <c r="F1772" i="3"/>
  <c r="F1796" i="3"/>
  <c r="F1817" i="3"/>
  <c r="F1839" i="3"/>
  <c r="F1860" i="3"/>
  <c r="F1881" i="3"/>
  <c r="F1903" i="3"/>
  <c r="F1924" i="3"/>
  <c r="F1945" i="3"/>
  <c r="F1967" i="3"/>
  <c r="F1988" i="3"/>
  <c r="F2009" i="3"/>
  <c r="F2031" i="3"/>
  <c r="F2052" i="3"/>
  <c r="F2073" i="3"/>
  <c r="F2095" i="3"/>
  <c r="F2116" i="3"/>
  <c r="F2137" i="3"/>
  <c r="F2159" i="3"/>
  <c r="F2180" i="3"/>
  <c r="F2201" i="3"/>
  <c r="F2223" i="3"/>
  <c r="F2244" i="3"/>
  <c r="F2265" i="3"/>
  <c r="F2287" i="3"/>
  <c r="F2308" i="3"/>
  <c r="F2329" i="3"/>
  <c r="F2351" i="3"/>
  <c r="F2372" i="3"/>
  <c r="F2393" i="3"/>
  <c r="F2415" i="3"/>
  <c r="F2436" i="3"/>
  <c r="F2457" i="3"/>
  <c r="F2479" i="3"/>
  <c r="F2500" i="3"/>
  <c r="F2521" i="3"/>
  <c r="F2536" i="3"/>
  <c r="F2543" i="3"/>
  <c r="F2549" i="3"/>
  <c r="F2557" i="3"/>
  <c r="F2564" i="3"/>
  <c r="F2571" i="3"/>
  <c r="F2579" i="3"/>
  <c r="F2585" i="3"/>
  <c r="F2592" i="3"/>
  <c r="F2600" i="3"/>
  <c r="F2607" i="3"/>
  <c r="F2613" i="3"/>
  <c r="F2621" i="3"/>
  <c r="F2628" i="3"/>
  <c r="F2635" i="3"/>
  <c r="F2643" i="3"/>
  <c r="F2649" i="3"/>
  <c r="F2656" i="3"/>
  <c r="F2664" i="3"/>
  <c r="F2671" i="3"/>
  <c r="F2677" i="3"/>
  <c r="F2685" i="3"/>
  <c r="F2692" i="3"/>
  <c r="F2699" i="3"/>
  <c r="F2707" i="3"/>
  <c r="F2713" i="3"/>
  <c r="F2720" i="3"/>
  <c r="F2728" i="3"/>
  <c r="F2735" i="3"/>
  <c r="F2741" i="3"/>
  <c r="F2749" i="3"/>
  <c r="F2756" i="3"/>
  <c r="F2763" i="3"/>
  <c r="F2771" i="3"/>
  <c r="F2777" i="3"/>
  <c r="F2784" i="3"/>
  <c r="F2792" i="3"/>
  <c r="F2799" i="3"/>
  <c r="F2805" i="3"/>
  <c r="F2813" i="3"/>
  <c r="F2820" i="3"/>
  <c r="F2827" i="3"/>
  <c r="F2835" i="3"/>
  <c r="F2841" i="3"/>
  <c r="F2848" i="3"/>
  <c r="F2856" i="3"/>
  <c r="F2861" i="3"/>
  <c r="F2866" i="3"/>
  <c r="F2872" i="3"/>
  <c r="F2877" i="3"/>
  <c r="F2882" i="3"/>
  <c r="F2888" i="3"/>
  <c r="F2893" i="3"/>
  <c r="F2898" i="3"/>
  <c r="F2904" i="3"/>
  <c r="F2909" i="3"/>
  <c r="F2914" i="3"/>
  <c r="F2920" i="3"/>
  <c r="F2925" i="3"/>
  <c r="F2930" i="3"/>
  <c r="F2936" i="3"/>
  <c r="F2941" i="3"/>
  <c r="F2946" i="3"/>
  <c r="F2952" i="3"/>
  <c r="F2957" i="3"/>
  <c r="F2962" i="3"/>
  <c r="F2968" i="3"/>
  <c r="F2973" i="3"/>
  <c r="F2978" i="3"/>
  <c r="F2984" i="3"/>
  <c r="F2989" i="3"/>
  <c r="F2994" i="3"/>
  <c r="F3000" i="3"/>
  <c r="F3005" i="3"/>
  <c r="F3010" i="3"/>
  <c r="F3016" i="3"/>
  <c r="F3021" i="3"/>
  <c r="F3026" i="3"/>
  <c r="F3032" i="3"/>
  <c r="F3037" i="3"/>
  <c r="F3042" i="3"/>
  <c r="F3048" i="3"/>
  <c r="F3053" i="3"/>
  <c r="F3058" i="3"/>
  <c r="F3064" i="3"/>
  <c r="F3069" i="3"/>
  <c r="F3074" i="3"/>
  <c r="F3080" i="3"/>
  <c r="F3085" i="3"/>
  <c r="F3090" i="3"/>
  <c r="F3096" i="3"/>
  <c r="F3101" i="3"/>
  <c r="F3106" i="3"/>
  <c r="F3112" i="3"/>
  <c r="F3117" i="3"/>
  <c r="F3122" i="3"/>
  <c r="F3128" i="3"/>
  <c r="F3133" i="3"/>
  <c r="F3138" i="3"/>
  <c r="F3144" i="3"/>
  <c r="F3149" i="3"/>
  <c r="F3154" i="3"/>
  <c r="F3160" i="3"/>
  <c r="F3165" i="3"/>
  <c r="F3170" i="3"/>
  <c r="F3176" i="3"/>
  <c r="F3181" i="3"/>
  <c r="F3186" i="3"/>
  <c r="F3192" i="3"/>
  <c r="F3197" i="3"/>
  <c r="F3202" i="3"/>
  <c r="F3208" i="3"/>
  <c r="F3213" i="3"/>
  <c r="F3218" i="3"/>
  <c r="F3224" i="3"/>
  <c r="F3229" i="3"/>
  <c r="F3234" i="3"/>
  <c r="F3240" i="3"/>
  <c r="F3245" i="3"/>
  <c r="F3250" i="3"/>
  <c r="F3256" i="3"/>
  <c r="F3261" i="3"/>
  <c r="F3266" i="3"/>
  <c r="F3272" i="3"/>
  <c r="F3277" i="3"/>
  <c r="F3282" i="3"/>
  <c r="F3288" i="3"/>
  <c r="F3293" i="3"/>
  <c r="F3298" i="3"/>
  <c r="F3304" i="3"/>
  <c r="F3309" i="3"/>
  <c r="F3314" i="3"/>
  <c r="F3320" i="3"/>
  <c r="F3325" i="3"/>
  <c r="F3330" i="3"/>
  <c r="F3336" i="3"/>
  <c r="F3341" i="3"/>
  <c r="F3346" i="3"/>
  <c r="F3352" i="3"/>
  <c r="F3357" i="3"/>
  <c r="F3361" i="3"/>
  <c r="F3365" i="3"/>
  <c r="F3369" i="3"/>
  <c r="F3373" i="3"/>
  <c r="F3377" i="3"/>
  <c r="F3381" i="3"/>
  <c r="F3385" i="3"/>
  <c r="F3389" i="3"/>
  <c r="F3393" i="3"/>
  <c r="F3397" i="3"/>
  <c r="F3401" i="3"/>
  <c r="F3405" i="3"/>
  <c r="F3409" i="3"/>
  <c r="F3413" i="3"/>
  <c r="F3417" i="3"/>
  <c r="F3421" i="3"/>
  <c r="F3425" i="3"/>
  <c r="F3429" i="3"/>
  <c r="F3433" i="3"/>
  <c r="F3437" i="3"/>
  <c r="F3441" i="3"/>
  <c r="F3445" i="3"/>
  <c r="F3449" i="3"/>
  <c r="F3453" i="3"/>
  <c r="F3457" i="3"/>
  <c r="F3461" i="3"/>
  <c r="F3465" i="3"/>
  <c r="F3469" i="3"/>
  <c r="F3473" i="3"/>
  <c r="F3477" i="3"/>
  <c r="F3481" i="3"/>
  <c r="F3485" i="3"/>
  <c r="F3489" i="3"/>
  <c r="F3493" i="3"/>
  <c r="F3497" i="3"/>
  <c r="F3501" i="3"/>
  <c r="F3505" i="3"/>
  <c r="F3509" i="3"/>
  <c r="F3513" i="3"/>
  <c r="F3517" i="3"/>
  <c r="F3521" i="3"/>
  <c r="F3525" i="3"/>
  <c r="F3529" i="3"/>
  <c r="F3533" i="3"/>
  <c r="F3537" i="3"/>
  <c r="F3541" i="3"/>
  <c r="F3545" i="3"/>
  <c r="F3549" i="3"/>
  <c r="F3553" i="3"/>
  <c r="F3557" i="3"/>
  <c r="F3561" i="3"/>
  <c r="F3565" i="3"/>
  <c r="F3569" i="3"/>
  <c r="F3573" i="3"/>
  <c r="F3577" i="3"/>
  <c r="F3581" i="3"/>
  <c r="F3585" i="3"/>
  <c r="F3589" i="3"/>
  <c r="F3593" i="3"/>
  <c r="F3597" i="3"/>
  <c r="F3601" i="3"/>
  <c r="F3605" i="3"/>
  <c r="F3609" i="3"/>
  <c r="F3613" i="3"/>
  <c r="F3617" i="3"/>
  <c r="F3621" i="3"/>
  <c r="F3625" i="3"/>
  <c r="F3629" i="3"/>
  <c r="F3633" i="3"/>
  <c r="F3637" i="3"/>
  <c r="F3641" i="3"/>
  <c r="F3645" i="3"/>
  <c r="F3649" i="3"/>
  <c r="F3653" i="3"/>
  <c r="F3657" i="3"/>
  <c r="F3661" i="3"/>
  <c r="F3665" i="3"/>
  <c r="F3669" i="3"/>
  <c r="F3673" i="3"/>
  <c r="F3677" i="3"/>
  <c r="F3681" i="3"/>
  <c r="F3685" i="3"/>
  <c r="F3689" i="3"/>
  <c r="F3693" i="3"/>
  <c r="F3697" i="3"/>
  <c r="F3701" i="3"/>
  <c r="F3705" i="3"/>
  <c r="F3709" i="3"/>
  <c r="F3713" i="3"/>
  <c r="F3717" i="3"/>
  <c r="F3721" i="3"/>
  <c r="F3725" i="3"/>
  <c r="F3729" i="3"/>
  <c r="F3733" i="3"/>
  <c r="F3737" i="3"/>
  <c r="F3741" i="3"/>
  <c r="F3745" i="3"/>
  <c r="F3749" i="3"/>
  <c r="F3753" i="3"/>
  <c r="F3757" i="3"/>
  <c r="F3761" i="3"/>
  <c r="F3765" i="3"/>
  <c r="F3769" i="3"/>
  <c r="F3773" i="3"/>
  <c r="F3777" i="3"/>
  <c r="F3781" i="3"/>
  <c r="F3785" i="3"/>
  <c r="F3789" i="3"/>
  <c r="F3793" i="3"/>
  <c r="F3797" i="3"/>
  <c r="F3801" i="3"/>
  <c r="F3805" i="3"/>
  <c r="F3809" i="3"/>
  <c r="F3813" i="3"/>
  <c r="F3817" i="3"/>
  <c r="F3821" i="3"/>
  <c r="F3825" i="3"/>
  <c r="F3829" i="3"/>
  <c r="F3833" i="3"/>
  <c r="F3837" i="3"/>
  <c r="F3841" i="3"/>
  <c r="F3845" i="3"/>
  <c r="F3849" i="3"/>
  <c r="F3853" i="3"/>
  <c r="F3857" i="3"/>
  <c r="F3861" i="3"/>
  <c r="F3865" i="3"/>
  <c r="F3869" i="3"/>
  <c r="F3873" i="3"/>
  <c r="F3877" i="3"/>
  <c r="F3881" i="3"/>
  <c r="F3885" i="3"/>
  <c r="F3889" i="3"/>
  <c r="F3893" i="3"/>
  <c r="F3897" i="3"/>
  <c r="F3901" i="3"/>
  <c r="F3905" i="3"/>
  <c r="F3909" i="3"/>
  <c r="F3913" i="3"/>
  <c r="F3917" i="3"/>
  <c r="F3921" i="3"/>
  <c r="F3925" i="3"/>
  <c r="F3929" i="3"/>
  <c r="F3933" i="3"/>
  <c r="F3937" i="3"/>
  <c r="F3941" i="3"/>
  <c r="F3945" i="3"/>
  <c r="F3949" i="3"/>
  <c r="F3953" i="3"/>
  <c r="F3957" i="3"/>
  <c r="F3961" i="3"/>
  <c r="F3965" i="3"/>
  <c r="F3969" i="3"/>
  <c r="F3973" i="3"/>
  <c r="F3977" i="3"/>
  <c r="F3981" i="3"/>
  <c r="F3985" i="3"/>
  <c r="F3989" i="3"/>
  <c r="F3993" i="3"/>
  <c r="F3997" i="3"/>
  <c r="F4001" i="3"/>
  <c r="F4005" i="3"/>
  <c r="F4009" i="3"/>
  <c r="F4013" i="3"/>
  <c r="F4017" i="3"/>
  <c r="F4021" i="3"/>
  <c r="F4025" i="3"/>
  <c r="F4029" i="3"/>
  <c r="F4033" i="3"/>
  <c r="F4037" i="3"/>
  <c r="F4041" i="3"/>
  <c r="F4045" i="3"/>
  <c r="F4049" i="3"/>
  <c r="F4053" i="3"/>
  <c r="F4057" i="3"/>
  <c r="F4061" i="3"/>
  <c r="F4065" i="3"/>
  <c r="F4069" i="3"/>
  <c r="F4073" i="3"/>
  <c r="F4077" i="3"/>
  <c r="F4081" i="3"/>
  <c r="F4085" i="3"/>
  <c r="F4089" i="3"/>
  <c r="F4093" i="3"/>
  <c r="F4097" i="3"/>
  <c r="F4101" i="3"/>
  <c r="F4105" i="3"/>
  <c r="F4109" i="3"/>
  <c r="F4113" i="3"/>
  <c r="F4117" i="3"/>
  <c r="F4121" i="3"/>
  <c r="F4125" i="3"/>
  <c r="F4129" i="3"/>
  <c r="F4133" i="3"/>
  <c r="F4137" i="3"/>
  <c r="F4141" i="3"/>
  <c r="F4145" i="3"/>
  <c r="F4149" i="3"/>
  <c r="F4153" i="3"/>
  <c r="F4157" i="3"/>
  <c r="F4161" i="3"/>
  <c r="F4165" i="3"/>
  <c r="F4169" i="3"/>
  <c r="F4173" i="3"/>
  <c r="F4177" i="3"/>
  <c r="F4181" i="3"/>
  <c r="F4185" i="3"/>
  <c r="F4189" i="3"/>
  <c r="F4193" i="3"/>
  <c r="F4197" i="3"/>
  <c r="F4201" i="3"/>
  <c r="F4205" i="3"/>
  <c r="F4209" i="3"/>
  <c r="F4213" i="3"/>
  <c r="F4217" i="3"/>
  <c r="F4221" i="3"/>
  <c r="F4225" i="3"/>
  <c r="F4229" i="3"/>
  <c r="F4233" i="3"/>
  <c r="F4237" i="3"/>
  <c r="F4241" i="3"/>
  <c r="F4245" i="3"/>
  <c r="F4249" i="3"/>
  <c r="F4253" i="3"/>
  <c r="F4257" i="3"/>
  <c r="F4261" i="3"/>
  <c r="F4265" i="3"/>
  <c r="F4269" i="3"/>
  <c r="F4273" i="3"/>
  <c r="F4277" i="3"/>
  <c r="F4281" i="3"/>
  <c r="F4285" i="3"/>
  <c r="F4289" i="3"/>
  <c r="F4293" i="3"/>
  <c r="F4297" i="3"/>
  <c r="F4301" i="3"/>
  <c r="F4305" i="3"/>
  <c r="F4309" i="3"/>
  <c r="F4313" i="3"/>
  <c r="F4317" i="3"/>
  <c r="F4321" i="3"/>
  <c r="F4325" i="3"/>
  <c r="F4329" i="3"/>
  <c r="F4333" i="3"/>
  <c r="F4337" i="3"/>
  <c r="F4341" i="3"/>
  <c r="F4345" i="3"/>
  <c r="F4349" i="3"/>
  <c r="F4353" i="3"/>
  <c r="F4357" i="3"/>
  <c r="F4361" i="3"/>
  <c r="F4365" i="3"/>
  <c r="F4369" i="3"/>
  <c r="F4373" i="3"/>
  <c r="F4377" i="3"/>
  <c r="F4381" i="3"/>
  <c r="F4385" i="3"/>
  <c r="F4389" i="3"/>
  <c r="F4393" i="3"/>
  <c r="F4397" i="3"/>
  <c r="F4401" i="3"/>
  <c r="F4405" i="3"/>
  <c r="F4409" i="3"/>
  <c r="F4413" i="3"/>
  <c r="F4417" i="3"/>
  <c r="F4421" i="3"/>
  <c r="F4425" i="3"/>
  <c r="F4429" i="3"/>
  <c r="F4433" i="3"/>
  <c r="F4437" i="3"/>
  <c r="F4441" i="3"/>
  <c r="F4445" i="3"/>
  <c r="F4449" i="3"/>
  <c r="F4453" i="3"/>
  <c r="F4457" i="3"/>
  <c r="F4461" i="3"/>
  <c r="F4465" i="3"/>
  <c r="F4469" i="3"/>
  <c r="F4473" i="3"/>
  <c r="F4477" i="3"/>
  <c r="F4481" i="3"/>
  <c r="F4485" i="3"/>
  <c r="F4489" i="3"/>
  <c r="F4493" i="3"/>
  <c r="F4497" i="3"/>
  <c r="F4501" i="3"/>
  <c r="F4505" i="3"/>
  <c r="F4509" i="3"/>
  <c r="F4513" i="3"/>
  <c r="F4517" i="3"/>
  <c r="F4521" i="3"/>
  <c r="F4525" i="3"/>
  <c r="F4529" i="3"/>
  <c r="F4533" i="3"/>
  <c r="F4537" i="3"/>
  <c r="F4541" i="3"/>
  <c r="F4545" i="3"/>
  <c r="F4549" i="3"/>
  <c r="F4553" i="3"/>
  <c r="F4557" i="3"/>
  <c r="F4561" i="3"/>
  <c r="F4565" i="3"/>
  <c r="F4569" i="3"/>
  <c r="F4573" i="3"/>
  <c r="F4577" i="3"/>
  <c r="F4581" i="3"/>
  <c r="F4585" i="3"/>
  <c r="F4589" i="3"/>
  <c r="F4593" i="3"/>
  <c r="F4597" i="3"/>
  <c r="F4601" i="3"/>
  <c r="F4605" i="3"/>
  <c r="F4609" i="3"/>
  <c r="F4613" i="3"/>
  <c r="F4617" i="3"/>
  <c r="F4621" i="3"/>
  <c r="F4625" i="3"/>
  <c r="F4629" i="3"/>
  <c r="F4633" i="3"/>
  <c r="F4637" i="3"/>
  <c r="F4641" i="3"/>
  <c r="F4645" i="3"/>
  <c r="F4649" i="3"/>
  <c r="F4653" i="3"/>
  <c r="F4657" i="3"/>
  <c r="F4661" i="3"/>
  <c r="F4665" i="3"/>
  <c r="F4669" i="3"/>
  <c r="F4673" i="3"/>
  <c r="F4677" i="3"/>
  <c r="F4681" i="3"/>
  <c r="F4685" i="3"/>
  <c r="F4689" i="3"/>
  <c r="F4693" i="3"/>
  <c r="F4697" i="3"/>
  <c r="F4701" i="3"/>
  <c r="F4705" i="3"/>
  <c r="F4709" i="3"/>
  <c r="F4713" i="3"/>
  <c r="F4717" i="3"/>
  <c r="F4721" i="3"/>
  <c r="F4725" i="3"/>
  <c r="F4729" i="3"/>
  <c r="F4733" i="3"/>
  <c r="F4737" i="3"/>
  <c r="F4741" i="3"/>
  <c r="F4745" i="3"/>
  <c r="F4749" i="3"/>
  <c r="F4753" i="3"/>
  <c r="F4757" i="3"/>
  <c r="F4761" i="3"/>
  <c r="F4765" i="3"/>
  <c r="F4769" i="3"/>
  <c r="F4773" i="3"/>
  <c r="F4777" i="3"/>
  <c r="F4781" i="3"/>
  <c r="F4785" i="3"/>
  <c r="F4789" i="3"/>
  <c r="F4793" i="3"/>
  <c r="F4797" i="3"/>
  <c r="F4801" i="3"/>
  <c r="F4805" i="3"/>
  <c r="F4809" i="3"/>
  <c r="F4813" i="3"/>
  <c r="F4817" i="3"/>
  <c r="F4821" i="3"/>
  <c r="F4825" i="3"/>
  <c r="F4829" i="3"/>
  <c r="F4833" i="3"/>
  <c r="F4837" i="3"/>
  <c r="F4841" i="3"/>
  <c r="F4845" i="3"/>
  <c r="F4849" i="3"/>
  <c r="F4853" i="3"/>
  <c r="F4857" i="3"/>
  <c r="F4861" i="3"/>
  <c r="F4865" i="3"/>
  <c r="F4869" i="3"/>
  <c r="F4873" i="3"/>
  <c r="F4877" i="3"/>
  <c r="F4881" i="3"/>
  <c r="F4885" i="3"/>
  <c r="F4889" i="3"/>
  <c r="F4893" i="3"/>
  <c r="F4897" i="3"/>
  <c r="F4901" i="3"/>
  <c r="F4905" i="3"/>
  <c r="F4909" i="3"/>
  <c r="F4913" i="3"/>
  <c r="F4917" i="3"/>
  <c r="F4921" i="3"/>
  <c r="F4925" i="3"/>
  <c r="F4929" i="3"/>
  <c r="F4933" i="3"/>
  <c r="F4937" i="3"/>
  <c r="F4941" i="3"/>
  <c r="F4945" i="3"/>
  <c r="F4949" i="3"/>
  <c r="F4953" i="3"/>
  <c r="F4957" i="3"/>
  <c r="F4961" i="3"/>
  <c r="F4965" i="3"/>
  <c r="F4969" i="3"/>
  <c r="F4973" i="3"/>
  <c r="F4977" i="3"/>
  <c r="F4981" i="3"/>
  <c r="F4985" i="3"/>
  <c r="F4989" i="3"/>
  <c r="F4993" i="3"/>
  <c r="F4997" i="3"/>
  <c r="F5001" i="3"/>
  <c r="F5005" i="3"/>
  <c r="F5009" i="3"/>
  <c r="F5013" i="3"/>
  <c r="F5017" i="3"/>
  <c r="F5021" i="3"/>
  <c r="F5025" i="3"/>
  <c r="F5029" i="3"/>
  <c r="F5033" i="3"/>
  <c r="F5037" i="3"/>
  <c r="F5041" i="3"/>
  <c r="F5045" i="3"/>
  <c r="F5049" i="3"/>
  <c r="F5053" i="3"/>
  <c r="F5057" i="3"/>
  <c r="F5061" i="3"/>
  <c r="F5065" i="3"/>
  <c r="F5069" i="3"/>
  <c r="F5073" i="3"/>
  <c r="F5077" i="3"/>
  <c r="F5081" i="3"/>
  <c r="F5085" i="3"/>
  <c r="F5089" i="3"/>
  <c r="F5093" i="3"/>
  <c r="F5097" i="3"/>
  <c r="F5101" i="3"/>
  <c r="F5105" i="3"/>
  <c r="F5109" i="3"/>
  <c r="F5113" i="3"/>
  <c r="F5117" i="3"/>
  <c r="F5121" i="3"/>
  <c r="F5125" i="3"/>
  <c r="F5129" i="3"/>
  <c r="F5133" i="3"/>
  <c r="F5137" i="3"/>
  <c r="F5141" i="3"/>
  <c r="F5145" i="3"/>
  <c r="F5149" i="3"/>
  <c r="F5153" i="3"/>
  <c r="F5157" i="3"/>
  <c r="F5161" i="3"/>
  <c r="F5165" i="3"/>
  <c r="F5169" i="3"/>
  <c r="F5173" i="3"/>
  <c r="F5177" i="3"/>
  <c r="F5181" i="3"/>
  <c r="F5185" i="3"/>
  <c r="F5189" i="3"/>
  <c r="F5193" i="3"/>
  <c r="F5197" i="3"/>
  <c r="F5201" i="3"/>
  <c r="F5205" i="3"/>
  <c r="F5209" i="3"/>
  <c r="F5213" i="3"/>
  <c r="F5217" i="3"/>
  <c r="F5221" i="3"/>
  <c r="F5225" i="3"/>
  <c r="F5229" i="3"/>
  <c r="F5233" i="3"/>
  <c r="F5237" i="3"/>
  <c r="F5241" i="3"/>
  <c r="F5245" i="3"/>
  <c r="F5249" i="3"/>
  <c r="F5253" i="3"/>
  <c r="F5257" i="3"/>
  <c r="F5261" i="3"/>
  <c r="F5265" i="3"/>
  <c r="F5269" i="3"/>
  <c r="F5273" i="3"/>
  <c r="F5277" i="3"/>
  <c r="F5281" i="3"/>
  <c r="F5285" i="3"/>
  <c r="F5289" i="3"/>
  <c r="F5293" i="3"/>
  <c r="F5297" i="3"/>
  <c r="F5301" i="3"/>
  <c r="F5305" i="3"/>
  <c r="F5309" i="3"/>
  <c r="F5313" i="3"/>
  <c r="F5317" i="3"/>
  <c r="F5321" i="3"/>
  <c r="F5325" i="3"/>
  <c r="F5329" i="3"/>
  <c r="F5333" i="3"/>
  <c r="F5337" i="3"/>
  <c r="F5341" i="3"/>
  <c r="F5345" i="3"/>
  <c r="F5349" i="3"/>
  <c r="F5353" i="3"/>
  <c r="F5357" i="3"/>
  <c r="F5361" i="3"/>
  <c r="F5365" i="3"/>
  <c r="F5369" i="3"/>
  <c r="F5373" i="3"/>
  <c r="F5377" i="3"/>
  <c r="F5381" i="3"/>
  <c r="F5385" i="3"/>
  <c r="F5389" i="3"/>
  <c r="F5393" i="3"/>
  <c r="F5397" i="3"/>
  <c r="F5401" i="3"/>
  <c r="F5405" i="3"/>
  <c r="F5409" i="3"/>
  <c r="F5413" i="3"/>
  <c r="F5417" i="3"/>
  <c r="F5421" i="3"/>
  <c r="F5425" i="3"/>
  <c r="F5429" i="3"/>
  <c r="F5433" i="3"/>
  <c r="F5437" i="3"/>
  <c r="F5441" i="3"/>
  <c r="F5445" i="3"/>
  <c r="F5449" i="3"/>
  <c r="F5453" i="3"/>
  <c r="F5457" i="3"/>
  <c r="F5461" i="3"/>
  <c r="F5465" i="3"/>
  <c r="F5469" i="3"/>
  <c r="F5473" i="3"/>
  <c r="F5477" i="3"/>
  <c r="F5481" i="3"/>
  <c r="F5485" i="3"/>
  <c r="F5489" i="3"/>
  <c r="F5493" i="3"/>
  <c r="F5497" i="3"/>
  <c r="F5501" i="3"/>
  <c r="F5505" i="3"/>
  <c r="F5509" i="3"/>
  <c r="F5513" i="3"/>
  <c r="F5517" i="3"/>
  <c r="F5521" i="3"/>
  <c r="F5525" i="3"/>
  <c r="F5529" i="3"/>
  <c r="F5533" i="3"/>
  <c r="F5537" i="3"/>
  <c r="F5541" i="3"/>
  <c r="F5545" i="3"/>
  <c r="F5549" i="3"/>
  <c r="F5553" i="3"/>
  <c r="F5557" i="3"/>
  <c r="F5561" i="3"/>
  <c r="F5565" i="3"/>
  <c r="F5569" i="3"/>
  <c r="F5573" i="3"/>
  <c r="F5577" i="3"/>
  <c r="F5581" i="3"/>
  <c r="F5585" i="3"/>
  <c r="F5589" i="3"/>
  <c r="F5593" i="3"/>
  <c r="F5597" i="3"/>
  <c r="F5601" i="3"/>
  <c r="F5605" i="3"/>
  <c r="F5609" i="3"/>
  <c r="F5613" i="3"/>
  <c r="F5617" i="3"/>
  <c r="F5621" i="3"/>
  <c r="F5625" i="3"/>
  <c r="F5629" i="3"/>
  <c r="F5633" i="3"/>
  <c r="F5637" i="3"/>
  <c r="F5641" i="3"/>
  <c r="F5645" i="3"/>
  <c r="F5649" i="3"/>
  <c r="F5653" i="3"/>
  <c r="F5657" i="3"/>
  <c r="F5661" i="3"/>
  <c r="F5665" i="3"/>
  <c r="F5669" i="3"/>
  <c r="F5673" i="3"/>
  <c r="F5677" i="3"/>
  <c r="F5681" i="3"/>
  <c r="F5685" i="3"/>
  <c r="F5689" i="3"/>
  <c r="F5693" i="3"/>
  <c r="F5697" i="3"/>
  <c r="F5701" i="3"/>
  <c r="F5705" i="3"/>
  <c r="F5709" i="3"/>
  <c r="F5713" i="3"/>
  <c r="F5717" i="3"/>
  <c r="F5721" i="3"/>
  <c r="F5725" i="3"/>
  <c r="F5729" i="3"/>
  <c r="F5733" i="3"/>
  <c r="F5737" i="3"/>
  <c r="F5741" i="3"/>
  <c r="F5745" i="3"/>
  <c r="F5749" i="3"/>
  <c r="F5753" i="3"/>
  <c r="F5757" i="3"/>
  <c r="F5761" i="3"/>
  <c r="F5765" i="3"/>
  <c r="F5769" i="3"/>
  <c r="F5773" i="3"/>
  <c r="F5777" i="3"/>
  <c r="F5781" i="3"/>
  <c r="F5785" i="3"/>
  <c r="F5789" i="3"/>
  <c r="F5793" i="3"/>
  <c r="F5797" i="3"/>
  <c r="F5801" i="3"/>
  <c r="F5805" i="3"/>
  <c r="F5809" i="3"/>
  <c r="F5813" i="3"/>
  <c r="F5817" i="3"/>
  <c r="F5821" i="3"/>
  <c r="F5825" i="3"/>
  <c r="F5829" i="3"/>
  <c r="F5833" i="3"/>
  <c r="F5837" i="3"/>
  <c r="F5841" i="3"/>
  <c r="F5845" i="3"/>
  <c r="F5849" i="3"/>
  <c r="F5853" i="3"/>
  <c r="F5857" i="3"/>
  <c r="F5861" i="3"/>
  <c r="F5865" i="3"/>
  <c r="F5869" i="3"/>
  <c r="F5873" i="3"/>
  <c r="F5877" i="3"/>
  <c r="F5881" i="3"/>
  <c r="F5885" i="3"/>
  <c r="F5889" i="3"/>
  <c r="F5893" i="3"/>
  <c r="F5897" i="3"/>
  <c r="F5901" i="3"/>
  <c r="F5905" i="3"/>
  <c r="F5909" i="3"/>
  <c r="F5913" i="3"/>
  <c r="F5917" i="3"/>
  <c r="F5921" i="3"/>
  <c r="F5925" i="3"/>
  <c r="F5929" i="3"/>
  <c r="F5933" i="3"/>
  <c r="F5937" i="3"/>
  <c r="F5941" i="3"/>
  <c r="F5945" i="3"/>
  <c r="F5949" i="3"/>
  <c r="F5953" i="3"/>
  <c r="F5957" i="3"/>
  <c r="F5961" i="3"/>
  <c r="F5965" i="3"/>
  <c r="F5969" i="3"/>
  <c r="F5973" i="3"/>
  <c r="F5977" i="3"/>
  <c r="F5981" i="3"/>
  <c r="F5985" i="3"/>
  <c r="F5989" i="3"/>
  <c r="F5993" i="3"/>
  <c r="F5997" i="3"/>
  <c r="F6001" i="3"/>
  <c r="F6005" i="3"/>
  <c r="F6009" i="3"/>
  <c r="F6013" i="3"/>
  <c r="F6017" i="3"/>
  <c r="F6021" i="3"/>
  <c r="F6025" i="3"/>
  <c r="F6029" i="3"/>
  <c r="F6033" i="3"/>
  <c r="F6037" i="3"/>
  <c r="F6041" i="3"/>
  <c r="F6045" i="3"/>
  <c r="F6049" i="3"/>
  <c r="F6053" i="3"/>
  <c r="F6057" i="3"/>
  <c r="F6061" i="3"/>
  <c r="F6065" i="3"/>
  <c r="F6069" i="3"/>
  <c r="F6073" i="3"/>
  <c r="F6077" i="3"/>
  <c r="F6081" i="3"/>
  <c r="F6085" i="3"/>
  <c r="F6089" i="3"/>
  <c r="F6093" i="3"/>
  <c r="F6097" i="3"/>
  <c r="F6101" i="3"/>
  <c r="F6105" i="3"/>
  <c r="F6109" i="3"/>
  <c r="F6113" i="3"/>
  <c r="F6117" i="3"/>
  <c r="F6121" i="3"/>
  <c r="F6125" i="3"/>
  <c r="F6129" i="3"/>
  <c r="F6133" i="3"/>
  <c r="F6137" i="3"/>
  <c r="F6141" i="3"/>
  <c r="F6145" i="3"/>
  <c r="F6149" i="3"/>
  <c r="F6153" i="3"/>
  <c r="F6157" i="3"/>
  <c r="F6161" i="3"/>
  <c r="F6165" i="3"/>
  <c r="F6169" i="3"/>
  <c r="F6173" i="3"/>
  <c r="F6177" i="3"/>
  <c r="F67" i="3"/>
  <c r="F323" i="3"/>
  <c r="F499" i="3"/>
  <c r="F607" i="3"/>
  <c r="F692" i="3"/>
  <c r="F777" i="3"/>
  <c r="F863" i="3"/>
  <c r="F948" i="3"/>
  <c r="F1023" i="3"/>
  <c r="F1067" i="3"/>
  <c r="F1109" i="3"/>
  <c r="F1152" i="3"/>
  <c r="F1195" i="3"/>
  <c r="F1237" i="3"/>
  <c r="F1280" i="3"/>
  <c r="F1323" i="3"/>
  <c r="F1365" i="3"/>
  <c r="F1408" i="3"/>
  <c r="F1444" i="3"/>
  <c r="F1476" i="3"/>
  <c r="F1508" i="3"/>
  <c r="F1540" i="3"/>
  <c r="F1572" i="3"/>
  <c r="F1604" i="3"/>
  <c r="F1636" i="3"/>
  <c r="F1668" i="3"/>
  <c r="F1700" i="3"/>
  <c r="F1732" i="3"/>
  <c r="F1764" i="3"/>
  <c r="F1791" i="3"/>
  <c r="F1812" i="3"/>
  <c r="F1833" i="3"/>
  <c r="F1855" i="3"/>
  <c r="F1876" i="3"/>
  <c r="F1897" i="3"/>
  <c r="F1919" i="3"/>
  <c r="F1940" i="3"/>
  <c r="F1961" i="3"/>
  <c r="F1983" i="3"/>
  <c r="F2004" i="3"/>
  <c r="F2025" i="3"/>
  <c r="F2047" i="3"/>
  <c r="F2068" i="3"/>
  <c r="F2089" i="3"/>
  <c r="F2111" i="3"/>
  <c r="F2132" i="3"/>
  <c r="F2153" i="3"/>
  <c r="F2175" i="3"/>
  <c r="F2196" i="3"/>
  <c r="F2217" i="3"/>
  <c r="F2239" i="3"/>
  <c r="F2260" i="3"/>
  <c r="F2281" i="3"/>
  <c r="F2303" i="3"/>
  <c r="F2324" i="3"/>
  <c r="F2345" i="3"/>
  <c r="F2367" i="3"/>
  <c r="F2388" i="3"/>
  <c r="F2409" i="3"/>
  <c r="F2431" i="3"/>
  <c r="F2452" i="3"/>
  <c r="F2473" i="3"/>
  <c r="F2495" i="3"/>
  <c r="F2516" i="3"/>
  <c r="F2533" i="3"/>
  <c r="F2541" i="3"/>
  <c r="F2548" i="3"/>
  <c r="F2555" i="3"/>
  <c r="F2563" i="3"/>
  <c r="F2569" i="3"/>
  <c r="F2576" i="3"/>
  <c r="F2584" i="3"/>
  <c r="F2591" i="3"/>
  <c r="F2597" i="3"/>
  <c r="F2605" i="3"/>
  <c r="F2612" i="3"/>
  <c r="F2619" i="3"/>
  <c r="F2627" i="3"/>
  <c r="F2633" i="3"/>
  <c r="F2640" i="3"/>
  <c r="F2648" i="3"/>
  <c r="F2655" i="3"/>
  <c r="F2661" i="3"/>
  <c r="F2669" i="3"/>
  <c r="F2676" i="3"/>
  <c r="F2683" i="3"/>
  <c r="F2691" i="3"/>
  <c r="F2697" i="3"/>
  <c r="F2704" i="3"/>
  <c r="F2712" i="3"/>
  <c r="F2719" i="3"/>
  <c r="F2725" i="3"/>
  <c r="F2733" i="3"/>
  <c r="F2740" i="3"/>
  <c r="F2747" i="3"/>
  <c r="F2755" i="3"/>
  <c r="F2761" i="3"/>
  <c r="F2768" i="3"/>
  <c r="F2776" i="3"/>
  <c r="F2783" i="3"/>
  <c r="F2789" i="3"/>
  <c r="F2797" i="3"/>
  <c r="F2804" i="3"/>
  <c r="F2811" i="3"/>
  <c r="F2819" i="3"/>
  <c r="F2825" i="3"/>
  <c r="F2832" i="3"/>
  <c r="F2840" i="3"/>
  <c r="F2847" i="3"/>
  <c r="F2853" i="3"/>
  <c r="F2860" i="3"/>
  <c r="F2865" i="3"/>
  <c r="F2870" i="3"/>
  <c r="F2876" i="3"/>
  <c r="F2881" i="3"/>
  <c r="F2886" i="3"/>
  <c r="F2892" i="3"/>
  <c r="F2897" i="3"/>
  <c r="F2902" i="3"/>
  <c r="F2908" i="3"/>
  <c r="F2913" i="3"/>
  <c r="F2918" i="3"/>
  <c r="F2924" i="3"/>
  <c r="F2929" i="3"/>
  <c r="F2934" i="3"/>
  <c r="F2940" i="3"/>
  <c r="F2945" i="3"/>
  <c r="F2950" i="3"/>
  <c r="F2956" i="3"/>
  <c r="F2961" i="3"/>
  <c r="F2966" i="3"/>
  <c r="F2972" i="3"/>
  <c r="F2977" i="3"/>
  <c r="F2982" i="3"/>
  <c r="F2988" i="3"/>
  <c r="F2993" i="3"/>
  <c r="F2998" i="3"/>
  <c r="F3004" i="3"/>
  <c r="F3009" i="3"/>
  <c r="F3014" i="3"/>
  <c r="F3020" i="3"/>
  <c r="F3025" i="3"/>
  <c r="F3030" i="3"/>
  <c r="F3036" i="3"/>
  <c r="F3041" i="3"/>
  <c r="F3046" i="3"/>
  <c r="F3052" i="3"/>
  <c r="F3057" i="3"/>
  <c r="F3062" i="3"/>
  <c r="F3068" i="3"/>
  <c r="F3073" i="3"/>
  <c r="F3078" i="3"/>
  <c r="F3084" i="3"/>
  <c r="F3089" i="3"/>
  <c r="F3094" i="3"/>
  <c r="F3100" i="3"/>
  <c r="F3105" i="3"/>
  <c r="F3110" i="3"/>
  <c r="F3116" i="3"/>
  <c r="F3121" i="3"/>
  <c r="F3126" i="3"/>
  <c r="F3132" i="3"/>
  <c r="F3137" i="3"/>
  <c r="F3142" i="3"/>
  <c r="F3148" i="3"/>
  <c r="F3153" i="3"/>
  <c r="F3158" i="3"/>
  <c r="F3164" i="3"/>
  <c r="F3169" i="3"/>
  <c r="F3174" i="3"/>
  <c r="F3180" i="3"/>
  <c r="F3185" i="3"/>
  <c r="F3190" i="3"/>
  <c r="F3196" i="3"/>
  <c r="F3201" i="3"/>
  <c r="F3206" i="3"/>
  <c r="F3212" i="3"/>
  <c r="F3217" i="3"/>
  <c r="F3222" i="3"/>
  <c r="F3228" i="3"/>
  <c r="F3233" i="3"/>
  <c r="F3238" i="3"/>
  <c r="F3244" i="3"/>
  <c r="F3249" i="3"/>
  <c r="F3254" i="3"/>
  <c r="F3260" i="3"/>
  <c r="F3265" i="3"/>
  <c r="F3270" i="3"/>
  <c r="F3276" i="3"/>
  <c r="F3281" i="3"/>
  <c r="F3286" i="3"/>
  <c r="F3292" i="3"/>
  <c r="F3297" i="3"/>
  <c r="F3302" i="3"/>
  <c r="F3308" i="3"/>
  <c r="F3313" i="3"/>
  <c r="F3318" i="3"/>
  <c r="F3324" i="3"/>
  <c r="F3329" i="3"/>
  <c r="F3334" i="3"/>
  <c r="F3340" i="3"/>
  <c r="F3345" i="3"/>
  <c r="F3350" i="3"/>
  <c r="F3356" i="3"/>
  <c r="F3360" i="3"/>
  <c r="F3364" i="3"/>
  <c r="F3368" i="3"/>
  <c r="F3372" i="3"/>
  <c r="F3376" i="3"/>
  <c r="F3380" i="3"/>
  <c r="F3384" i="3"/>
  <c r="F3388" i="3"/>
  <c r="F3392" i="3"/>
  <c r="F3396" i="3"/>
  <c r="F3400" i="3"/>
  <c r="F3404" i="3"/>
  <c r="F3408" i="3"/>
  <c r="F3412" i="3"/>
  <c r="F3416" i="3"/>
  <c r="F3420" i="3"/>
  <c r="F3424" i="3"/>
  <c r="F3428" i="3"/>
  <c r="F3432" i="3"/>
  <c r="F3436" i="3"/>
  <c r="F3440" i="3"/>
  <c r="F3444" i="3"/>
  <c r="F3448" i="3"/>
  <c r="F3452" i="3"/>
  <c r="F3456" i="3"/>
  <c r="F3460" i="3"/>
  <c r="F3464" i="3"/>
  <c r="F3468" i="3"/>
  <c r="F3472" i="3"/>
  <c r="F3476" i="3"/>
  <c r="F3480" i="3"/>
  <c r="F3484" i="3"/>
  <c r="F3488" i="3"/>
  <c r="F3492" i="3"/>
  <c r="F3496" i="3"/>
  <c r="F3500" i="3"/>
  <c r="F3504" i="3"/>
  <c r="F3508" i="3"/>
  <c r="F3512" i="3"/>
  <c r="F3516" i="3"/>
  <c r="F3520" i="3"/>
  <c r="F3524" i="3"/>
  <c r="F3528" i="3"/>
  <c r="F3532" i="3"/>
  <c r="F3536" i="3"/>
  <c r="F3540" i="3"/>
  <c r="F3544" i="3"/>
  <c r="F3548" i="3"/>
  <c r="F3552" i="3"/>
  <c r="F3556" i="3"/>
  <c r="F3560" i="3"/>
  <c r="F3564" i="3"/>
  <c r="F3568" i="3"/>
  <c r="F3572" i="3"/>
  <c r="F3576" i="3"/>
  <c r="F3580" i="3"/>
  <c r="F3584" i="3"/>
  <c r="F3588" i="3"/>
  <c r="F3592" i="3"/>
  <c r="F3596" i="3"/>
  <c r="F3600" i="3"/>
  <c r="F3604" i="3"/>
  <c r="F3608" i="3"/>
  <c r="F3612" i="3"/>
  <c r="F3616" i="3"/>
  <c r="F3620" i="3"/>
  <c r="F3624" i="3"/>
  <c r="F3628" i="3"/>
  <c r="F3632" i="3"/>
  <c r="F3636" i="3"/>
  <c r="F3640" i="3"/>
  <c r="F3644" i="3"/>
  <c r="F3648" i="3"/>
  <c r="F3652" i="3"/>
  <c r="F3656" i="3"/>
  <c r="F3660" i="3"/>
  <c r="F3664" i="3"/>
  <c r="F3668" i="3"/>
  <c r="F3672" i="3"/>
  <c r="F3676" i="3"/>
  <c r="F3680" i="3"/>
  <c r="F3684" i="3"/>
  <c r="F3688" i="3"/>
  <c r="F3692" i="3"/>
  <c r="F3696" i="3"/>
  <c r="F3700" i="3"/>
  <c r="F3704" i="3"/>
  <c r="F3708" i="3"/>
  <c r="F3712" i="3"/>
  <c r="F3716" i="3"/>
  <c r="F3720" i="3"/>
  <c r="F3724" i="3"/>
  <c r="F3728" i="3"/>
  <c r="F3732" i="3"/>
  <c r="F3736" i="3"/>
  <c r="F3740" i="3"/>
  <c r="F3744" i="3"/>
  <c r="F3748" i="3"/>
  <c r="F3752" i="3"/>
  <c r="F3756" i="3"/>
  <c r="F3760" i="3"/>
  <c r="F3764" i="3"/>
  <c r="F3768" i="3"/>
  <c r="F3772" i="3"/>
  <c r="F3776" i="3"/>
  <c r="F3780" i="3"/>
  <c r="F3784" i="3"/>
  <c r="F3788" i="3"/>
  <c r="F3792" i="3"/>
  <c r="F3796" i="3"/>
  <c r="F3800" i="3"/>
  <c r="F3804" i="3"/>
  <c r="F3808" i="3"/>
  <c r="F3812" i="3"/>
  <c r="F3816" i="3"/>
  <c r="F3820" i="3"/>
  <c r="F3824" i="3"/>
  <c r="F3828" i="3"/>
  <c r="F3832" i="3"/>
  <c r="F3836" i="3"/>
  <c r="F3840" i="3"/>
  <c r="F3844" i="3"/>
  <c r="F3848" i="3"/>
  <c r="F3852" i="3"/>
  <c r="F3856" i="3"/>
  <c r="F3860" i="3"/>
  <c r="F3864" i="3"/>
  <c r="F3868" i="3"/>
  <c r="F3872" i="3"/>
  <c r="F3876" i="3"/>
  <c r="F3880" i="3"/>
  <c r="F3884" i="3"/>
  <c r="F3888" i="3"/>
  <c r="F3892" i="3"/>
  <c r="F3896" i="3"/>
  <c r="F3900" i="3"/>
  <c r="F3904" i="3"/>
  <c r="F3908" i="3"/>
  <c r="F3912" i="3"/>
  <c r="F3916" i="3"/>
  <c r="F3920" i="3"/>
  <c r="F3924" i="3"/>
  <c r="F3928" i="3"/>
  <c r="F3932" i="3"/>
  <c r="F3936" i="3"/>
  <c r="F3940" i="3"/>
  <c r="F3944" i="3"/>
  <c r="F3948" i="3"/>
  <c r="F3952" i="3"/>
  <c r="F3956" i="3"/>
  <c r="F3960" i="3"/>
  <c r="F3964" i="3"/>
  <c r="F3968" i="3"/>
  <c r="F3972" i="3"/>
  <c r="F3976" i="3"/>
  <c r="F3980" i="3"/>
  <c r="F3984" i="3"/>
  <c r="F3988" i="3"/>
  <c r="F3992" i="3"/>
  <c r="F3996" i="3"/>
  <c r="F4000" i="3"/>
  <c r="F4004" i="3"/>
  <c r="F4008" i="3"/>
  <c r="F4012" i="3"/>
  <c r="F4016" i="3"/>
  <c r="F4020" i="3"/>
  <c r="F4024" i="3"/>
  <c r="F4028" i="3"/>
  <c r="F4032" i="3"/>
  <c r="F4036" i="3"/>
  <c r="F4040" i="3"/>
  <c r="F4044" i="3"/>
  <c r="F4048" i="3"/>
  <c r="F4052" i="3"/>
  <c r="F4056" i="3"/>
  <c r="F4060" i="3"/>
  <c r="F4064" i="3"/>
  <c r="F4068" i="3"/>
  <c r="F4072" i="3"/>
  <c r="F4076" i="3"/>
  <c r="F4080" i="3"/>
  <c r="F4084" i="3"/>
  <c r="F4088" i="3"/>
  <c r="F4092" i="3"/>
  <c r="F4096" i="3"/>
  <c r="F4100" i="3"/>
  <c r="F4104" i="3"/>
  <c r="F4108" i="3"/>
  <c r="F4112" i="3"/>
  <c r="F4116" i="3"/>
  <c r="F4120" i="3"/>
  <c r="F4124" i="3"/>
  <c r="F4128" i="3"/>
  <c r="F4132" i="3"/>
  <c r="F4136" i="3"/>
  <c r="F4140" i="3"/>
  <c r="F4144" i="3"/>
  <c r="F4148" i="3"/>
  <c r="F4152" i="3"/>
  <c r="F4156" i="3"/>
  <c r="F4160" i="3"/>
  <c r="F4164" i="3"/>
  <c r="F4168" i="3"/>
  <c r="F4172" i="3"/>
  <c r="F4176" i="3"/>
  <c r="F4180" i="3"/>
  <c r="F4184" i="3"/>
  <c r="F4188" i="3"/>
  <c r="F4192" i="3"/>
  <c r="F4196" i="3"/>
  <c r="F4200" i="3"/>
  <c r="F4204" i="3"/>
  <c r="F4208" i="3"/>
  <c r="F4212" i="3"/>
  <c r="F4216" i="3"/>
  <c r="F4220" i="3"/>
  <c r="F4224" i="3"/>
  <c r="F4228" i="3"/>
  <c r="F4232" i="3"/>
  <c r="F4236" i="3"/>
  <c r="F4240" i="3"/>
  <c r="F4244" i="3"/>
  <c r="F4248" i="3"/>
  <c r="F4252" i="3"/>
  <c r="F4256" i="3"/>
  <c r="F4260" i="3"/>
  <c r="F4264" i="3"/>
  <c r="F4268" i="3"/>
  <c r="F4272" i="3"/>
  <c r="F4276" i="3"/>
  <c r="F4280" i="3"/>
  <c r="F4284" i="3"/>
  <c r="F4288" i="3"/>
  <c r="F4292" i="3"/>
  <c r="F4296" i="3"/>
  <c r="F4300" i="3"/>
  <c r="F4304" i="3"/>
  <c r="F4308" i="3"/>
  <c r="F4312" i="3"/>
  <c r="F4316" i="3"/>
  <c r="F4320" i="3"/>
  <c r="F4324" i="3"/>
  <c r="F4328" i="3"/>
  <c r="F4332" i="3"/>
  <c r="F4336" i="3"/>
  <c r="F4340" i="3"/>
  <c r="F4344" i="3"/>
  <c r="F4348" i="3"/>
  <c r="F4352" i="3"/>
  <c r="F4356" i="3"/>
  <c r="F4360" i="3"/>
  <c r="F4364" i="3"/>
  <c r="F4368" i="3"/>
  <c r="F4372" i="3"/>
  <c r="F4376" i="3"/>
  <c r="F4380" i="3"/>
  <c r="F4384" i="3"/>
  <c r="F4388" i="3"/>
  <c r="F4392" i="3"/>
  <c r="F4396" i="3"/>
  <c r="F4400" i="3"/>
  <c r="F4404" i="3"/>
  <c r="F4408" i="3"/>
  <c r="F4412" i="3"/>
  <c r="F4416" i="3"/>
  <c r="F4420" i="3"/>
  <c r="F4424" i="3"/>
  <c r="F4428" i="3"/>
  <c r="F4432" i="3"/>
  <c r="F4436" i="3"/>
  <c r="F4440" i="3"/>
  <c r="F4444" i="3"/>
  <c r="F4448" i="3"/>
  <c r="F4452" i="3"/>
  <c r="F4456" i="3"/>
  <c r="F4460" i="3"/>
  <c r="F4464" i="3"/>
  <c r="F4468" i="3"/>
  <c r="F4472" i="3"/>
  <c r="F4476" i="3"/>
  <c r="F4480" i="3"/>
  <c r="F4484" i="3"/>
  <c r="F4488" i="3"/>
  <c r="F4492" i="3"/>
  <c r="F4496" i="3"/>
  <c r="F4500" i="3"/>
  <c r="F4504" i="3"/>
  <c r="F4508" i="3"/>
  <c r="F4512" i="3"/>
  <c r="F4516" i="3"/>
  <c r="F4520" i="3"/>
  <c r="F4524" i="3"/>
  <c r="F4528" i="3"/>
  <c r="F4532" i="3"/>
  <c r="F4536" i="3"/>
  <c r="F4540" i="3"/>
  <c r="F4544" i="3"/>
  <c r="F4548" i="3"/>
  <c r="F4552" i="3"/>
  <c r="F4556" i="3"/>
  <c r="F4560" i="3"/>
  <c r="F4564" i="3"/>
  <c r="F4568" i="3"/>
  <c r="F4572" i="3"/>
  <c r="F4576" i="3"/>
  <c r="F4580" i="3"/>
  <c r="F4584" i="3"/>
  <c r="F4588" i="3"/>
  <c r="F585" i="3"/>
  <c r="F927" i="3"/>
  <c r="F1141" i="3"/>
  <c r="F1312" i="3"/>
  <c r="F1468" i="3"/>
  <c r="F1596" i="3"/>
  <c r="F1724" i="3"/>
  <c r="F1828" i="3"/>
  <c r="F1913" i="3"/>
  <c r="F1999" i="3"/>
  <c r="F2084" i="3"/>
  <c r="F2169" i="3"/>
  <c r="F2255" i="3"/>
  <c r="F2340" i="3"/>
  <c r="F2425" i="3"/>
  <c r="F2511" i="3"/>
  <c r="F2553" i="3"/>
  <c r="F2581" i="3"/>
  <c r="F2611" i="3"/>
  <c r="F2639" i="3"/>
  <c r="F2667" i="3"/>
  <c r="F2696" i="3"/>
  <c r="F2724" i="3"/>
  <c r="F2752" i="3"/>
  <c r="F2781" i="3"/>
  <c r="F2809" i="3"/>
  <c r="F2837" i="3"/>
  <c r="F2864" i="3"/>
  <c r="F2885" i="3"/>
  <c r="F2906" i="3"/>
  <c r="F2928" i="3"/>
  <c r="F2949" i="3"/>
  <c r="F2970" i="3"/>
  <c r="F2992" i="3"/>
  <c r="F3013" i="3"/>
  <c r="F3034" i="3"/>
  <c r="F3056" i="3"/>
  <c r="F3077" i="3"/>
  <c r="F3098" i="3"/>
  <c r="F3120" i="3"/>
  <c r="F3141" i="3"/>
  <c r="F3162" i="3"/>
  <c r="F3184" i="3"/>
  <c r="F3205" i="3"/>
  <c r="F3226" i="3"/>
  <c r="F3248" i="3"/>
  <c r="F3269" i="3"/>
  <c r="F3290" i="3"/>
  <c r="F3312" i="3"/>
  <c r="F3333" i="3"/>
  <c r="F3354" i="3"/>
  <c r="F3371" i="3"/>
  <c r="F3387" i="3"/>
  <c r="F3403" i="3"/>
  <c r="F3419" i="3"/>
  <c r="F3435" i="3"/>
  <c r="F3451" i="3"/>
  <c r="F3467" i="3"/>
  <c r="F3483" i="3"/>
  <c r="F3499" i="3"/>
  <c r="F3515" i="3"/>
  <c r="F3531" i="3"/>
  <c r="F3547" i="3"/>
  <c r="F3563" i="3"/>
  <c r="F3579" i="3"/>
  <c r="F3595" i="3"/>
  <c r="F3611" i="3"/>
  <c r="F3627" i="3"/>
  <c r="F3643" i="3"/>
  <c r="F3659" i="3"/>
  <c r="F3675" i="3"/>
  <c r="F3691" i="3"/>
  <c r="F3707" i="3"/>
  <c r="F3723" i="3"/>
  <c r="F3739" i="3"/>
  <c r="F3755" i="3"/>
  <c r="F3771" i="3"/>
  <c r="F3787" i="3"/>
  <c r="F3803" i="3"/>
  <c r="F3819" i="3"/>
  <c r="F3835" i="3"/>
  <c r="F3851" i="3"/>
  <c r="F3867" i="3"/>
  <c r="F3883" i="3"/>
  <c r="F3899" i="3"/>
  <c r="F3915" i="3"/>
  <c r="F3931" i="3"/>
  <c r="F3947" i="3"/>
  <c r="F3963" i="3"/>
  <c r="F3979" i="3"/>
  <c r="F3995" i="3"/>
  <c r="F4011" i="3"/>
  <c r="F4027" i="3"/>
  <c r="F4043" i="3"/>
  <c r="F4059" i="3"/>
  <c r="F4075" i="3"/>
  <c r="F4091" i="3"/>
  <c r="F4107" i="3"/>
  <c r="F4123" i="3"/>
  <c r="F4139" i="3"/>
  <c r="F4155" i="3"/>
  <c r="F4171" i="3"/>
  <c r="F4187" i="3"/>
  <c r="F4203" i="3"/>
  <c r="F4219" i="3"/>
  <c r="F4235" i="3"/>
  <c r="F4251" i="3"/>
  <c r="F4267" i="3"/>
  <c r="F4283" i="3"/>
  <c r="F4299" i="3"/>
  <c r="F4315" i="3"/>
  <c r="F4331" i="3"/>
  <c r="F4347" i="3"/>
  <c r="F4363" i="3"/>
  <c r="F4379" i="3"/>
  <c r="F4395" i="3"/>
  <c r="F4411" i="3"/>
  <c r="F4427" i="3"/>
  <c r="F4443" i="3"/>
  <c r="F4459" i="3"/>
  <c r="F4475" i="3"/>
  <c r="F4491" i="3"/>
  <c r="F4507" i="3"/>
  <c r="F4523" i="3"/>
  <c r="F4539" i="3"/>
  <c r="F4555" i="3"/>
  <c r="F4571" i="3"/>
  <c r="F4582" i="3"/>
  <c r="F4590" i="3"/>
  <c r="F4595" i="3"/>
  <c r="F4600" i="3"/>
  <c r="F4606" i="3"/>
  <c r="F4611" i="3"/>
  <c r="F4616" i="3"/>
  <c r="F4622" i="3"/>
  <c r="F4627" i="3"/>
  <c r="F4632" i="3"/>
  <c r="F4638" i="3"/>
  <c r="F4643" i="3"/>
  <c r="F4648" i="3"/>
  <c r="F4654" i="3"/>
  <c r="F4659" i="3"/>
  <c r="F4664" i="3"/>
  <c r="F4670" i="3"/>
  <c r="F4675" i="3"/>
  <c r="F4680" i="3"/>
  <c r="F4686" i="3"/>
  <c r="F4691" i="3"/>
  <c r="F4696" i="3"/>
  <c r="F4702" i="3"/>
  <c r="F4707" i="3"/>
  <c r="F4712" i="3"/>
  <c r="F4718" i="3"/>
  <c r="F4723" i="3"/>
  <c r="F4728" i="3"/>
  <c r="F4734" i="3"/>
  <c r="F4739" i="3"/>
  <c r="F4744" i="3"/>
  <c r="F4750" i="3"/>
  <c r="F4755" i="3"/>
  <c r="F4760" i="3"/>
  <c r="F4766" i="3"/>
  <c r="F4771" i="3"/>
  <c r="F4776" i="3"/>
  <c r="F4782" i="3"/>
  <c r="F4787" i="3"/>
  <c r="F4792" i="3"/>
  <c r="F4798" i="3"/>
  <c r="F4803" i="3"/>
  <c r="F4808" i="3"/>
  <c r="F4814" i="3"/>
  <c r="F4819" i="3"/>
  <c r="F4824" i="3"/>
  <c r="F4830" i="3"/>
  <c r="F4835" i="3"/>
  <c r="F4840" i="3"/>
  <c r="F4846" i="3"/>
  <c r="F4851" i="3"/>
  <c r="F4856" i="3"/>
  <c r="F4862" i="3"/>
  <c r="F4867" i="3"/>
  <c r="F4872" i="3"/>
  <c r="F4878" i="3"/>
  <c r="F4883" i="3"/>
  <c r="F4888" i="3"/>
  <c r="F4894" i="3"/>
  <c r="F4899" i="3"/>
  <c r="F4904" i="3"/>
  <c r="F4910" i="3"/>
  <c r="F4915" i="3"/>
  <c r="F4920" i="3"/>
  <c r="F4926" i="3"/>
  <c r="F4931" i="3"/>
  <c r="F4936" i="3"/>
  <c r="F4942" i="3"/>
  <c r="F4947" i="3"/>
  <c r="F4952" i="3"/>
  <c r="F4958" i="3"/>
  <c r="F4963" i="3"/>
  <c r="F4968" i="3"/>
  <c r="F4974" i="3"/>
  <c r="F4979" i="3"/>
  <c r="F4984" i="3"/>
  <c r="F4990" i="3"/>
  <c r="F4995" i="3"/>
  <c r="F5000" i="3"/>
  <c r="F5006" i="3"/>
  <c r="F5011" i="3"/>
  <c r="F5016" i="3"/>
  <c r="F5022" i="3"/>
  <c r="F5027" i="3"/>
  <c r="F5032" i="3"/>
  <c r="F5038" i="3"/>
  <c r="F5043" i="3"/>
  <c r="F5048" i="3"/>
  <c r="F5054" i="3"/>
  <c r="F5059" i="3"/>
  <c r="F5064" i="3"/>
  <c r="F5070" i="3"/>
  <c r="F5075" i="3"/>
  <c r="F5080" i="3"/>
  <c r="F5086" i="3"/>
  <c r="F5091" i="3"/>
  <c r="F5096" i="3"/>
  <c r="F5102" i="3"/>
  <c r="F5107" i="3"/>
  <c r="F5112" i="3"/>
  <c r="F5118" i="3"/>
  <c r="F5123" i="3"/>
  <c r="F5128" i="3"/>
  <c r="F5134" i="3"/>
  <c r="F5139" i="3"/>
  <c r="F5144" i="3"/>
  <c r="F5150" i="3"/>
  <c r="F5155" i="3"/>
  <c r="F5160" i="3"/>
  <c r="F5166" i="3"/>
  <c r="F5171" i="3"/>
  <c r="F5176" i="3"/>
  <c r="F5182" i="3"/>
  <c r="F5187" i="3"/>
  <c r="F5192" i="3"/>
  <c r="F5198" i="3"/>
  <c r="F5203" i="3"/>
  <c r="F5208" i="3"/>
  <c r="F5214" i="3"/>
  <c r="F5219" i="3"/>
  <c r="F5224" i="3"/>
  <c r="F5230" i="3"/>
  <c r="F5235" i="3"/>
  <c r="F5240" i="3"/>
  <c r="F5246" i="3"/>
  <c r="F5251" i="3"/>
  <c r="F5256" i="3"/>
  <c r="F5262" i="3"/>
  <c r="F5267" i="3"/>
  <c r="F5272" i="3"/>
  <c r="F5278" i="3"/>
  <c r="F5283" i="3"/>
  <c r="F5288" i="3"/>
  <c r="F5294" i="3"/>
  <c r="F5299" i="3"/>
  <c r="F5304" i="3"/>
  <c r="F5310" i="3"/>
  <c r="F5315" i="3"/>
  <c r="F5320" i="3"/>
  <c r="F5326" i="3"/>
  <c r="F5331" i="3"/>
  <c r="F5336" i="3"/>
  <c r="F5342" i="3"/>
  <c r="F5347" i="3"/>
  <c r="F5352" i="3"/>
  <c r="F5358" i="3"/>
  <c r="F5363" i="3"/>
  <c r="F5368" i="3"/>
  <c r="F5374" i="3"/>
  <c r="F5379" i="3"/>
  <c r="F5384" i="3"/>
  <c r="F5390" i="3"/>
  <c r="F5395" i="3"/>
  <c r="F5400" i="3"/>
  <c r="F5406" i="3"/>
  <c r="F5411" i="3"/>
  <c r="F5416" i="3"/>
  <c r="F5422" i="3"/>
  <c r="F5427" i="3"/>
  <c r="F5432" i="3"/>
  <c r="F5438" i="3"/>
  <c r="F5443" i="3"/>
  <c r="F5448" i="3"/>
  <c r="F5454" i="3"/>
  <c r="F5459" i="3"/>
  <c r="F5464" i="3"/>
  <c r="F5470" i="3"/>
  <c r="F5475" i="3"/>
  <c r="F5480" i="3"/>
  <c r="F5486" i="3"/>
  <c r="F5491" i="3"/>
  <c r="F5496" i="3"/>
  <c r="F5502" i="3"/>
  <c r="F5507" i="3"/>
  <c r="F5512" i="3"/>
  <c r="F5518" i="3"/>
  <c r="F5523" i="3"/>
  <c r="F5528" i="3"/>
  <c r="F5534" i="3"/>
  <c r="F5539" i="3"/>
  <c r="F5544" i="3"/>
  <c r="F5550" i="3"/>
  <c r="F5555" i="3"/>
  <c r="F5560" i="3"/>
  <c r="F5566" i="3"/>
  <c r="F5571" i="3"/>
  <c r="F5576" i="3"/>
  <c r="F5582" i="3"/>
  <c r="F5587" i="3"/>
  <c r="F5592" i="3"/>
  <c r="F5598" i="3"/>
  <c r="F5603" i="3"/>
  <c r="F5608" i="3"/>
  <c r="F5614" i="3"/>
  <c r="F5619" i="3"/>
  <c r="F5624" i="3"/>
  <c r="F5630" i="3"/>
  <c r="F5635" i="3"/>
  <c r="F5640" i="3"/>
  <c r="F5646" i="3"/>
  <c r="F5651" i="3"/>
  <c r="F5656" i="3"/>
  <c r="F5662" i="3"/>
  <c r="F5667" i="3"/>
  <c r="F5672" i="3"/>
  <c r="F5678" i="3"/>
  <c r="F5683" i="3"/>
  <c r="F5688" i="3"/>
  <c r="F5694" i="3"/>
  <c r="F5699" i="3"/>
  <c r="F5704" i="3"/>
  <c r="F5710" i="3"/>
  <c r="F5715" i="3"/>
  <c r="F5720" i="3"/>
  <c r="F5726" i="3"/>
  <c r="F5731" i="3"/>
  <c r="F5736" i="3"/>
  <c r="F5742" i="3"/>
  <c r="F5747" i="3"/>
  <c r="F5752" i="3"/>
  <c r="F5758" i="3"/>
  <c r="F5763" i="3"/>
  <c r="F5768" i="3"/>
  <c r="F5774" i="3"/>
  <c r="F5779" i="3"/>
  <c r="F5784" i="3"/>
  <c r="F5790" i="3"/>
  <c r="F5795" i="3"/>
  <c r="F5800" i="3"/>
  <c r="F5806" i="3"/>
  <c r="F5811" i="3"/>
  <c r="F5816" i="3"/>
  <c r="F5822" i="3"/>
  <c r="F5827" i="3"/>
  <c r="F5832" i="3"/>
  <c r="F5838" i="3"/>
  <c r="F5843" i="3"/>
  <c r="F5848" i="3"/>
  <c r="F5854" i="3"/>
  <c r="F5859" i="3"/>
  <c r="F5864" i="3"/>
  <c r="F5870" i="3"/>
  <c r="F5875" i="3"/>
  <c r="F5880" i="3"/>
  <c r="F5886" i="3"/>
  <c r="F5891" i="3"/>
  <c r="F5896" i="3"/>
  <c r="F5902" i="3"/>
  <c r="F5907" i="3"/>
  <c r="F5912" i="3"/>
  <c r="F5918" i="3"/>
  <c r="F5923" i="3"/>
  <c r="F5928" i="3"/>
  <c r="F5934" i="3"/>
  <c r="F5939" i="3"/>
  <c r="F5944" i="3"/>
  <c r="F5950" i="3"/>
  <c r="F5955" i="3"/>
  <c r="F5960" i="3"/>
  <c r="F5966" i="3"/>
  <c r="F5971" i="3"/>
  <c r="F5976" i="3"/>
  <c r="F5982" i="3"/>
  <c r="F5987" i="3"/>
  <c r="F5992" i="3"/>
  <c r="F5998" i="3"/>
  <c r="F6003" i="3"/>
  <c r="F6008" i="3"/>
  <c r="F6014" i="3"/>
  <c r="F6019" i="3"/>
  <c r="F6024" i="3"/>
  <c r="F6030" i="3"/>
  <c r="F6035" i="3"/>
  <c r="F6040" i="3"/>
  <c r="F6046" i="3"/>
  <c r="F6051" i="3"/>
  <c r="F6056" i="3"/>
  <c r="F6062" i="3"/>
  <c r="F6067" i="3"/>
  <c r="F6072" i="3"/>
  <c r="F6078" i="3"/>
  <c r="F6083" i="3"/>
  <c r="F6088" i="3"/>
  <c r="F6094" i="3"/>
  <c r="F6099" i="3"/>
  <c r="F6104" i="3"/>
  <c r="F6110" i="3"/>
  <c r="F6115" i="3"/>
  <c r="F6120" i="3"/>
  <c r="F6126" i="3"/>
  <c r="F6131" i="3"/>
  <c r="F6136" i="3"/>
  <c r="F6142" i="3"/>
  <c r="F6147" i="3"/>
  <c r="F6152" i="3"/>
  <c r="F6158" i="3"/>
  <c r="F6163" i="3"/>
  <c r="F6168" i="3"/>
  <c r="F6174" i="3"/>
  <c r="F6179" i="3"/>
  <c r="F6183" i="3"/>
  <c r="F6187" i="3"/>
  <c r="F6191" i="3"/>
  <c r="F6195" i="3"/>
  <c r="F6199" i="3"/>
  <c r="F6203" i="3"/>
  <c r="F6207" i="3"/>
  <c r="F6211" i="3"/>
  <c r="F6215" i="3"/>
  <c r="F6219" i="3"/>
  <c r="F6223" i="3"/>
  <c r="F6227" i="3"/>
  <c r="F6231" i="3"/>
  <c r="F6235" i="3"/>
  <c r="F6239" i="3"/>
  <c r="F6243" i="3"/>
  <c r="F6247" i="3"/>
  <c r="F6251" i="3"/>
  <c r="F6255" i="3"/>
  <c r="F6259" i="3"/>
  <c r="F6263" i="3"/>
  <c r="F6267" i="3"/>
  <c r="F6271" i="3"/>
  <c r="F6275" i="3"/>
  <c r="F6279" i="3"/>
  <c r="F6283" i="3"/>
  <c r="F6287" i="3"/>
  <c r="F6291" i="3"/>
  <c r="F6295" i="3"/>
  <c r="F6299" i="3"/>
  <c r="F6303" i="3"/>
  <c r="F6307" i="3"/>
  <c r="F6311" i="3"/>
  <c r="F6315" i="3"/>
  <c r="F6319" i="3"/>
  <c r="F6323" i="3"/>
  <c r="F6327" i="3"/>
  <c r="F6331" i="3"/>
  <c r="F6335" i="3"/>
  <c r="F6339" i="3"/>
  <c r="F6343" i="3"/>
  <c r="F6347" i="3"/>
  <c r="F6351" i="3"/>
  <c r="F6355" i="3"/>
  <c r="F6359" i="3"/>
  <c r="F6363" i="3"/>
  <c r="F6367" i="3"/>
  <c r="F6371" i="3"/>
  <c r="F6375" i="3"/>
  <c r="F6379" i="3"/>
  <c r="F6383" i="3"/>
  <c r="F6387" i="3"/>
  <c r="F6391" i="3"/>
  <c r="F6395" i="3"/>
  <c r="F6399" i="3"/>
  <c r="F6403" i="3"/>
  <c r="F6407" i="3"/>
  <c r="F6411" i="3"/>
  <c r="F6415" i="3"/>
  <c r="F6419" i="3"/>
  <c r="F6423" i="3"/>
  <c r="F6427" i="3"/>
  <c r="F6431" i="3"/>
  <c r="F6435" i="3"/>
  <c r="F6439" i="3"/>
  <c r="F6443" i="3"/>
  <c r="F6447" i="3"/>
  <c r="F6451" i="3"/>
  <c r="F6455" i="3"/>
  <c r="F6459" i="3"/>
  <c r="F6463" i="3"/>
  <c r="F6467" i="3"/>
  <c r="F6471" i="3"/>
  <c r="F6475" i="3"/>
  <c r="F6479" i="3"/>
  <c r="F6483" i="3"/>
  <c r="F6487" i="3"/>
  <c r="F6491" i="3"/>
  <c r="F6495" i="3"/>
  <c r="F6499" i="3"/>
  <c r="F6503" i="3"/>
  <c r="F6507" i="3"/>
  <c r="F6511" i="3"/>
  <c r="F6515" i="3"/>
  <c r="F6519" i="3"/>
  <c r="F467" i="3"/>
  <c r="F841" i="3"/>
  <c r="F1099" i="3"/>
  <c r="F1269" i="3"/>
  <c r="F1436" i="3"/>
  <c r="F1564" i="3"/>
  <c r="F1692" i="3"/>
  <c r="F1807" i="3"/>
  <c r="F1892" i="3"/>
  <c r="F1977" i="3"/>
  <c r="F2063" i="3"/>
  <c r="F2148" i="3"/>
  <c r="F2233" i="3"/>
  <c r="F2319" i="3"/>
  <c r="F2404" i="3"/>
  <c r="F2489" i="3"/>
  <c r="F2547" i="3"/>
  <c r="F2575" i="3"/>
  <c r="F2603" i="3"/>
  <c r="F2632" i="3"/>
  <c r="F2660" i="3"/>
  <c r="F2688" i="3"/>
  <c r="F2717" i="3"/>
  <c r="F2745" i="3"/>
  <c r="F2773" i="3"/>
  <c r="F2803" i="3"/>
  <c r="F2831" i="3"/>
  <c r="F2858" i="3"/>
  <c r="F2880" i="3"/>
  <c r="F2901" i="3"/>
  <c r="F2922" i="3"/>
  <c r="F2944" i="3"/>
  <c r="F2965" i="3"/>
  <c r="F2986" i="3"/>
  <c r="F3008" i="3"/>
  <c r="F3029" i="3"/>
  <c r="F3050" i="3"/>
  <c r="F3072" i="3"/>
  <c r="F3093" i="3"/>
  <c r="F3114" i="3"/>
  <c r="F3136" i="3"/>
  <c r="F3157" i="3"/>
  <c r="F3178" i="3"/>
  <c r="F3200" i="3"/>
  <c r="F3221" i="3"/>
  <c r="F3242" i="3"/>
  <c r="F3264" i="3"/>
  <c r="F3285" i="3"/>
  <c r="F3306" i="3"/>
  <c r="F3328" i="3"/>
  <c r="F3349" i="3"/>
  <c r="F3367" i="3"/>
  <c r="F3383" i="3"/>
  <c r="F3399" i="3"/>
  <c r="F3415" i="3"/>
  <c r="F3431" i="3"/>
  <c r="F3447" i="3"/>
  <c r="F3463" i="3"/>
  <c r="F3479" i="3"/>
  <c r="F3495" i="3"/>
  <c r="F3511" i="3"/>
  <c r="F3527" i="3"/>
  <c r="F3543" i="3"/>
  <c r="F3559" i="3"/>
  <c r="F3575" i="3"/>
  <c r="F3591" i="3"/>
  <c r="F3607" i="3"/>
  <c r="F3623" i="3"/>
  <c r="F3639" i="3"/>
  <c r="F3655" i="3"/>
  <c r="F3671" i="3"/>
  <c r="F3687" i="3"/>
  <c r="F3703" i="3"/>
  <c r="F3719" i="3"/>
  <c r="F3735" i="3"/>
  <c r="F3751" i="3"/>
  <c r="F3767" i="3"/>
  <c r="F3783" i="3"/>
  <c r="F3799" i="3"/>
  <c r="F3815" i="3"/>
  <c r="F3831" i="3"/>
  <c r="F3847" i="3"/>
  <c r="F3863" i="3"/>
  <c r="F3879" i="3"/>
  <c r="F3895" i="3"/>
  <c r="F3911" i="3"/>
  <c r="F3927" i="3"/>
  <c r="F3943" i="3"/>
  <c r="F3959" i="3"/>
  <c r="F3975" i="3"/>
  <c r="F3991" i="3"/>
  <c r="F4007" i="3"/>
  <c r="F4023" i="3"/>
  <c r="F4039" i="3"/>
  <c r="F4055" i="3"/>
  <c r="F4071" i="3"/>
  <c r="F4087" i="3"/>
  <c r="F4103" i="3"/>
  <c r="F4119" i="3"/>
  <c r="F4135" i="3"/>
  <c r="F4151" i="3"/>
  <c r="F4167" i="3"/>
  <c r="F4183" i="3"/>
  <c r="F4199" i="3"/>
  <c r="F4215" i="3"/>
  <c r="F4231" i="3"/>
  <c r="F4247" i="3"/>
  <c r="F4263" i="3"/>
  <c r="F4279" i="3"/>
  <c r="F4295" i="3"/>
  <c r="F4311" i="3"/>
  <c r="F4327" i="3"/>
  <c r="F4343" i="3"/>
  <c r="F4359" i="3"/>
  <c r="F4375" i="3"/>
  <c r="F4391" i="3"/>
  <c r="F4407" i="3"/>
  <c r="F4423" i="3"/>
  <c r="F4439" i="3"/>
  <c r="F4455" i="3"/>
  <c r="F4471" i="3"/>
  <c r="F4487" i="3"/>
  <c r="F4503" i="3"/>
  <c r="F4519" i="3"/>
  <c r="F4535" i="3"/>
  <c r="F4551" i="3"/>
  <c r="F4567" i="3"/>
  <c r="F4579" i="3"/>
  <c r="F4587" i="3"/>
  <c r="F4594" i="3"/>
  <c r="F4599" i="3"/>
  <c r="F4604" i="3"/>
  <c r="F4610" i="3"/>
  <c r="F4615" i="3"/>
  <c r="F4620" i="3"/>
  <c r="F4626" i="3"/>
  <c r="F4631" i="3"/>
  <c r="F4636" i="3"/>
  <c r="F4642" i="3"/>
  <c r="F4647" i="3"/>
  <c r="F4652" i="3"/>
  <c r="F4658" i="3"/>
  <c r="F4663" i="3"/>
  <c r="F4668" i="3"/>
  <c r="F4674" i="3"/>
  <c r="F4679" i="3"/>
  <c r="F4684" i="3"/>
  <c r="F4690" i="3"/>
  <c r="F4695" i="3"/>
  <c r="F4700" i="3"/>
  <c r="F4706" i="3"/>
  <c r="F4711" i="3"/>
  <c r="F4716" i="3"/>
  <c r="F4722" i="3"/>
  <c r="F4727" i="3"/>
  <c r="F4732" i="3"/>
  <c r="F4738" i="3"/>
  <c r="F4743" i="3"/>
  <c r="F4748" i="3"/>
  <c r="F4754" i="3"/>
  <c r="F4759" i="3"/>
  <c r="F4764" i="3"/>
  <c r="F4770" i="3"/>
  <c r="F4775" i="3"/>
  <c r="F4780" i="3"/>
  <c r="F4786" i="3"/>
  <c r="F4791" i="3"/>
  <c r="F4796" i="3"/>
  <c r="F4802" i="3"/>
  <c r="F4807" i="3"/>
  <c r="F4812" i="3"/>
  <c r="F4818" i="3"/>
  <c r="F4823" i="3"/>
  <c r="F4828" i="3"/>
  <c r="F4834" i="3"/>
  <c r="F4839" i="3"/>
  <c r="F4844" i="3"/>
  <c r="F4850" i="3"/>
  <c r="F4855" i="3"/>
  <c r="F4860" i="3"/>
  <c r="F4866" i="3"/>
  <c r="F4871" i="3"/>
  <c r="F4876" i="3"/>
  <c r="F4882" i="3"/>
  <c r="F4887" i="3"/>
  <c r="F4892" i="3"/>
  <c r="F4898" i="3"/>
  <c r="F4903" i="3"/>
  <c r="F4908" i="3"/>
  <c r="F4914" i="3"/>
  <c r="F4919" i="3"/>
  <c r="F4924" i="3"/>
  <c r="F4930" i="3"/>
  <c r="F4935" i="3"/>
  <c r="F4940" i="3"/>
  <c r="F4946" i="3"/>
  <c r="F4951" i="3"/>
  <c r="F4956" i="3"/>
  <c r="F4962" i="3"/>
  <c r="F4967" i="3"/>
  <c r="F4972" i="3"/>
  <c r="F4978" i="3"/>
  <c r="F4983" i="3"/>
  <c r="F4988" i="3"/>
  <c r="F4994" i="3"/>
  <c r="F4999" i="3"/>
  <c r="F5004" i="3"/>
  <c r="F5010" i="3"/>
  <c r="F5015" i="3"/>
  <c r="F5020" i="3"/>
  <c r="F5026" i="3"/>
  <c r="F5031" i="3"/>
  <c r="F5036" i="3"/>
  <c r="F5042" i="3"/>
  <c r="F5047" i="3"/>
  <c r="F5052" i="3"/>
  <c r="F5058" i="3"/>
  <c r="F5063" i="3"/>
  <c r="F5068" i="3"/>
  <c r="F5074" i="3"/>
  <c r="F5079" i="3"/>
  <c r="F5084" i="3"/>
  <c r="F5090" i="3"/>
  <c r="F5095" i="3"/>
  <c r="F5100" i="3"/>
  <c r="F5106" i="3"/>
  <c r="F5111" i="3"/>
  <c r="F5116" i="3"/>
  <c r="F5122" i="3"/>
  <c r="F5127" i="3"/>
  <c r="F5132" i="3"/>
  <c r="F5138" i="3"/>
  <c r="F5143" i="3"/>
  <c r="F5148" i="3"/>
  <c r="F5154" i="3"/>
  <c r="F5159" i="3"/>
  <c r="F5164" i="3"/>
  <c r="F5170" i="3"/>
  <c r="F5175" i="3"/>
  <c r="F5180" i="3"/>
  <c r="F5186" i="3"/>
  <c r="F5191" i="3"/>
  <c r="F5196" i="3"/>
  <c r="F5202" i="3"/>
  <c r="F5207" i="3"/>
  <c r="F5212" i="3"/>
  <c r="F5218" i="3"/>
  <c r="F5223" i="3"/>
  <c r="F5228" i="3"/>
  <c r="F5234" i="3"/>
  <c r="F5239" i="3"/>
  <c r="F5244" i="3"/>
  <c r="F5250" i="3"/>
  <c r="F5255" i="3"/>
  <c r="F5260" i="3"/>
  <c r="F5266" i="3"/>
  <c r="F5271" i="3"/>
  <c r="F5276" i="3"/>
  <c r="F5282" i="3"/>
  <c r="F5287" i="3"/>
  <c r="F5292" i="3"/>
  <c r="F5298" i="3"/>
  <c r="F5303" i="3"/>
  <c r="F5308" i="3"/>
  <c r="F5314" i="3"/>
  <c r="F5319" i="3"/>
  <c r="F5324" i="3"/>
  <c r="F5330" i="3"/>
  <c r="F5335" i="3"/>
  <c r="F5340" i="3"/>
  <c r="F5346" i="3"/>
  <c r="F5351" i="3"/>
  <c r="F5356" i="3"/>
  <c r="F5362" i="3"/>
  <c r="F5367" i="3"/>
  <c r="F5372" i="3"/>
  <c r="F5378" i="3"/>
  <c r="F5383" i="3"/>
  <c r="F5388" i="3"/>
  <c r="F5394" i="3"/>
  <c r="F5399" i="3"/>
  <c r="F5404" i="3"/>
  <c r="F5410" i="3"/>
  <c r="F5415" i="3"/>
  <c r="F5420" i="3"/>
  <c r="F5426" i="3"/>
  <c r="F5431" i="3"/>
  <c r="F5436" i="3"/>
  <c r="F5442" i="3"/>
  <c r="F5447" i="3"/>
  <c r="F5452" i="3"/>
  <c r="F5458" i="3"/>
  <c r="F5463" i="3"/>
  <c r="F5468" i="3"/>
  <c r="F5474" i="3"/>
  <c r="F5479" i="3"/>
  <c r="F5484" i="3"/>
  <c r="F5490" i="3"/>
  <c r="F5495" i="3"/>
  <c r="F5500" i="3"/>
  <c r="F5506" i="3"/>
  <c r="F5511" i="3"/>
  <c r="F5516" i="3"/>
  <c r="F5522" i="3"/>
  <c r="F5527" i="3"/>
  <c r="F5532" i="3"/>
  <c r="F5538" i="3"/>
  <c r="F5543" i="3"/>
  <c r="F5548" i="3"/>
  <c r="F5554" i="3"/>
  <c r="F5559" i="3"/>
  <c r="F5564" i="3"/>
  <c r="F5570" i="3"/>
  <c r="F5575" i="3"/>
  <c r="F5580" i="3"/>
  <c r="F5586" i="3"/>
  <c r="F5591" i="3"/>
  <c r="F5596" i="3"/>
  <c r="F5602" i="3"/>
  <c r="F5607" i="3"/>
  <c r="F5612" i="3"/>
  <c r="F5618" i="3"/>
  <c r="F5623" i="3"/>
  <c r="F5628" i="3"/>
  <c r="F5634" i="3"/>
  <c r="F5639" i="3"/>
  <c r="F5644" i="3"/>
  <c r="F5650" i="3"/>
  <c r="F5655" i="3"/>
  <c r="F5660" i="3"/>
  <c r="F5666" i="3"/>
  <c r="F5671" i="3"/>
  <c r="F5676" i="3"/>
  <c r="F5682" i="3"/>
  <c r="F5687" i="3"/>
  <c r="F5692" i="3"/>
  <c r="F5698" i="3"/>
  <c r="F5703" i="3"/>
  <c r="F5708" i="3"/>
  <c r="F5714" i="3"/>
  <c r="F5719" i="3"/>
  <c r="F5724" i="3"/>
  <c r="F5730" i="3"/>
  <c r="F5735" i="3"/>
  <c r="F5740" i="3"/>
  <c r="F5746" i="3"/>
  <c r="F5751" i="3"/>
  <c r="F5756" i="3"/>
  <c r="F5762" i="3"/>
  <c r="F5767" i="3"/>
  <c r="F5772" i="3"/>
  <c r="F5778" i="3"/>
  <c r="F5783" i="3"/>
  <c r="F5788" i="3"/>
  <c r="F5794" i="3"/>
  <c r="F5799" i="3"/>
  <c r="F5804" i="3"/>
  <c r="F5810" i="3"/>
  <c r="F5815" i="3"/>
  <c r="F5820" i="3"/>
  <c r="F5826" i="3"/>
  <c r="F5831" i="3"/>
  <c r="F5836" i="3"/>
  <c r="F5842" i="3"/>
  <c r="F5847" i="3"/>
  <c r="F5852" i="3"/>
  <c r="F5858" i="3"/>
  <c r="F5863" i="3"/>
  <c r="F5868" i="3"/>
  <c r="F5874" i="3"/>
  <c r="F5879" i="3"/>
  <c r="F5884" i="3"/>
  <c r="F5890" i="3"/>
  <c r="F5895" i="3"/>
  <c r="F5900" i="3"/>
  <c r="F5906" i="3"/>
  <c r="F5911" i="3"/>
  <c r="F5916" i="3"/>
  <c r="F5922" i="3"/>
  <c r="F5927" i="3"/>
  <c r="F5932" i="3"/>
  <c r="F5938" i="3"/>
  <c r="F5943" i="3"/>
  <c r="F5948" i="3"/>
  <c r="F5954" i="3"/>
  <c r="F5959" i="3"/>
  <c r="F5964" i="3"/>
  <c r="F5970" i="3"/>
  <c r="F5975" i="3"/>
  <c r="F5980" i="3"/>
  <c r="F5986" i="3"/>
  <c r="F5991" i="3"/>
  <c r="F5996" i="3"/>
  <c r="F6002" i="3"/>
  <c r="F6007" i="3"/>
  <c r="F6012" i="3"/>
  <c r="F6018" i="3"/>
  <c r="F6023" i="3"/>
  <c r="F6028" i="3"/>
  <c r="F6034" i="3"/>
  <c r="F6039" i="3"/>
  <c r="F6044" i="3"/>
  <c r="F6050" i="3"/>
  <c r="F6055" i="3"/>
  <c r="F6060" i="3"/>
  <c r="F6066" i="3"/>
  <c r="F6071" i="3"/>
  <c r="F6076" i="3"/>
  <c r="F6082" i="3"/>
  <c r="F6087" i="3"/>
  <c r="F6092" i="3"/>
  <c r="F6098" i="3"/>
  <c r="F6103" i="3"/>
  <c r="F6108" i="3"/>
  <c r="F6114" i="3"/>
  <c r="F6119" i="3"/>
  <c r="F6124" i="3"/>
  <c r="F6130" i="3"/>
  <c r="F6135" i="3"/>
  <c r="F6140" i="3"/>
  <c r="F6146" i="3"/>
  <c r="F6151" i="3"/>
  <c r="F6156" i="3"/>
  <c r="F6162" i="3"/>
  <c r="F6167" i="3"/>
  <c r="F6172" i="3"/>
  <c r="F6178" i="3"/>
  <c r="F6182" i="3"/>
  <c r="F6186" i="3"/>
  <c r="F6190" i="3"/>
  <c r="F6194" i="3"/>
  <c r="F6198" i="3"/>
  <c r="F6202" i="3"/>
  <c r="F6206" i="3"/>
  <c r="F6210" i="3"/>
  <c r="F6214" i="3"/>
  <c r="F6218" i="3"/>
  <c r="F6222" i="3"/>
  <c r="F6226" i="3"/>
  <c r="F6230" i="3"/>
  <c r="F6234" i="3"/>
  <c r="F6238" i="3"/>
  <c r="F6242" i="3"/>
  <c r="F6246" i="3"/>
  <c r="F6250" i="3"/>
  <c r="F6254" i="3"/>
  <c r="F6258" i="3"/>
  <c r="F6262" i="3"/>
  <c r="F6266" i="3"/>
  <c r="F6270" i="3"/>
  <c r="F6274" i="3"/>
  <c r="F6278" i="3"/>
  <c r="F6282" i="3"/>
  <c r="F6286" i="3"/>
  <c r="F6290" i="3"/>
  <c r="F6294" i="3"/>
  <c r="F6298" i="3"/>
  <c r="F6302" i="3"/>
  <c r="F6306" i="3"/>
  <c r="F6310" i="3"/>
  <c r="F6314" i="3"/>
  <c r="F6318" i="3"/>
  <c r="F6322" i="3"/>
  <c r="F6326" i="3"/>
  <c r="F6330" i="3"/>
  <c r="F6334" i="3"/>
  <c r="F6338" i="3"/>
  <c r="F6342" i="3"/>
  <c r="F6346" i="3"/>
  <c r="F6350" i="3"/>
  <c r="F6354" i="3"/>
  <c r="F6358" i="3"/>
  <c r="F6362" i="3"/>
  <c r="F6366" i="3"/>
  <c r="F6370" i="3"/>
  <c r="F6374" i="3"/>
  <c r="F6378" i="3"/>
  <c r="F6382" i="3"/>
  <c r="F6386" i="3"/>
  <c r="F6390" i="3"/>
  <c r="F6394" i="3"/>
  <c r="F6398" i="3"/>
  <c r="F6402" i="3"/>
  <c r="F6406" i="3"/>
  <c r="F6410" i="3"/>
  <c r="F6414" i="3"/>
  <c r="F6418" i="3"/>
  <c r="F6422" i="3"/>
  <c r="F6426" i="3"/>
  <c r="F6430" i="3"/>
  <c r="F6434" i="3"/>
  <c r="F6438" i="3"/>
  <c r="F6442" i="3"/>
  <c r="F6446" i="3"/>
  <c r="F6450" i="3"/>
  <c r="F6454" i="3"/>
  <c r="F6458" i="3"/>
  <c r="F6462" i="3"/>
  <c r="F6466" i="3"/>
  <c r="F6470" i="3"/>
  <c r="F6474" i="3"/>
  <c r="F6478" i="3"/>
  <c r="F6482" i="3"/>
  <c r="F6486" i="3"/>
  <c r="F6490" i="3"/>
  <c r="F6494" i="3"/>
  <c r="F6498" i="3"/>
  <c r="F6502" i="3"/>
  <c r="F6506" i="3"/>
  <c r="F6510" i="3"/>
  <c r="F6514" i="3"/>
  <c r="F6518" i="3"/>
  <c r="F6522" i="3"/>
  <c r="F6526" i="3"/>
  <c r="F6530" i="3"/>
  <c r="F6534" i="3"/>
  <c r="F6538" i="3"/>
  <c r="F6542" i="3"/>
  <c r="F6546" i="3"/>
  <c r="F6550" i="3"/>
  <c r="F6554" i="3"/>
  <c r="F6558" i="3"/>
  <c r="F6562" i="3"/>
  <c r="F6566" i="3"/>
  <c r="F6570" i="3"/>
  <c r="F6574" i="3"/>
  <c r="F6578" i="3"/>
  <c r="F6582" i="3"/>
  <c r="F259" i="3"/>
  <c r="F756" i="3"/>
  <c r="F1056" i="3"/>
  <c r="F1227" i="3"/>
  <c r="F1397" i="3"/>
  <c r="F1532" i="3"/>
  <c r="F1660" i="3"/>
  <c r="F1785" i="3"/>
  <c r="F1871" i="3"/>
  <c r="F1956" i="3"/>
  <c r="F2041" i="3"/>
  <c r="F2127" i="3"/>
  <c r="F2212" i="3"/>
  <c r="F2297" i="3"/>
  <c r="F2383" i="3"/>
  <c r="F2468" i="3"/>
  <c r="F2539" i="3"/>
  <c r="F2568" i="3"/>
  <c r="F2596" i="3"/>
  <c r="F2624" i="3"/>
  <c r="F2653" i="3"/>
  <c r="F2681" i="3"/>
  <c r="F2709" i="3"/>
  <c r="F2739" i="3"/>
  <c r="F2767" i="3"/>
  <c r="F2795" i="3"/>
  <c r="F2824" i="3"/>
  <c r="F2852" i="3"/>
  <c r="F2874" i="3"/>
  <c r="F2896" i="3"/>
  <c r="F2917" i="3"/>
  <c r="F2938" i="3"/>
  <c r="F2960" i="3"/>
  <c r="F2981" i="3"/>
  <c r="F3002" i="3"/>
  <c r="F3024" i="3"/>
  <c r="F3045" i="3"/>
  <c r="F3066" i="3"/>
  <c r="F3088" i="3"/>
  <c r="F3109" i="3"/>
  <c r="F3130" i="3"/>
  <c r="F3152" i="3"/>
  <c r="F3173" i="3"/>
  <c r="F3194" i="3"/>
  <c r="F3216" i="3"/>
  <c r="F3237" i="3"/>
  <c r="F3258" i="3"/>
  <c r="F3280" i="3"/>
  <c r="F3301" i="3"/>
  <c r="F3322" i="3"/>
  <c r="F3344" i="3"/>
  <c r="F3363" i="3"/>
  <c r="F3379" i="3"/>
  <c r="F3395" i="3"/>
  <c r="F3411" i="3"/>
  <c r="F3427" i="3"/>
  <c r="F3443" i="3"/>
  <c r="F3459" i="3"/>
  <c r="F3475" i="3"/>
  <c r="F3491" i="3"/>
  <c r="F3507" i="3"/>
  <c r="F3523" i="3"/>
  <c r="F3539" i="3"/>
  <c r="F3555" i="3"/>
  <c r="F3571" i="3"/>
  <c r="F3587" i="3"/>
  <c r="F3603" i="3"/>
  <c r="F3619" i="3"/>
  <c r="F3635" i="3"/>
  <c r="F3651" i="3"/>
  <c r="F3667" i="3"/>
  <c r="F3683" i="3"/>
  <c r="F3699" i="3"/>
  <c r="F3715" i="3"/>
  <c r="F3731" i="3"/>
  <c r="F3747" i="3"/>
  <c r="F3763" i="3"/>
  <c r="F3779" i="3"/>
  <c r="F3795" i="3"/>
  <c r="F3811" i="3"/>
  <c r="F3827" i="3"/>
  <c r="F3843" i="3"/>
  <c r="F3859" i="3"/>
  <c r="F3875" i="3"/>
  <c r="F3891" i="3"/>
  <c r="F3907" i="3"/>
  <c r="F3923" i="3"/>
  <c r="F3939" i="3"/>
  <c r="F3955" i="3"/>
  <c r="F3971" i="3"/>
  <c r="F3987" i="3"/>
  <c r="F4003" i="3"/>
  <c r="F4019" i="3"/>
  <c r="F4035" i="3"/>
  <c r="F4051" i="3"/>
  <c r="F4067" i="3"/>
  <c r="F4083" i="3"/>
  <c r="F4099" i="3"/>
  <c r="F4115" i="3"/>
  <c r="F4131" i="3"/>
  <c r="F4147" i="3"/>
  <c r="F4163" i="3"/>
  <c r="F4179" i="3"/>
  <c r="F4195" i="3"/>
  <c r="F4211" i="3"/>
  <c r="F4227" i="3"/>
  <c r="F4243" i="3"/>
  <c r="F4259" i="3"/>
  <c r="F4275" i="3"/>
  <c r="F4291" i="3"/>
  <c r="F4307" i="3"/>
  <c r="F4323" i="3"/>
  <c r="F4339" i="3"/>
  <c r="F4355" i="3"/>
  <c r="F4371" i="3"/>
  <c r="F4387" i="3"/>
  <c r="F4403" i="3"/>
  <c r="F4419" i="3"/>
  <c r="F4435" i="3"/>
  <c r="F4451" i="3"/>
  <c r="F4467" i="3"/>
  <c r="F4483" i="3"/>
  <c r="F4499" i="3"/>
  <c r="F4515" i="3"/>
  <c r="F4531" i="3"/>
  <c r="F4547" i="3"/>
  <c r="F4563" i="3"/>
  <c r="F4578" i="3"/>
  <c r="F4586" i="3"/>
  <c r="F4592" i="3"/>
  <c r="F4598" i="3"/>
  <c r="F4603" i="3"/>
  <c r="F4608" i="3"/>
  <c r="F4614" i="3"/>
  <c r="F4619" i="3"/>
  <c r="F4624" i="3"/>
  <c r="F4630" i="3"/>
  <c r="F4635" i="3"/>
  <c r="F4640" i="3"/>
  <c r="F4646" i="3"/>
  <c r="F4651" i="3"/>
  <c r="F4656" i="3"/>
  <c r="F4662" i="3"/>
  <c r="F4667" i="3"/>
  <c r="F4672" i="3"/>
  <c r="F4678" i="3"/>
  <c r="F4683" i="3"/>
  <c r="F4688" i="3"/>
  <c r="F4694" i="3"/>
  <c r="F4699" i="3"/>
  <c r="F4704" i="3"/>
  <c r="F4710" i="3"/>
  <c r="F4715" i="3"/>
  <c r="F4720" i="3"/>
  <c r="F4726" i="3"/>
  <c r="F4731" i="3"/>
  <c r="F4736" i="3"/>
  <c r="F4742" i="3"/>
  <c r="F4747" i="3"/>
  <c r="F4752" i="3"/>
  <c r="F4758" i="3"/>
  <c r="F4763" i="3"/>
  <c r="F4768" i="3"/>
  <c r="F4774" i="3"/>
  <c r="F4779" i="3"/>
  <c r="F4784" i="3"/>
  <c r="F4790" i="3"/>
  <c r="F4795" i="3"/>
  <c r="F4800" i="3"/>
  <c r="F4806" i="3"/>
  <c r="F4811" i="3"/>
  <c r="F4816" i="3"/>
  <c r="F4822" i="3"/>
  <c r="F4827" i="3"/>
  <c r="F4832" i="3"/>
  <c r="F4838" i="3"/>
  <c r="F4843" i="3"/>
  <c r="F4848" i="3"/>
  <c r="F4854" i="3"/>
  <c r="F4859" i="3"/>
  <c r="F4864" i="3"/>
  <c r="F4870" i="3"/>
  <c r="F4875" i="3"/>
  <c r="F4880" i="3"/>
  <c r="F4886" i="3"/>
  <c r="F4891" i="3"/>
  <c r="F4896" i="3"/>
  <c r="F4902" i="3"/>
  <c r="F4907" i="3"/>
  <c r="F4912" i="3"/>
  <c r="F4918" i="3"/>
  <c r="F4923" i="3"/>
  <c r="F4928" i="3"/>
  <c r="F4934" i="3"/>
  <c r="F4939" i="3"/>
  <c r="F4944" i="3"/>
  <c r="F4950" i="3"/>
  <c r="F4955" i="3"/>
  <c r="F4960" i="3"/>
  <c r="F4966" i="3"/>
  <c r="F4971" i="3"/>
  <c r="F4976" i="3"/>
  <c r="F4982" i="3"/>
  <c r="F4987" i="3"/>
  <c r="F4992" i="3"/>
  <c r="F4998" i="3"/>
  <c r="F5003" i="3"/>
  <c r="F5008" i="3"/>
  <c r="F5014" i="3"/>
  <c r="F5019" i="3"/>
  <c r="F5024" i="3"/>
  <c r="F5030" i="3"/>
  <c r="F5035" i="3"/>
  <c r="F5040" i="3"/>
  <c r="F5046" i="3"/>
  <c r="F5051" i="3"/>
  <c r="F5056" i="3"/>
  <c r="F5062" i="3"/>
  <c r="F5067" i="3"/>
  <c r="F5072" i="3"/>
  <c r="F5078" i="3"/>
  <c r="F5083" i="3"/>
  <c r="F5088" i="3"/>
  <c r="F5094" i="3"/>
  <c r="F5099" i="3"/>
  <c r="F5104" i="3"/>
  <c r="F5110" i="3"/>
  <c r="F5115" i="3"/>
  <c r="F5120" i="3"/>
  <c r="F5126" i="3"/>
  <c r="F5131" i="3"/>
  <c r="F5136" i="3"/>
  <c r="F5142" i="3"/>
  <c r="F5147" i="3"/>
  <c r="F5152" i="3"/>
  <c r="F5158" i="3"/>
  <c r="F5163" i="3"/>
  <c r="F5168" i="3"/>
  <c r="F5174" i="3"/>
  <c r="F5179" i="3"/>
  <c r="F5184" i="3"/>
  <c r="F5190" i="3"/>
  <c r="F5195" i="3"/>
  <c r="F5200" i="3"/>
  <c r="F5206" i="3"/>
  <c r="F5211" i="3"/>
  <c r="F5216" i="3"/>
  <c r="F5222" i="3"/>
  <c r="F5227" i="3"/>
  <c r="F5232" i="3"/>
  <c r="F5238" i="3"/>
  <c r="F5243" i="3"/>
  <c r="F5248" i="3"/>
  <c r="F5254" i="3"/>
  <c r="F5259" i="3"/>
  <c r="F5264" i="3"/>
  <c r="F5270" i="3"/>
  <c r="F5275" i="3"/>
  <c r="F5280" i="3"/>
  <c r="F5286" i="3"/>
  <c r="F5291" i="3"/>
  <c r="F5296" i="3"/>
  <c r="F5302" i="3"/>
  <c r="F5307" i="3"/>
  <c r="F5312" i="3"/>
  <c r="F5318" i="3"/>
  <c r="F5323" i="3"/>
  <c r="F5328" i="3"/>
  <c r="F5334" i="3"/>
  <c r="F5339" i="3"/>
  <c r="F5344" i="3"/>
  <c r="F5350" i="3"/>
  <c r="F5355" i="3"/>
  <c r="F5360" i="3"/>
  <c r="F5366" i="3"/>
  <c r="F5371" i="3"/>
  <c r="F5376" i="3"/>
  <c r="F5382" i="3"/>
  <c r="F5387" i="3"/>
  <c r="F5392" i="3"/>
  <c r="F5398" i="3"/>
  <c r="F5403" i="3"/>
  <c r="F5408" i="3"/>
  <c r="F5414" i="3"/>
  <c r="F5419" i="3"/>
  <c r="F5424" i="3"/>
  <c r="F5430" i="3"/>
  <c r="F5435" i="3"/>
  <c r="F5440" i="3"/>
  <c r="F5446" i="3"/>
  <c r="F5451" i="3"/>
  <c r="F5456" i="3"/>
  <c r="F5462" i="3"/>
  <c r="F5467" i="3"/>
  <c r="F5472" i="3"/>
  <c r="F5478" i="3"/>
  <c r="F5483" i="3"/>
  <c r="F5488" i="3"/>
  <c r="F5494" i="3"/>
  <c r="F5499" i="3"/>
  <c r="F5504" i="3"/>
  <c r="F5510" i="3"/>
  <c r="F5515" i="3"/>
  <c r="F5520" i="3"/>
  <c r="F5526" i="3"/>
  <c r="F5531" i="3"/>
  <c r="F5536" i="3"/>
  <c r="F5542" i="3"/>
  <c r="F5547" i="3"/>
  <c r="F5552" i="3"/>
  <c r="F5558" i="3"/>
  <c r="F5563" i="3"/>
  <c r="F5568" i="3"/>
  <c r="F5574" i="3"/>
  <c r="F5579" i="3"/>
  <c r="F5584" i="3"/>
  <c r="F5590" i="3"/>
  <c r="F5595" i="3"/>
  <c r="F5600" i="3"/>
  <c r="F5606" i="3"/>
  <c r="F5611" i="3"/>
  <c r="F5616" i="3"/>
  <c r="F5622" i="3"/>
  <c r="F5627" i="3"/>
  <c r="F5632" i="3"/>
  <c r="F5638" i="3"/>
  <c r="F5643" i="3"/>
  <c r="F5648" i="3"/>
  <c r="F5654" i="3"/>
  <c r="F5659" i="3"/>
  <c r="F5664" i="3"/>
  <c r="F5670" i="3"/>
  <c r="F5675" i="3"/>
  <c r="F5680" i="3"/>
  <c r="F5686" i="3"/>
  <c r="F5691" i="3"/>
  <c r="F5696" i="3"/>
  <c r="F5702" i="3"/>
  <c r="F5707" i="3"/>
  <c r="F5712" i="3"/>
  <c r="F5718" i="3"/>
  <c r="F5723" i="3"/>
  <c r="F5728" i="3"/>
  <c r="F5734" i="3"/>
  <c r="F5739" i="3"/>
  <c r="F5744" i="3"/>
  <c r="F5750" i="3"/>
  <c r="F5755" i="3"/>
  <c r="F5760" i="3"/>
  <c r="F5766" i="3"/>
  <c r="F5771" i="3"/>
  <c r="F5776" i="3"/>
  <c r="F5782" i="3"/>
  <c r="F5787" i="3"/>
  <c r="F5792" i="3"/>
  <c r="F5798" i="3"/>
  <c r="F5803" i="3"/>
  <c r="F5808" i="3"/>
  <c r="F5814" i="3"/>
  <c r="F5819" i="3"/>
  <c r="F5824" i="3"/>
  <c r="F5830" i="3"/>
  <c r="F5835" i="3"/>
  <c r="F5840" i="3"/>
  <c r="F5846" i="3"/>
  <c r="F5851" i="3"/>
  <c r="F5856" i="3"/>
  <c r="F5862" i="3"/>
  <c r="F5867" i="3"/>
  <c r="F5872" i="3"/>
  <c r="F5878" i="3"/>
  <c r="F5883" i="3"/>
  <c r="F5888" i="3"/>
  <c r="F5894" i="3"/>
  <c r="F5899" i="3"/>
  <c r="F5904" i="3"/>
  <c r="F5910" i="3"/>
  <c r="F5915" i="3"/>
  <c r="F5920" i="3"/>
  <c r="F5926" i="3"/>
  <c r="F5931" i="3"/>
  <c r="F5936" i="3"/>
  <c r="F5942" i="3"/>
  <c r="F5947" i="3"/>
  <c r="F5952" i="3"/>
  <c r="F5958" i="3"/>
  <c r="F5963" i="3"/>
  <c r="F5968" i="3"/>
  <c r="F5974" i="3"/>
  <c r="F5979" i="3"/>
  <c r="F5984" i="3"/>
  <c r="F5990" i="3"/>
  <c r="F5995" i="3"/>
  <c r="F6000" i="3"/>
  <c r="F6006" i="3"/>
  <c r="F6011" i="3"/>
  <c r="F6016" i="3"/>
  <c r="F6022" i="3"/>
  <c r="F6027" i="3"/>
  <c r="F6032" i="3"/>
  <c r="F6038" i="3"/>
  <c r="F6043" i="3"/>
  <c r="F6048" i="3"/>
  <c r="F6054" i="3"/>
  <c r="F6059" i="3"/>
  <c r="F6064" i="3"/>
  <c r="F6070" i="3"/>
  <c r="F6075" i="3"/>
  <c r="F6080" i="3"/>
  <c r="F6086" i="3"/>
  <c r="F6091" i="3"/>
  <c r="F6096" i="3"/>
  <c r="F6102" i="3"/>
  <c r="F6107" i="3"/>
  <c r="F6112" i="3"/>
  <c r="F6118" i="3"/>
  <c r="F6123" i="3"/>
  <c r="F6128" i="3"/>
  <c r="F6134" i="3"/>
  <c r="F6139" i="3"/>
  <c r="F6144" i="3"/>
  <c r="F6150" i="3"/>
  <c r="F6155" i="3"/>
  <c r="F6160" i="3"/>
  <c r="F6166" i="3"/>
  <c r="F6171" i="3"/>
  <c r="F6176" i="3"/>
  <c r="F6181" i="3"/>
  <c r="F6185" i="3"/>
  <c r="F6189" i="3"/>
  <c r="F6193" i="3"/>
  <c r="F6197" i="3"/>
  <c r="F6201" i="3"/>
  <c r="F6205" i="3"/>
  <c r="F6209" i="3"/>
  <c r="F6213" i="3"/>
  <c r="F6217" i="3"/>
  <c r="F6221" i="3"/>
  <c r="F6225" i="3"/>
  <c r="F6229" i="3"/>
  <c r="F6233" i="3"/>
  <c r="F6237" i="3"/>
  <c r="F6241" i="3"/>
  <c r="F6245" i="3"/>
  <c r="F6249" i="3"/>
  <c r="F6253" i="3"/>
  <c r="F6257" i="3"/>
  <c r="F6261" i="3"/>
  <c r="F6265" i="3"/>
  <c r="F6269" i="3"/>
  <c r="F6273" i="3"/>
  <c r="F6277" i="3"/>
  <c r="F6281" i="3"/>
  <c r="F6285" i="3"/>
  <c r="F6289" i="3"/>
  <c r="F6293" i="3"/>
  <c r="F6297" i="3"/>
  <c r="F6301" i="3"/>
  <c r="F6305" i="3"/>
  <c r="F6309" i="3"/>
  <c r="F6313" i="3"/>
  <c r="F6317" i="3"/>
  <c r="F6321" i="3"/>
  <c r="F6325" i="3"/>
  <c r="F6329" i="3"/>
  <c r="F6333" i="3"/>
  <c r="F6337" i="3"/>
  <c r="F6341" i="3"/>
  <c r="F6345" i="3"/>
  <c r="F6349" i="3"/>
  <c r="F6353" i="3"/>
  <c r="F6357" i="3"/>
  <c r="F6361" i="3"/>
  <c r="F6365" i="3"/>
  <c r="F6369" i="3"/>
  <c r="F6373" i="3"/>
  <c r="F6377" i="3"/>
  <c r="F6381" i="3"/>
  <c r="F6385" i="3"/>
  <c r="F6389" i="3"/>
  <c r="F6393" i="3"/>
  <c r="F6397" i="3"/>
  <c r="F6401" i="3"/>
  <c r="F6405" i="3"/>
  <c r="F6409" i="3"/>
  <c r="F6413" i="3"/>
  <c r="F6417" i="3"/>
  <c r="F6421" i="3"/>
  <c r="F6425" i="3"/>
  <c r="F6429" i="3"/>
  <c r="F6433" i="3"/>
  <c r="F6437" i="3"/>
  <c r="F6441" i="3"/>
  <c r="F6445" i="3"/>
  <c r="F6449" i="3"/>
  <c r="F6453" i="3"/>
  <c r="F6457" i="3"/>
  <c r="F6461" i="3"/>
  <c r="F6465" i="3"/>
  <c r="F6469" i="3"/>
  <c r="F6473" i="3"/>
  <c r="F6477" i="3"/>
  <c r="F6481" i="3"/>
  <c r="F6485" i="3"/>
  <c r="F6489" i="3"/>
  <c r="F6493" i="3"/>
  <c r="F6497" i="3"/>
  <c r="F6501" i="3"/>
  <c r="F6505" i="3"/>
  <c r="F6509" i="3"/>
  <c r="F6513" i="3"/>
  <c r="F6517" i="3"/>
  <c r="F6521" i="3"/>
  <c r="F6525" i="3"/>
  <c r="F6529" i="3"/>
  <c r="F6533" i="3"/>
  <c r="F6537" i="3"/>
  <c r="F6541" i="3"/>
  <c r="F6545" i="3"/>
  <c r="F6549" i="3"/>
  <c r="F6553" i="3"/>
  <c r="F6557" i="3"/>
  <c r="F6561" i="3"/>
  <c r="F6565" i="3"/>
  <c r="F6569" i="3"/>
  <c r="F6573" i="3"/>
  <c r="F6577" i="3"/>
  <c r="F6581" i="3"/>
  <c r="F6585" i="3"/>
  <c r="F6589" i="3"/>
  <c r="F6593" i="3"/>
  <c r="F6597" i="3"/>
  <c r="F6601" i="3"/>
  <c r="F6605" i="3"/>
  <c r="F6609" i="3"/>
  <c r="F6613" i="3"/>
  <c r="F6617" i="3"/>
  <c r="F6621" i="3"/>
  <c r="F6625" i="3"/>
  <c r="F6629" i="3"/>
  <c r="F6633" i="3"/>
  <c r="F6637" i="3"/>
  <c r="F6641" i="3"/>
  <c r="F6645" i="3"/>
  <c r="F6649" i="3"/>
  <c r="F6653" i="3"/>
  <c r="F6657" i="3"/>
  <c r="F6661" i="3"/>
  <c r="F6665" i="3"/>
  <c r="F6669" i="3"/>
  <c r="F6673" i="3"/>
  <c r="F6677" i="3"/>
  <c r="F6681" i="3"/>
  <c r="F6685" i="3"/>
  <c r="F6689" i="3"/>
  <c r="F6693" i="3"/>
  <c r="F6697" i="3"/>
  <c r="F6701" i="3"/>
  <c r="F6705" i="3"/>
  <c r="F6709" i="3"/>
  <c r="F6713" i="3"/>
  <c r="F6717" i="3"/>
  <c r="F6721" i="3"/>
  <c r="F6725" i="3"/>
  <c r="F6729" i="3"/>
  <c r="F6733" i="3"/>
  <c r="F6737" i="3"/>
  <c r="F6741" i="3"/>
  <c r="F6745" i="3"/>
  <c r="F6749" i="3"/>
  <c r="F6753" i="3"/>
  <c r="F6757" i="3"/>
  <c r="F6761" i="3"/>
  <c r="F6765" i="3"/>
  <c r="F6769" i="3"/>
  <c r="F6773" i="3"/>
  <c r="F6777" i="3"/>
  <c r="F6781" i="3"/>
  <c r="F6785" i="3"/>
  <c r="F6789" i="3"/>
  <c r="F6793" i="3"/>
  <c r="F6797" i="3"/>
  <c r="F6801" i="3"/>
  <c r="F6805" i="3"/>
  <c r="F6809" i="3"/>
  <c r="F6813" i="3"/>
  <c r="F6817" i="3"/>
  <c r="F6821" i="3"/>
  <c r="F6825" i="3"/>
  <c r="F6829" i="3"/>
  <c r="F6833" i="3"/>
  <c r="F6837" i="3"/>
  <c r="F6841" i="3"/>
  <c r="F6845" i="3"/>
  <c r="F6849" i="3"/>
  <c r="F6853" i="3"/>
  <c r="F6857" i="3"/>
  <c r="F6861" i="3"/>
  <c r="F6865" i="3"/>
  <c r="F6869" i="3"/>
  <c r="F6873" i="3"/>
  <c r="F6877" i="3"/>
  <c r="F6881" i="3"/>
  <c r="F6885" i="3"/>
  <c r="F6889" i="3"/>
  <c r="F6893" i="3"/>
  <c r="F6897" i="3"/>
  <c r="F6901" i="3"/>
  <c r="F6905" i="3"/>
  <c r="F6909" i="3"/>
  <c r="F6913" i="3"/>
  <c r="F6917" i="3"/>
  <c r="F6921" i="3"/>
  <c r="F6925" i="3"/>
  <c r="F6929" i="3"/>
  <c r="F6933" i="3"/>
  <c r="F6937" i="3"/>
  <c r="F6941" i="3"/>
  <c r="F6945" i="3"/>
  <c r="F6949" i="3"/>
  <c r="F6953" i="3"/>
  <c r="F6957" i="3"/>
  <c r="F6961" i="3"/>
  <c r="F6965" i="3"/>
  <c r="F6969" i="3"/>
  <c r="F6973" i="3"/>
  <c r="F6977" i="3"/>
  <c r="F6981" i="3"/>
  <c r="F6985" i="3"/>
  <c r="F6989" i="3"/>
  <c r="F6993" i="3"/>
  <c r="F6997" i="3"/>
  <c r="F7001" i="3"/>
  <c r="F7005" i="3"/>
  <c r="F7009" i="3"/>
  <c r="F7013" i="3"/>
  <c r="F7017" i="3"/>
  <c r="F7021" i="3"/>
  <c r="F7025" i="3"/>
  <c r="F7029" i="3"/>
  <c r="F7033" i="3"/>
  <c r="F7037" i="3"/>
  <c r="F7041" i="3"/>
  <c r="F7045" i="3"/>
  <c r="F7049" i="3"/>
  <c r="F7053" i="3"/>
  <c r="F7057" i="3"/>
  <c r="F7061" i="3"/>
  <c r="F7065" i="3"/>
  <c r="F7069" i="3"/>
  <c r="F7073" i="3"/>
  <c r="F7077" i="3"/>
  <c r="F7081" i="3"/>
  <c r="F7085" i="3"/>
  <c r="F7089" i="3"/>
  <c r="F7093" i="3"/>
  <c r="F7097" i="3"/>
  <c r="F7101" i="3"/>
  <c r="F3" i="3"/>
  <c r="F671" i="3"/>
  <c r="F1008" i="3"/>
  <c r="F1184" i="3"/>
  <c r="F1355" i="3"/>
  <c r="F1500" i="3"/>
  <c r="F1628" i="3"/>
  <c r="F1756" i="3"/>
  <c r="F1849" i="3"/>
  <c r="F1935" i="3"/>
  <c r="F2020" i="3"/>
  <c r="F2105" i="3"/>
  <c r="F2191" i="3"/>
  <c r="F2276" i="3"/>
  <c r="F2361" i="3"/>
  <c r="F2447" i="3"/>
  <c r="F2532" i="3"/>
  <c r="F2560" i="3"/>
  <c r="F2589" i="3"/>
  <c r="F2617" i="3"/>
  <c r="F2645" i="3"/>
  <c r="F2675" i="3"/>
  <c r="F2703" i="3"/>
  <c r="F2731" i="3"/>
  <c r="F2760" i="3"/>
  <c r="F2788" i="3"/>
  <c r="F2816" i="3"/>
  <c r="F2845" i="3"/>
  <c r="F2869" i="3"/>
  <c r="F2890" i="3"/>
  <c r="F2912" i="3"/>
  <c r="F2933" i="3"/>
  <c r="F2954" i="3"/>
  <c r="F2976" i="3"/>
  <c r="F2997" i="3"/>
  <c r="F3018" i="3"/>
  <c r="F3040" i="3"/>
  <c r="F3061" i="3"/>
  <c r="F3082" i="3"/>
  <c r="F3104" i="3"/>
  <c r="F3125" i="3"/>
  <c r="F3146" i="3"/>
  <c r="F3168" i="3"/>
  <c r="F3189" i="3"/>
  <c r="F3210" i="3"/>
  <c r="F3232" i="3"/>
  <c r="F3253" i="3"/>
  <c r="F3274" i="3"/>
  <c r="F3296" i="3"/>
  <c r="F3317" i="3"/>
  <c r="F3338" i="3"/>
  <c r="F3359" i="3"/>
  <c r="F3375" i="3"/>
  <c r="F3391" i="3"/>
  <c r="F3407" i="3"/>
  <c r="F3423" i="3"/>
  <c r="F3439" i="3"/>
  <c r="F3455" i="3"/>
  <c r="F3471" i="3"/>
  <c r="F3487" i="3"/>
  <c r="F3503" i="3"/>
  <c r="F3519" i="3"/>
  <c r="F3535" i="3"/>
  <c r="F3551" i="3"/>
  <c r="F3567" i="3"/>
  <c r="F3583" i="3"/>
  <c r="F3599" i="3"/>
  <c r="F3615" i="3"/>
  <c r="F3631" i="3"/>
  <c r="F3647" i="3"/>
  <c r="F3663" i="3"/>
  <c r="F3679" i="3"/>
  <c r="F3695" i="3"/>
  <c r="F3711" i="3"/>
  <c r="F3727" i="3"/>
  <c r="F3743" i="3"/>
  <c r="F3759" i="3"/>
  <c r="F3775" i="3"/>
  <c r="F3791" i="3"/>
  <c r="F3807" i="3"/>
  <c r="F3823" i="3"/>
  <c r="F3839" i="3"/>
  <c r="F3855" i="3"/>
  <c r="F3871" i="3"/>
  <c r="F3887" i="3"/>
  <c r="F3903" i="3"/>
  <c r="F3919" i="3"/>
  <c r="F7092" i="3"/>
  <c r="F7087" i="3"/>
  <c r="F7076" i="3"/>
  <c r="F7071" i="3"/>
  <c r="F7060" i="3"/>
  <c r="F7055" i="3"/>
  <c r="F7044" i="3"/>
  <c r="F7039" i="3"/>
  <c r="F7028" i="3"/>
  <c r="F7023" i="3"/>
  <c r="F7012" i="3"/>
  <c r="F7007" i="3"/>
  <c r="F6996" i="3"/>
  <c r="F6991" i="3"/>
  <c r="F6980" i="3"/>
  <c r="F6975" i="3"/>
  <c r="F6964" i="3"/>
  <c r="F6959" i="3"/>
  <c r="F6948" i="3"/>
  <c r="F6943" i="3"/>
  <c r="F6932" i="3"/>
  <c r="F6927" i="3"/>
  <c r="F6916" i="3"/>
  <c r="F6911" i="3"/>
  <c r="F6900" i="3"/>
  <c r="F6895" i="3"/>
  <c r="F6884" i="3"/>
  <c r="F6879" i="3"/>
  <c r="F6868" i="3"/>
  <c r="F6863" i="3"/>
  <c r="F6852" i="3"/>
  <c r="F6842" i="3"/>
  <c r="F6836" i="3"/>
  <c r="F6826" i="3"/>
  <c r="F6820" i="3"/>
  <c r="F6810" i="3"/>
  <c r="F6804" i="3"/>
  <c r="F6794" i="3"/>
  <c r="F6788" i="3"/>
  <c r="F6783" i="3"/>
  <c r="F6772" i="3"/>
  <c r="F6767" i="3"/>
  <c r="F6756" i="3"/>
  <c r="F6751" i="3"/>
  <c r="F6740" i="3"/>
  <c r="F6735" i="3"/>
  <c r="F6724" i="3"/>
  <c r="F6719" i="3"/>
  <c r="F6708" i="3"/>
  <c r="F6703" i="3"/>
  <c r="F6692" i="3"/>
  <c r="F6687" i="3"/>
  <c r="F6676" i="3"/>
  <c r="F6666" i="3"/>
  <c r="F6660" i="3"/>
  <c r="F6650" i="3"/>
  <c r="F6644" i="3"/>
  <c r="F6634" i="3"/>
  <c r="F6628" i="3"/>
  <c r="F6618" i="3"/>
  <c r="F6612" i="3"/>
  <c r="F6602" i="3"/>
  <c r="F6596" i="3"/>
  <c r="F6586" i="3"/>
  <c r="F6579" i="3"/>
  <c r="F6563" i="3"/>
  <c r="F6555" i="3"/>
  <c r="F6539" i="3"/>
  <c r="F6531" i="3"/>
  <c r="F6508" i="3"/>
  <c r="F6492" i="3"/>
  <c r="F6460" i="3"/>
  <c r="F6444" i="3"/>
  <c r="F6428" i="3"/>
  <c r="F6396" i="3"/>
  <c r="F6380" i="3"/>
  <c r="F6364" i="3"/>
  <c r="F6332" i="3"/>
  <c r="F6316" i="3"/>
  <c r="F6284" i="3"/>
  <c r="F6268" i="3"/>
  <c r="F6236" i="3"/>
  <c r="F6220" i="3"/>
  <c r="F6188" i="3"/>
  <c r="F6170" i="3"/>
  <c r="F6127" i="3"/>
  <c r="F6106" i="3"/>
  <c r="F6063" i="3"/>
  <c r="F6042" i="3"/>
  <c r="F5999" i="3"/>
  <c r="F5978" i="3"/>
  <c r="F5935" i="3"/>
  <c r="F5914" i="3"/>
  <c r="F5871" i="3"/>
  <c r="F5850" i="3"/>
  <c r="F5807" i="3"/>
  <c r="F5786" i="3"/>
  <c r="F5743" i="3"/>
  <c r="F5722" i="3"/>
  <c r="F5700" i="3"/>
  <c r="F5658" i="3"/>
  <c r="F5636" i="3"/>
  <c r="F5594" i="3"/>
  <c r="F5572" i="3"/>
  <c r="F5530" i="3"/>
  <c r="F5508" i="3"/>
  <c r="F5466" i="3"/>
  <c r="F5338" i="3"/>
  <c r="F7099" i="3"/>
  <c r="F7094" i="3"/>
  <c r="F7088" i="3"/>
  <c r="F7083" i="3"/>
  <c r="F7078" i="3"/>
  <c r="F7072" i="3"/>
  <c r="F7067" i="3"/>
  <c r="F7062" i="3"/>
  <c r="F7056" i="3"/>
  <c r="F7051" i="3"/>
  <c r="F7046" i="3"/>
  <c r="F7040" i="3"/>
  <c r="F7035" i="3"/>
  <c r="F7030" i="3"/>
  <c r="F7024" i="3"/>
  <c r="F7019" i="3"/>
  <c r="F7014" i="3"/>
  <c r="F7008" i="3"/>
  <c r="F7003" i="3"/>
  <c r="F6998" i="3"/>
  <c r="F6992" i="3"/>
  <c r="F6987" i="3"/>
  <c r="F6982" i="3"/>
  <c r="F6976" i="3"/>
  <c r="F6971" i="3"/>
  <c r="F6966" i="3"/>
  <c r="F6960" i="3"/>
  <c r="F6955" i="3"/>
  <c r="F6950" i="3"/>
  <c r="F6944" i="3"/>
  <c r="F6939" i="3"/>
  <c r="F6934" i="3"/>
  <c r="F6928" i="3"/>
  <c r="F6923" i="3"/>
  <c r="F6918" i="3"/>
  <c r="F6912" i="3"/>
  <c r="F6907" i="3"/>
  <c r="F6902" i="3"/>
  <c r="F6896" i="3"/>
  <c r="F6891" i="3"/>
  <c r="F6886" i="3"/>
  <c r="F6880" i="3"/>
  <c r="F6875" i="3"/>
  <c r="F6870" i="3"/>
  <c r="F6864" i="3"/>
  <c r="F6859" i="3"/>
  <c r="F6854" i="3"/>
  <c r="F6848" i="3"/>
  <c r="F6843" i="3"/>
  <c r="F6838" i="3"/>
  <c r="F6832" i="3"/>
  <c r="F6827" i="3"/>
  <c r="F6822" i="3"/>
  <c r="F6816" i="3"/>
  <c r="F6811" i="3"/>
  <c r="F6806" i="3"/>
  <c r="F6800" i="3"/>
  <c r="F6795" i="3"/>
  <c r="F6790" i="3"/>
  <c r="F6784" i="3"/>
  <c r="F6779" i="3"/>
  <c r="F6774" i="3"/>
  <c r="F6768" i="3"/>
  <c r="F6763" i="3"/>
  <c r="F6758" i="3"/>
  <c r="F6752" i="3"/>
  <c r="F6747" i="3"/>
  <c r="F6742" i="3"/>
  <c r="F6736" i="3"/>
  <c r="F6731" i="3"/>
  <c r="F6726" i="3"/>
  <c r="F6720" i="3"/>
  <c r="F6715" i="3"/>
  <c r="F6710" i="3"/>
  <c r="F6704" i="3"/>
  <c r="F6699" i="3"/>
  <c r="F6694" i="3"/>
  <c r="F6688" i="3"/>
  <c r="F6683" i="3"/>
  <c r="F6678" i="3"/>
  <c r="F6672" i="3"/>
  <c r="F6667" i="3"/>
  <c r="F6662" i="3"/>
  <c r="F6656" i="3"/>
  <c r="F6651" i="3"/>
  <c r="F6646" i="3"/>
  <c r="F6640" i="3"/>
  <c r="F6635" i="3"/>
  <c r="F6630" i="3"/>
  <c r="F6624" i="3"/>
  <c r="F6619" i="3"/>
  <c r="F6614" i="3"/>
  <c r="F6608" i="3"/>
  <c r="F6603" i="3"/>
  <c r="F6598" i="3"/>
  <c r="F6592" i="3"/>
  <c r="F6587" i="3"/>
  <c r="F6580" i="3"/>
  <c r="F6572" i="3"/>
  <c r="F6564" i="3"/>
  <c r="F6556" i="3"/>
  <c r="F6548" i="3"/>
  <c r="F6540" i="3"/>
  <c r="F6532" i="3"/>
  <c r="F6524" i="3"/>
  <c r="F6512" i="3"/>
  <c r="F6496" i="3"/>
  <c r="F6480" i="3"/>
  <c r="F6464" i="3"/>
  <c r="F6448" i="3"/>
  <c r="F6432" i="3"/>
  <c r="F6416" i="3"/>
  <c r="F6400" i="3"/>
  <c r="F6384" i="3"/>
  <c r="F6368" i="3"/>
  <c r="F6352" i="3"/>
  <c r="F6336" i="3"/>
  <c r="F6320" i="3"/>
  <c r="F6304" i="3"/>
  <c r="F6288" i="3"/>
  <c r="F6272" i="3"/>
  <c r="F6256" i="3"/>
  <c r="F6240" i="3"/>
  <c r="F6224" i="3"/>
  <c r="F6208" i="3"/>
  <c r="F6192" i="3"/>
  <c r="F6175" i="3"/>
  <c r="F6154" i="3"/>
  <c r="F6132" i="3"/>
  <c r="F6111" i="3"/>
  <c r="F6090" i="3"/>
  <c r="F6068" i="3"/>
  <c r="F6047" i="3"/>
  <c r="F6026" i="3"/>
  <c r="F6004" i="3"/>
  <c r="F5983" i="3"/>
  <c r="F5962" i="3"/>
  <c r="F5940" i="3"/>
  <c r="F5919" i="3"/>
  <c r="F5898" i="3"/>
  <c r="F5876" i="3"/>
  <c r="F5855" i="3"/>
  <c r="F5834" i="3"/>
  <c r="F5812" i="3"/>
  <c r="F5791" i="3"/>
  <c r="F5770" i="3"/>
  <c r="F5748" i="3"/>
  <c r="F5727" i="3"/>
  <c r="F5706" i="3"/>
  <c r="F5684" i="3"/>
  <c r="F5663" i="3"/>
  <c r="F5642" i="3"/>
  <c r="F5620" i="3"/>
  <c r="F5599" i="3"/>
  <c r="F5578" i="3"/>
  <c r="F5556" i="3"/>
  <c r="F5535" i="3"/>
  <c r="F5514" i="3"/>
  <c r="F5492" i="3"/>
  <c r="F5471" i="3"/>
  <c r="F5450" i="3"/>
  <c r="F5428" i="3"/>
  <c r="F5407" i="3"/>
  <c r="F5386" i="3"/>
  <c r="F5364" i="3"/>
  <c r="F5343" i="3"/>
  <c r="F5322" i="3"/>
  <c r="F5300" i="3"/>
  <c r="F5279" i="3"/>
  <c r="F5258" i="3"/>
  <c r="F5236" i="3"/>
  <c r="F5215" i="3"/>
  <c r="F5194" i="3"/>
  <c r="F5172" i="3"/>
  <c r="F5151" i="3"/>
  <c r="F5130" i="3"/>
  <c r="F5108" i="3"/>
  <c r="F5087" i="3"/>
  <c r="F5066" i="3"/>
  <c r="F5044" i="3"/>
  <c r="F5023" i="3"/>
  <c r="F5002" i="3"/>
  <c r="F4980" i="3"/>
  <c r="F4959" i="3"/>
  <c r="F4938" i="3"/>
  <c r="F4916" i="3"/>
  <c r="F4895" i="3"/>
  <c r="F4874" i="3"/>
  <c r="F4852" i="3"/>
  <c r="F4831" i="3"/>
  <c r="F4810" i="3"/>
  <c r="F4788" i="3"/>
  <c r="F4767" i="3"/>
  <c r="F4746" i="3"/>
  <c r="F4724" i="3"/>
  <c r="F4703" i="3"/>
  <c r="F4682" i="3"/>
  <c r="F4660" i="3"/>
  <c r="F4639" i="3"/>
  <c r="F4618" i="3"/>
  <c r="F4596" i="3"/>
  <c r="F4559" i="3"/>
  <c r="F4495" i="3"/>
  <c r="F4431" i="3"/>
  <c r="F4367" i="3"/>
  <c r="F4303" i="3"/>
  <c r="F4239" i="3"/>
  <c r="F4175" i="3"/>
  <c r="F4111" i="3"/>
  <c r="F4047" i="3"/>
  <c r="F3983" i="3"/>
</calcChain>
</file>

<file path=xl/comments1.xml><?xml version="1.0" encoding="utf-8"?>
<comments xmlns="http://schemas.openxmlformats.org/spreadsheetml/2006/main">
  <authors>
    <author>Franck Apicella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 xml:space="preserve">MyReport5.9.0.0
Version:7.2.0.2
EtatType:etListing
Largeur:4
Hauteur:891
LargeurLigne:0
HauteurColonne:0
TitreList:Id=Aucune
IsAFormater:-1
IsAffecterMasque:-1
NombreRupture:0
CountFiltreRupture:0
HasRupture:0
HasListe:0
~Projet:Projet 2~
Dossier:AS400
~Modele:DW/AS400/Etat des stocks~
IsHorodate:0
IsHorodateMax:-1
IsAutoFit:-1
IsListeAvecMacro:0
NombreLignePourCombobox:1
IsMajValeurAuto:-1
NbreLigneMaxFormatZebre:100
IsAjoutSupprLigne:0
IsAjoutSupprColonne:0
DispositionFiltreRupture:dfrLibelleSurValeur
IsMaitre:0
IsDetail:0
IsMultiReport:0
IsSousReport:0
IsExecuterAvecGraphe:0
DistanceHauteurRupture:2
DistanceLargeurRupture:1
IsAfficheLibelleListing:-1
IsDistinct:0
IsFiltreAuto:0
IsFormatZebre:0
IsZoneACreer:0
IsCreerZoneListing:0
IsLienACreer:0
IsAllAAfficher:0
~ChampListingList:*"Nom=Num de lot","Libelle=Num de lot",NomSQL=GECOD,Fonction=fListing,Tri=tAucun,Agregation=aAucune,Masque=@,HasZoneListing=0,IsLibelleDynamique=-1*
*"Nom=Code Famille Article","Libelle=Code Famille Article",NomSQL=GEFAM,Fonction=fListing,Tri=tAucun,Agregation=aAucune,Masque=@,HasZoneListing=0,IsLibelleDynamique=-1*
*"Nom=Type PETITE/UCAFT","Libelle=Type PETITE/UCAFT",NomSQL=GETYP,Fonction=fListing,Tri=tAucun,Agregation=aAucune,Masque=@,HasZoneListing=0,IsLibelleDynamique=-1*
*"Nom=Qts en Stock","Libelle=Qts en Stock",NomSQL=QTS_EN_STOCK,IsChecked=0,Fonction=fListing,Tri=tAucun,Agregation=aSomme,"Masque=#,##0.00",HasZoneListing=0,IsLibelleDynamique=-1*
*"Nom=Qte restante","Libelle=Qte restante",NomSQL=QTE_RESTANTE,Fonction=fListing,Tri=tAucun,Agregation=aSomme,"Masque=#,##0.00",HasZoneListing=0,IsLibelleDynamique=-1*~
~FiltreList:TmrFiltreReportGroupe,IsNot=0,Nom=Racine,OperateurLogique=opEt
*TmrFiltreReport,GroupeParent=Racine,IsNot=0,IsActif=-1,mrChamp=QTE_RESTANTE,Agregation=aAucune,Operateur=opDifferentDe,IsAvecEmpty=0,IsTenirComptePrecedent=-1,Valeur1=0,ChoixType=cValeur,"Libelle=Qte restante Différent de",IsAfficherFiltre=0*~
FiltreHaving:TmrFiltreReportGroupe,IsNot=0,Nom=Racine,OperateurLogique=opEt
FormatType:fMyReport
rnpLibelleListing:Horz=ahCentre,Vert=avCentre,Orientation=oHorizontale,Degre=0,RenvoiL=0,PNom=Arial,PTaille=8,PCouleur=16777215,Fond=8388608,Masque=General,IsBordureActive=-1,BordH=epbMoyenne,BordB=epbMoyenne,BordG=epbMoyenne,BordD=epbMoyenne,BordIV=epbFine,BordIH=epbFine
rnpLigne1Listing:Horz=ahStandard,Vert=avCentre,Orientation=oHorizontale,Degre=0,RenvoiL=0,PNom=Arial,PTaille=8,PCouleur=0,Fond=16777215,Masque=General,IsBordureActive=-1,BordH=epbMoyenne,BordB=epbMoyenne,BordG=epbMoyenne,BordD=epbMoyenne,BordIV=epbFine,BordIH=epbFine
rnpLigne2Listing:Horz=ahStandard,Vert=avCentre,Orientation=oHorizontale,Degre=0,RenvoiL=0,PNom=Arial,PTaille=8,PCouleur=0,Fond=13434879,Masque=General,IsBordureActive=0
rnpLibelleFiltreRupture:Horz=ahGauche,Vert=avCentre,Orientation=oHorizontale,Degre=0,RenvoiL=0,PNom=Arial,PTaille=8,PCouleur=0,Fond=-16777211,Masque=@,IsBordureActive=0
rnpValeurFiltreRupture:Horz=ahGauche,Vert=avCentre,Orientation=oHorizontale,Degre=0,RenvoiL=0,PNom=Arial,PTaille=8,PCouleur=0,Fond=-16777211,Masque=@,IsBordureActive=0
</t>
        </r>
      </text>
    </comment>
  </commentList>
</comments>
</file>

<file path=xl/comments2.xml><?xml version="1.0" encoding="utf-8"?>
<comments xmlns="http://schemas.openxmlformats.org/spreadsheetml/2006/main">
  <authors>
    <author>Franck Apicella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MyReport5.9.0.0
Version:7.2.0.2
EtatType:etListing
Largeur:6
Hauteur:786
LargeurLigne:0
HauteurColonne:0
TitreList:Id=Aucune
IsAFormater:-1
IsAffecterMasque:-1
NombreRupture:0
CountFiltreRupture:0
HasRupture:0
HasListe:0
~Projet:Projet 2~
Dossier:AS400
~Modele:DW/AS400/Etat des stocks par depot~
IsHorodate:0
IsHorodateMax:-1
IsAutoFit:-1
IsListeAvecMacro:0
NombreLignePourCombobox:1
IsMajValeurAuto:-1
NbreLigneMaxFormatZebre:100
IsAjoutSupprLigne:0
IsAjoutSupprColonne:0
DispositionFiltreRupture:dfrLibelleSurValeur
IsMaitre:0
IsDetail:0
IsMultiReport:0
IsSousReport:0
IsExecuterAvecGraphe:0
DistanceHauteurRupture:2
DistanceLargeurRupture:1
IsAfficheLibelleListing:-1
IsDistinct:0
IsFiltreAuto:0
IsFormatZebre:0
IsZoneACreer:0
IsCreerZoneListing:0
IsLienACreer:0
IsAllAAfficher:0
~ChampListingList:*"Nom=Num Lot","Libelle=Num Lot",NomSQL=DECOD,Fonction=fListing,Tri=tAucun,Agregation=aAucune,Masque=@,HasZoneListing=0,IsLibelleDynamique=-1*
*"Nom=Famille article","Libelle=Famille article",NomSQL=DEFAM,Fonction=fListing,Tri=tAucun,Agregation=aAucune,Masque=@,HasZoneListing=0,IsLibelleDynamique=-1*
*"Nom=Type de lot","Libelle=Type de lot",NomSQL=DETYP,Fonction=fListing,Tri=tAucun,Agregation=aAucune,Masque=@,HasZoneListing=0,IsLibelleDynamique=-1*
*"Nom=Code dépôt","Libelle=Code dépôt",NomSQL=DEDEP,Fonction=fListing,Tri=tAucun,Agregation=aAucune,Masque=@,HasZoneListing=0,IsLibelleDynamique=-1*
*"Nom=Qte en stock","Libelle=Qte en stock",NomSQL=QTE_EN_STOCK,Fonction=fListing,Tri=tAucun,Agregation=aSomme,"Masque=#,##0.00",HasZoneListing=0,IsLibelleDynamique=-1*
*"Nom=Qte inventaire","Libelle=Qte inventaire",NomSQL=DEQTIN,Fonction=fListing,Tri=tAucun,Agregation=aSomme,"Masque=#,##0.00",HasZoneListing=0,IsLibelleDynamique=-1*~
~FiltreList:TmrFiltreReportGroupe,IsNot=0,Nom=Racine,OperateurLogique=opEt
*TmrFiltreReport,GroupeParent=Racine,IsNot=0,IsActif=-1,mrChamp=QTE_EN_STOCK,Agregation=aAucune,Operateur=opSuperieur,IsAvecEmpty=0,IsTenirComptePrecedent=-1,Valeur1=0,ChoixType=cValeur,"Libelle=Qte en stock Supérieur à",IsAfficherFiltre=0*~
FiltreHaving:TmrFiltreReportGroupe,IsNot=0,Nom=Racine,OperateurLogique=opEt
FormatType:fMyReport
rnpLibelleListing:Horz=ahCentre,Vert=avCentre,Orientation=oHorizontale,Degre=0,RenvoiL=0,PNom=Arial,PTaille=8,PCouleur=16777215,Fond=8388608,Masque=General,IsBordureActive=-1,BordH=epbMoyenne,BordB=epbMoyenne,BordG=epbMoyenne,BordD=epbMoyenne,BordIV=epbFine,BordIH=epbFine
rnpLigne1Listing:Horz=ahStandard,Vert=avCentre,Orientation=oHorizontale,Degre=0,RenvoiL=0,PNom=Arial,PTaille=8,PCouleur=0,Fond=16777215,Masque=General,IsBordureActive=-1,BordH=epbMoyenne,BordB=epbMoyenne,BordG=epbMoyenne,BordD=epbMoyenne,BordIV=epbFine,BordIH=epbFine
rnpLigne2Listing:Horz=ahStandard,Vert=avCentre,Orientation=oHorizontale,Degre=0,RenvoiL=0,PNom=Arial,PTaille=8,PCouleur=0,Fond=13434879,Masque=General,IsBordureActive=0
rnpLibelleFiltreRupture:Horz=ahGauche,Vert=avCentre,Orientation=oHorizontale,Degre=0,RenvoiL=0,PNom=Arial,PTaille=8,PCouleur=0,Fond=-16777211,Masque=@,IsBordureActive=0
rnpValeurFiltreRupture:Horz=ahGauche,Vert=avCentre,Orientation=oHorizontale,Degre=0,RenvoiL=0,PNom=Arial,PTaille=8,PCouleur=0,Fond=-16777211,Masque=@,IsBordureActive=0
</t>
        </r>
      </text>
    </comment>
  </commentList>
</comments>
</file>

<file path=xl/comments3.xml><?xml version="1.0" encoding="utf-8"?>
<comments xmlns="http://schemas.openxmlformats.org/spreadsheetml/2006/main">
  <authors>
    <author>Franck Apicella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MyReport5.9.0.0
Version:7.2.0.2
EtatType:etListing
Largeur:6
Hauteur:788
LargeurLigne:0
HauteurColonne:0
TitreList:Id=Aucune
IsAFormater:-1
IsAffecterMasque:-1
NombreRupture:0
CountFiltreRupture:0
HasRupture:0
HasListe:0
~Projet:Projet 2~
Dossier:AS400
~Modele:DW/AS400/Etat des stocks par depot~
IsHorodate:0
IsHorodateMax:-1
IsAutoFit:-1
IsListeAvecMacro:0
NombreLignePourCombobox:1
IsMajValeurAuto:-1
NbreLigneMaxFormatZebre:100
IsAjoutSupprLigne:0
IsAjoutSupprColonne:0
DispositionFiltreRupture:dfrLibelleSurValeur
IsMaitre:0
IsDetail:0
IsMultiReport:0
IsSousReport:0
IsExecuterAvecGraphe:0
DistanceHauteurRupture:2
DistanceLargeurRupture:1
IsAfficheLibelleListing:-1
IsDistinct:0
IsFiltreAuto:0
IsFormatZebre:0
IsZoneACreer:0
IsCreerZoneListing:0
IsLienACreer:0
IsAllAAfficher:0
~ChampListingList:*"Nom=Num Lot","Libelle=Num Lot",NomSQL=DECOD,Fonction=fListing,Tri=tAucun,Agregation=aAucune,Masque=@,HasZoneListing=0,IsLibelleDynamique=-1*
*"Nom=Famille article","Libelle=Famille article",NomSQL=DEFAM,Fonction=fListing,Tri=tAucun,Agregation=aAucune,Masque=@,HasZoneListing=0,IsLibelleDynamique=-1*
*"Nom=Type de lot","Libelle=Type de lot",NomSQL=DETYP,Fonction=fListing,Tri=tAucun,Agregation=aAucune,Masque=@,HasZoneListing=0,IsLibelleDynamique=-1*
*"Nom=Code dépôt","Libelle=Code dépôt",NomSQL=DEDEP,Fonction=fListing,Tri=tAucun,Agregation=aAucune,Masque=@,HasZoneListing=0,IsLibelleDynamique=-1*
*"Nom=Qte en stock","Libelle=Qte en stock",NomSQL=QTE_EN_STOCK,Fonction=fListing,Tri=tAucun,Agregation=aSomme,"Masque=#,##0.00",HasZoneListing=0,IsLibelleDynamique=-1*
*"Nom=Qte inventaire","Libelle=Qte inventaire",NomSQL=DEQTIN,Fonction=fListing,Tri=tAucun,Agregation=aSomme,"Masque=#,##0.00",HasZoneListing=0,IsLibelleDynamique=-1*~
~FiltreList:TmrFiltreReportGroupe,IsNot=0,Nom=Racine,OperateurLogique=opEt
*TmrFiltreReport,GroupeParent=Racine,IsNot=0,IsActif=-1,mrChamp=QTE_EN_STOCK,Agregation=aAucune,Operateur=opSuperieur,IsAvecEmpty=0,IsTenirComptePrecedent=-1,Valeur1=0,ChoixType=cValeur,"Libelle=Qte en stock Supérieur à",IsAfficherFiltre=0*~
FiltreHaving:TmrFiltreReportGroupe,IsNot=0,Nom=Racine,OperateurLogique=opEt
FormatType:fMyReport
rnpLibelleListing:Horz=ahCentre,Vert=avCentre,Orientation=oHorizontale,Degre=0,RenvoiL=0,PNom=Arial,PTaille=8,PCouleur=16777215,Fond=8388608,Masque=General,IsBordureActive=-1,BordH=epbMoyenne,BordB=epbMoyenne,BordG=epbMoyenne,BordD=epbMoyenne,BordIV=epbFine,BordIH=epbFine
rnpLigne1Listing:Horz=ahStandard,Vert=avCentre,Orientation=oHorizontale,Degre=0,RenvoiL=0,PNom=Arial,PTaille=8,PCouleur=0,Fond=16777215,Masque=General,IsBordureActive=-1,BordH=epbMoyenne,BordB=epbMoyenne,BordG=epbMoyenne,BordD=epbMoyenne,BordIV=epbFine,BordIH=epbFine
rnpLigne2Listing:Horz=ahStandard,Vert=avCentre,Orientation=oHorizontale,Degre=0,RenvoiL=0,PNom=Arial,PTaille=8,PCouleur=0,Fond=13434879,Masque=General,IsBordureActive=0
rnpLibelleFiltreRupture:Horz=ahGauche,Vert=avCentre,Orientation=oHorizontale,Degre=0,RenvoiL=0,PNom=Arial,PTaille=8,PCouleur=0,Fond=-16777211,Masque=@,IsBordureActive=0
rnpValeurFiltreRupture:Horz=ahGauche,Vert=avCentre,Orientation=oHorizontale,Degre=0,RenvoiL=0,PNom=Arial,PTaille=8,PCouleur=0,Fond=-16777211,Masque=@,IsBordureActive=0
</t>
        </r>
      </text>
    </comment>
  </commentList>
</comments>
</file>

<file path=xl/comments4.xml><?xml version="1.0" encoding="utf-8"?>
<comments xmlns="http://schemas.openxmlformats.org/spreadsheetml/2006/main">
  <authors>
    <author>Franck Apicella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MyReport5.9.0.0
Version:7.2.0.2
EtatType:etListing
Largeur:8
Hauteur:915
LargeurLigne:0
HauteurColonne:0
TitreList:Id=Aucune
IsAFormater:-1
IsAffecterMasque:-1
NombreRupture:0
CountFiltreRupture:0
HasRupture:0
HasListe:0
~Projet:Projet 2~
Dossier:AS400
~Modele:DW/AS400/Saisie inventaire~
IsHorodate:0
IsHorodateMax:-1
IsAutoFit:-1
IsListeAvecMacro:0
NombreLignePourCombobox:1
IsMajValeurAuto:-1
NbreLigneMaxFormatZebre:100
IsAjoutSupprLigne:0
IsAjoutSupprColonne:0
DispositionFiltreRupture:dfrLibelleSurValeur
IsMaitre:0
IsDetail:0
IsMultiReport:0
IsSousReport:0
IsExecuterAvecGraphe:0
DistanceHauteurRupture:2
DistanceLargeurRupture:1
IsAfficheLibelleListing:-1
IsDistinct:0
IsFiltreAuto:0
IsFormatZebre:0
IsZoneACreer:0
IsCreerZoneListing:0
IsLienACreer:0
IsAllAAfficher:0
~ChampListingList:*"Nom=Num Coop","Libelle=Num Coop",NomSQL=INVORI,Fonction=fListing,Tri=tAucun,Agregation=aAucune,Masque=@,HasZoneListing=0,IsLibelleDynamique=-1*
*"Nom=Mois de fab","Libelle=Mois de fab",NomSQL=INVMMF,Fonction=fListing,Tri=tAucun,Agregation=aAucune,Masque=General,HasZoneListing=0,IsLibelleDynamique=-1*
*"Nom=Année de fab","Libelle=Année de fab",NomSQL=INVAAF,Fonction=fListing,Tri=tAucun,Agregation=aAucune,Masque=@,HasZoneListing=0,IsLibelleDynamique=-1*
Nom=Quantième,Libelle=Quantième,NomSQL=INVJJF,Fonction=fListing,Tri=tAucun,Agregation=aAucune,"Masque=#,##0",HasZoneListing=0,IsLibelleDynamique=-1
*Nom=Qte,Libelle=Qte,NomSQL=CALC,Fonction=fListing,"TexteFormule=CASE WHEN [Nominateur]=""0"" THEN [Quantité] ELSE [Nominateur]/[denominateur] END",AgregationFormule=afChamp,TypeChamp=ftmrNumerique,Tri=tAucun,Agregation=aAucune,"Masque=#,##0.00",HasZoneListing=0,IsLibelleDynamique=0,"AssistantTransfo=""SiAlorsList=""""""""""""Si=[Nominateur]=""""""""""""""""0"""""""""""""""""""""""",Alors=[Quantité]"""""",Sinon=[Nominateur]/[denominateur]"*
Nom=Quantité,Libelle=Quantité,NomSQL=INVQTE,IsChecked=0,Fonction=fListing,Tri=tAucun,Agregation=aAucune,"Masque=#,##0.00",HasZoneListing=0,IsLibelleDynamique=-1
Nom=Nominateur,Libelle=Nominateur,NomSQL=INVNOM,IsChecked=0,Fonction=fListing,Tri=tAucun,Agregation=aAucune,"Masque=#,##0.00",HasZoneListing=0,IsLibelleDynamique=-1
Nom=denominateur,Libelle=denominateur,NomSQL=INVDEN,IsChecked=0,Fonction=fListing,Tri=tAucun,Agregation=aAucune,"Masque=#,##0.00",HasZoneListing=0,IsLibelleDynamique=-1
*"Nom=Code Lieu","Libelle=Code Lieu",NomSQL=INVLIE,Fonction=fListing,Tri=tAucun,Agregation=aAucune,Masque=@,HasZoneListing=0,IsLibelleDynamique=-1*
*"Nom=Num Lot","Libelle=Num Lot",NomSQL=NUM_LOT,IsChecked=0,Fonction=fListing,Tri=tAucun,Agregation=aAucune,Masque=@,HasZoneListing=0,IsLibelleDynamique=-1*
*"Nom=Code Usine","Libelle=Code Usine",NomSQL=INVUSI,Fonction=fListing,Tri=tAucun,Agregation=aAucune,Masque=@,HasZoneListing=0,IsLibelleDynamique=-1*
*"Nom=Code Dépôt","Libelle=Code Dépôt",NomSQL=INVDEP,Fonction=fListing,Tri=tAucun,Agregation=aAucune,Masque=@,HasZoneListing=0,IsLibelleDynamique=-1*~
FiltreList:TmrFiltreReportGroupe,IsNot=0,Nom=Racine,OperateurLogique=opEt
FiltreHaving:TmrFiltreReportGroupe,IsNot=0,Nom=Racine,OperateurLogique=opEt
FormatType:fMyReport
rnpLibelleListing:Horz=ahCentre,Vert=avCentre,Orientation=oHorizontale,Degre=0,RenvoiL=0,PNom=Arial,PTaille=8,PCouleur=16777215,Fond=8388608,Masque=General,IsBordureActive=-1,BordH=epbMoyenne,BordB=epbMoyenne,BordG=epbMoyenne,BordD=epbMoyenne,BordIV=epbFine,BordIH=epbFine
rnpLigne1Listing:Horz=ahStandard,Vert=avCentre,Orientation=oHorizontale,Degre=0,RenvoiL=0,PNom=Arial,PTaille=8,PCouleur=0,Fond=16777215,Masque=General,IsBordureActive=-1,BordH=epbMoyenne,BordB=epbMoyenne,BordG=epbMoyenne,BordD=epbMoyenne,BordIV=epbFine,BordIH=epbFine
rnpLigne2Listing:Horz=ahStandard,Vert=avCentre,Orientation=oHorizontale,Degre=0,RenvoiL=0,PNom=Arial,PTaille=8,PCouleur=0,Fond=13434879,Masque=General,IsBordureActive=0
rnpLibelleFiltreRupture:Horz=ahGauche,Vert=avCentre,Orientation=oHorizontale,Degre=0,RenvoiL=0,PNom=Arial,PTaille=8,PCouleur=0,Fond=-16777211,Masque=@,IsBordureActive=0
rnpValeurFiltreRupture:Horz=ahGauche,Vert=avCentre,Orientation=oHorizontale,Degre=0,RenvoiL=0,PNom=Arial,PTaille=8,PCouleur=0,Fond=-16777211,Masque=@,IsBordureActive=0
</t>
        </r>
      </text>
    </comment>
  </commentList>
</comments>
</file>

<file path=xl/sharedStrings.xml><?xml version="1.0" encoding="utf-8"?>
<sst xmlns="http://schemas.openxmlformats.org/spreadsheetml/2006/main" count="13562" uniqueCount="1080">
  <si>
    <t>Code Usine</t>
  </si>
  <si>
    <t>Code Dépôt</t>
  </si>
  <si>
    <t>Num Coop</t>
  </si>
  <si>
    <t>Mois de fab</t>
  </si>
  <si>
    <t>Année de fab</t>
  </si>
  <si>
    <t>P</t>
  </si>
  <si>
    <t>01</t>
  </si>
  <si>
    <t>017</t>
  </si>
  <si>
    <t>020</t>
  </si>
  <si>
    <t>022</t>
  </si>
  <si>
    <t>024</t>
  </si>
  <si>
    <t>025</t>
  </si>
  <si>
    <t>026</t>
  </si>
  <si>
    <t>027</t>
  </si>
  <si>
    <t>028</t>
  </si>
  <si>
    <t>031</t>
  </si>
  <si>
    <t>032</t>
  </si>
  <si>
    <t>042</t>
  </si>
  <si>
    <t>045</t>
  </si>
  <si>
    <t>051</t>
  </si>
  <si>
    <t>054</t>
  </si>
  <si>
    <t>055</t>
  </si>
  <si>
    <t>057</t>
  </si>
  <si>
    <t>064</t>
  </si>
  <si>
    <t>071</t>
  </si>
  <si>
    <t>072</t>
  </si>
  <si>
    <t>083</t>
  </si>
  <si>
    <t>088</t>
  </si>
  <si>
    <t>1205</t>
  </si>
  <si>
    <t>1390</t>
  </si>
  <si>
    <t>1450</t>
  </si>
  <si>
    <t>1704</t>
  </si>
  <si>
    <t>171</t>
  </si>
  <si>
    <t>1730</t>
  </si>
  <si>
    <t>1747</t>
  </si>
  <si>
    <t>1763</t>
  </si>
  <si>
    <t>1815</t>
  </si>
  <si>
    <t>1822</t>
  </si>
  <si>
    <t>1907</t>
  </si>
  <si>
    <t>1942</t>
  </si>
  <si>
    <t>1980</t>
  </si>
  <si>
    <t>205</t>
  </si>
  <si>
    <t>205C</t>
  </si>
  <si>
    <t>2205</t>
  </si>
  <si>
    <t>390</t>
  </si>
  <si>
    <t>415</t>
  </si>
  <si>
    <t>425</t>
  </si>
  <si>
    <t>450</t>
  </si>
  <si>
    <t>450C</t>
  </si>
  <si>
    <t>5057</t>
  </si>
  <si>
    <t>704</t>
  </si>
  <si>
    <t>704C</t>
  </si>
  <si>
    <t>730</t>
  </si>
  <si>
    <t>747</t>
  </si>
  <si>
    <t>747C</t>
  </si>
  <si>
    <t>763</t>
  </si>
  <si>
    <t>763C</t>
  </si>
  <si>
    <t>803</t>
  </si>
  <si>
    <t>803C</t>
  </si>
  <si>
    <t>815</t>
  </si>
  <si>
    <t>815C</t>
  </si>
  <si>
    <t>822</t>
  </si>
  <si>
    <t>907</t>
  </si>
  <si>
    <t>907C</t>
  </si>
  <si>
    <t>920</t>
  </si>
  <si>
    <t>920C</t>
  </si>
  <si>
    <t>921</t>
  </si>
  <si>
    <t>942</t>
  </si>
  <si>
    <t>962</t>
  </si>
  <si>
    <t>980</t>
  </si>
  <si>
    <t>980C</t>
  </si>
  <si>
    <t>2014</t>
  </si>
  <si>
    <t>2013</t>
  </si>
  <si>
    <t>03</t>
  </si>
  <si>
    <t>05</t>
  </si>
  <si>
    <t>09</t>
  </si>
  <si>
    <t>11</t>
  </si>
  <si>
    <t>08</t>
  </si>
  <si>
    <t>2012</t>
  </si>
  <si>
    <t>2010</t>
  </si>
  <si>
    <t>2011</t>
  </si>
  <si>
    <t>02</t>
  </si>
  <si>
    <t>822C</t>
  </si>
  <si>
    <t>962C</t>
  </si>
  <si>
    <t>Num de lot</t>
  </si>
  <si>
    <t>Code Famille Article</t>
  </si>
  <si>
    <t>Type PETITE/UCAFT</t>
  </si>
  <si>
    <t>001  01 2014 02</t>
  </si>
  <si>
    <t>001  01 2014 03</t>
  </si>
  <si>
    <t>001  12 2013 01</t>
  </si>
  <si>
    <t>001  12 2013 03</t>
  </si>
  <si>
    <t>001  12 2013 04</t>
  </si>
  <si>
    <t>005  05 2013 00</t>
  </si>
  <si>
    <t>005  09 2013 00</t>
  </si>
  <si>
    <t>005  10 2013 00</t>
  </si>
  <si>
    <t>005R 06 2013 00</t>
  </si>
  <si>
    <t>009  12 2013 00</t>
  </si>
  <si>
    <t>013  11 2013 00</t>
  </si>
  <si>
    <t>013  12 2013 00</t>
  </si>
  <si>
    <t>015  06 2013 00</t>
  </si>
  <si>
    <t>015  09 2013 00</t>
  </si>
  <si>
    <t>015  10 2013 00</t>
  </si>
  <si>
    <t>015  11 2013 00</t>
  </si>
  <si>
    <t>015  12 2013 00</t>
  </si>
  <si>
    <t>016  12 2013 01</t>
  </si>
  <si>
    <t>016  12 2013 02</t>
  </si>
  <si>
    <t>016  12 2013 03</t>
  </si>
  <si>
    <t>017  05 2013 00</t>
  </si>
  <si>
    <t>017  06 2013 00</t>
  </si>
  <si>
    <t>017  07 2013 00</t>
  </si>
  <si>
    <t>017  08 2013 00</t>
  </si>
  <si>
    <t>017  09 2013 00</t>
  </si>
  <si>
    <t>017  10 2013 00</t>
  </si>
  <si>
    <t>017  11 2013 00</t>
  </si>
  <si>
    <t>017  12 2013 00</t>
  </si>
  <si>
    <t>019  11 2013 00</t>
  </si>
  <si>
    <t>019  12 2013 00</t>
  </si>
  <si>
    <t>020  11 2013 00</t>
  </si>
  <si>
    <t>021  01 2014 00</t>
  </si>
  <si>
    <t>022  03 2013 00</t>
  </si>
  <si>
    <t>022  04 2013 00</t>
  </si>
  <si>
    <t>022  05 2013 00</t>
  </si>
  <si>
    <t>022  06 2013 00</t>
  </si>
  <si>
    <t>022  07 2013 00</t>
  </si>
  <si>
    <t>022  08 2013 00</t>
  </si>
  <si>
    <t>022  10 2013 00</t>
  </si>
  <si>
    <t>022  11 2013 00</t>
  </si>
  <si>
    <t>024  01 2014 00</t>
  </si>
  <si>
    <t>024  05 2013 00</t>
  </si>
  <si>
    <t>024  06 2013 00</t>
  </si>
  <si>
    <t>024  07 2013 00</t>
  </si>
  <si>
    <t>024  08 2013 00</t>
  </si>
  <si>
    <t>024  09 2013 00</t>
  </si>
  <si>
    <t>024  10 2013 00</t>
  </si>
  <si>
    <t>024  11 2013 00</t>
  </si>
  <si>
    <t>024  12 2013 00</t>
  </si>
  <si>
    <t>025  01 2013 00</t>
  </si>
  <si>
    <t>025  01 2014 00</t>
  </si>
  <si>
    <t>025  04 2013 00</t>
  </si>
  <si>
    <t>025  05 2012 00</t>
  </si>
  <si>
    <t>025  05 2012 06</t>
  </si>
  <si>
    <t>025  05 2013 00</t>
  </si>
  <si>
    <t>025  06 2012 00</t>
  </si>
  <si>
    <t>025  06 2013 00</t>
  </si>
  <si>
    <t>025  07 2012 00</t>
  </si>
  <si>
    <t>025  07 2013 00</t>
  </si>
  <si>
    <t>025  08 2012 00</t>
  </si>
  <si>
    <t>025  08 2013 00</t>
  </si>
  <si>
    <t>025  09 2013 00</t>
  </si>
  <si>
    <t>025  10 2012 00</t>
  </si>
  <si>
    <t>025  10 2013 00</t>
  </si>
  <si>
    <t>025  11 2012 00</t>
  </si>
  <si>
    <t>025  11 2013 00</t>
  </si>
  <si>
    <t>025  12 2012 00</t>
  </si>
  <si>
    <t>025  12 2013 00</t>
  </si>
  <si>
    <t>026  01 2013 00</t>
  </si>
  <si>
    <t>026  01 2014 00</t>
  </si>
  <si>
    <t>026  04 2013 00</t>
  </si>
  <si>
    <t>026  05 2012 06</t>
  </si>
  <si>
    <t>026  05 2012 07</t>
  </si>
  <si>
    <t>026  05 2012 08</t>
  </si>
  <si>
    <t>026  05 2013 00</t>
  </si>
  <si>
    <t>026  06 2011 07</t>
  </si>
  <si>
    <t>026  06 2011 08</t>
  </si>
  <si>
    <t>026  06 2012 07</t>
  </si>
  <si>
    <t>026  06 2013 00</t>
  </si>
  <si>
    <t>026  07 2012 07</t>
  </si>
  <si>
    <t>026  07 2013 00</t>
  </si>
  <si>
    <t>026  08 2012 00</t>
  </si>
  <si>
    <t>026  08 2013 00</t>
  </si>
  <si>
    <t>026  09 2012 00</t>
  </si>
  <si>
    <t>026  09 2013 00</t>
  </si>
  <si>
    <t>026  10 2012 00</t>
  </si>
  <si>
    <t>026  10 2013 00</t>
  </si>
  <si>
    <t>026  11 2012 00</t>
  </si>
  <si>
    <t>026  11 2013 00</t>
  </si>
  <si>
    <t>026  12 2012 00</t>
  </si>
  <si>
    <t>026  12 2013 00</t>
  </si>
  <si>
    <t>027  01 2014 00</t>
  </si>
  <si>
    <t>027  07 2013 00</t>
  </si>
  <si>
    <t>027  08 2013 00</t>
  </si>
  <si>
    <t>027  09 2013 00</t>
  </si>
  <si>
    <t>027  10 2013 00</t>
  </si>
  <si>
    <t>027  11 2013 00</t>
  </si>
  <si>
    <t>028  01 2014 00</t>
  </si>
  <si>
    <t>028  08 2013 00</t>
  </si>
  <si>
    <t>028  09 2013 00</t>
  </si>
  <si>
    <t>028  10 2013 00</t>
  </si>
  <si>
    <t>028  11 2013 00</t>
  </si>
  <si>
    <t>028  12 2012 00</t>
  </si>
  <si>
    <t>028  12 2013 00</t>
  </si>
  <si>
    <t>031  01 2014 00</t>
  </si>
  <si>
    <t>031  04 2013 00</t>
  </si>
  <si>
    <t>031  05 2013 00</t>
  </si>
  <si>
    <t>031  06 2013 00</t>
  </si>
  <si>
    <t>031  07 2013 00</t>
  </si>
  <si>
    <t>031  08 2013 00</t>
  </si>
  <si>
    <t>031  09 2013 00</t>
  </si>
  <si>
    <t>031  10 2012 00</t>
  </si>
  <si>
    <t>031  10 2013 00</t>
  </si>
  <si>
    <t>031  11 2013 00</t>
  </si>
  <si>
    <t>031  12 2013 00</t>
  </si>
  <si>
    <t>032  01 2014 00</t>
  </si>
  <si>
    <t>032  05 2013 00</t>
  </si>
  <si>
    <t>032  06 2013 00</t>
  </si>
  <si>
    <t>032  07 2013 00</t>
  </si>
  <si>
    <t>032  08 2013 00</t>
  </si>
  <si>
    <t>032  09 2013 00</t>
  </si>
  <si>
    <t>032  10 2013 00</t>
  </si>
  <si>
    <t>032  11 2013 00</t>
  </si>
  <si>
    <t>032  12 2013 00</t>
  </si>
  <si>
    <t>037  11 2013 01</t>
  </si>
  <si>
    <t>037  12 2013 02</t>
  </si>
  <si>
    <t>039  11 2013 00</t>
  </si>
  <si>
    <t>042  01 2014 00</t>
  </si>
  <si>
    <t>042  03 2013 00</t>
  </si>
  <si>
    <t>042  04 2013 00</t>
  </si>
  <si>
    <t>042  05 2013 00</t>
  </si>
  <si>
    <t>042  06 2013 00</t>
  </si>
  <si>
    <t>042  07 2013 00</t>
  </si>
  <si>
    <t>042  08 2013 00</t>
  </si>
  <si>
    <t>042  09 2013 00</t>
  </si>
  <si>
    <t>042  10 2013 00</t>
  </si>
  <si>
    <t>042  11 2013 00</t>
  </si>
  <si>
    <t>042  12 2013 00</t>
  </si>
  <si>
    <t>045  01 2013 00</t>
  </si>
  <si>
    <t>045  01 2014 00</t>
  </si>
  <si>
    <t>045  04 2013 00</t>
  </si>
  <si>
    <t>045  05 2013 00</t>
  </si>
  <si>
    <t>045  06 2012 00</t>
  </si>
  <si>
    <t>045  06 2013 00</t>
  </si>
  <si>
    <t>045  07 2013 00</t>
  </si>
  <si>
    <t>045  08 2013 00</t>
  </si>
  <si>
    <t>045  09 2013 00</t>
  </si>
  <si>
    <t>045  10 2012 00</t>
  </si>
  <si>
    <t>045  10 2013 00</t>
  </si>
  <si>
    <t>045  11 2012 00</t>
  </si>
  <si>
    <t>045  11 2013 00</t>
  </si>
  <si>
    <t>045  12 2013 00</t>
  </si>
  <si>
    <t>051  01 2013 00</t>
  </si>
  <si>
    <t>051  01 2014 00</t>
  </si>
  <si>
    <t>051  02 2013 00</t>
  </si>
  <si>
    <t>051  03 2013 00</t>
  </si>
  <si>
    <t>051  04 2013 00</t>
  </si>
  <si>
    <t>051  05 2011 07</t>
  </si>
  <si>
    <t>051  05 2012 00</t>
  </si>
  <si>
    <t>051  05 2012 07</t>
  </si>
  <si>
    <t>051  05 2012 08</t>
  </si>
  <si>
    <t>051  05 2013 00</t>
  </si>
  <si>
    <t>051  06 2010 07</t>
  </si>
  <si>
    <t>051  06 2011 08</t>
  </si>
  <si>
    <t>051  06 2012 00</t>
  </si>
  <si>
    <t>051  06 2012 06</t>
  </si>
  <si>
    <t>051  06 2012 07</t>
  </si>
  <si>
    <t>051  06 2012 08</t>
  </si>
  <si>
    <t>051  06 2013 00</t>
  </si>
  <si>
    <t>051  07 2011 07</t>
  </si>
  <si>
    <t>051  07 2011 08</t>
  </si>
  <si>
    <t>051  07 2012 00</t>
  </si>
  <si>
    <t>051  07 2013 00</t>
  </si>
  <si>
    <t>051  08 2012 00</t>
  </si>
  <si>
    <t>051  08 2012 07</t>
  </si>
  <si>
    <t>051  08 2012 08</t>
  </si>
  <si>
    <t>051  08 2013 00</t>
  </si>
  <si>
    <t>051  09 2012 00</t>
  </si>
  <si>
    <t>051  09 2013 00</t>
  </si>
  <si>
    <t>051  10 2012 00</t>
  </si>
  <si>
    <t>051  10 2013 00</t>
  </si>
  <si>
    <t>051  11 2012 00</t>
  </si>
  <si>
    <t>051  11 2013 00</t>
  </si>
  <si>
    <t>051  12 2012 00</t>
  </si>
  <si>
    <t>051  12 2013 00</t>
  </si>
  <si>
    <t>054  01 2013 00</t>
  </si>
  <si>
    <t>054  03 2013 00</t>
  </si>
  <si>
    <t>054  04 2013 00</t>
  </si>
  <si>
    <t>054  05 2013 00</t>
  </si>
  <si>
    <t>054  06 2013 00</t>
  </si>
  <si>
    <t>054  07 2012 00</t>
  </si>
  <si>
    <t>054  07 2013 00</t>
  </si>
  <si>
    <t>055  01 2014 00</t>
  </si>
  <si>
    <t>055  04 2013 00</t>
  </si>
  <si>
    <t>055  05 2013 00</t>
  </si>
  <si>
    <t>055  06 2013 00</t>
  </si>
  <si>
    <t>055  07 2013 00</t>
  </si>
  <si>
    <t>055  08 2013 00</t>
  </si>
  <si>
    <t>055  09 2013 00</t>
  </si>
  <si>
    <t>055  10 2013 00</t>
  </si>
  <si>
    <t>055  11 2013 00</t>
  </si>
  <si>
    <t>055  12 2013 00</t>
  </si>
  <si>
    <t>13</t>
  </si>
  <si>
    <t>056  12 2013 03</t>
  </si>
  <si>
    <t>057  01 2014 00</t>
  </si>
  <si>
    <t>057  04 2013 00</t>
  </si>
  <si>
    <t>057  05 2013 00</t>
  </si>
  <si>
    <t>057  06 2013 00</t>
  </si>
  <si>
    <t>057  07 2013 00</t>
  </si>
  <si>
    <t>057  08 2013 00</t>
  </si>
  <si>
    <t>057  09 2013 00</t>
  </si>
  <si>
    <t>057  10 2013 00</t>
  </si>
  <si>
    <t>057  11 2013 00</t>
  </si>
  <si>
    <t>057  12 2013 00</t>
  </si>
  <si>
    <t>064  01 2014 00</t>
  </si>
  <si>
    <t>064  04 2013 00</t>
  </si>
  <si>
    <t>064  05 2013 00</t>
  </si>
  <si>
    <t>064  06 2013 00</t>
  </si>
  <si>
    <t>064  07 2013 00</t>
  </si>
  <si>
    <t>064  08 2013 00</t>
  </si>
  <si>
    <t>064  09 2013 00</t>
  </si>
  <si>
    <t>064  10 2012 00</t>
  </si>
  <si>
    <t>064  10 2013 00</t>
  </si>
  <si>
    <t>064  11 2012 00</t>
  </si>
  <si>
    <t>064  11 2013 00</t>
  </si>
  <si>
    <t>064  12 2013 00</t>
  </si>
  <si>
    <t>071  01 2014 00</t>
  </si>
  <si>
    <t>071  05 2011 07</t>
  </si>
  <si>
    <t>071  05 2013 00</t>
  </si>
  <si>
    <t>071  06 2010 07</t>
  </si>
  <si>
    <t>071  06 2011 08</t>
  </si>
  <si>
    <t>071  06 2013 00</t>
  </si>
  <si>
    <t>071  07 2011 07</t>
  </si>
  <si>
    <t>071  07 2013 00</t>
  </si>
  <si>
    <t>071  08 2013 00</t>
  </si>
  <si>
    <t>071  09 2013 00</t>
  </si>
  <si>
    <t>071  10 2013 00</t>
  </si>
  <si>
    <t>071  11 2013 00</t>
  </si>
  <si>
    <t>071  12 2013 00</t>
  </si>
  <si>
    <t>072  05 2013 00</t>
  </si>
  <si>
    <t>072  06 2013 00</t>
  </si>
  <si>
    <t>072  07 2013 00</t>
  </si>
  <si>
    <t>072  08 2013 00</t>
  </si>
  <si>
    <t>072  09 2013 00</t>
  </si>
  <si>
    <t>072  10 2013 00</t>
  </si>
  <si>
    <t>072  11 2013 00</t>
  </si>
  <si>
    <t>072  12 2013 00</t>
  </si>
  <si>
    <t>074  10 2013 00</t>
  </si>
  <si>
    <t>074  11 2013 00</t>
  </si>
  <si>
    <t>U</t>
  </si>
  <si>
    <t>083  01 2013 00</t>
  </si>
  <si>
    <t>083  01 2014 00</t>
  </si>
  <si>
    <t>083  05 2013 00</t>
  </si>
  <si>
    <t>083  06 2013 00</t>
  </si>
  <si>
    <t>083  07 2013 00</t>
  </si>
  <si>
    <t>083  08 2013 00</t>
  </si>
  <si>
    <t>083  09 2013 00</t>
  </si>
  <si>
    <t>083  10 2013 00</t>
  </si>
  <si>
    <t>083  11 2013 00</t>
  </si>
  <si>
    <t>083  12 2013 00</t>
  </si>
  <si>
    <t>088  05 2013 00</t>
  </si>
  <si>
    <t>088  06 2013 00</t>
  </si>
  <si>
    <t>096  11 2013 00</t>
  </si>
  <si>
    <t>114D 01 2013 00</t>
  </si>
  <si>
    <t>22</t>
  </si>
  <si>
    <t>1205 05 2012 07</t>
  </si>
  <si>
    <t>1205 05 2012 08</t>
  </si>
  <si>
    <t>1205 07 2011 08</t>
  </si>
  <si>
    <t>132  11 2013 00</t>
  </si>
  <si>
    <t>134  01 2014 00</t>
  </si>
  <si>
    <t>134  06 2013 00</t>
  </si>
  <si>
    <t>134  08 2013 00</t>
  </si>
  <si>
    <t>134  09 2013 00</t>
  </si>
  <si>
    <t>134  10 2013 00</t>
  </si>
  <si>
    <t>134  11 2013 00</t>
  </si>
  <si>
    <t>134  12 2013 00</t>
  </si>
  <si>
    <t>1390 07 2011 08</t>
  </si>
  <si>
    <t>140D 01 2013 00</t>
  </si>
  <si>
    <t>140D 01 2014 00</t>
  </si>
  <si>
    <t>1450 05 2012 07</t>
  </si>
  <si>
    <t>1450 05 2012 08</t>
  </si>
  <si>
    <t>162  10 2013 00</t>
  </si>
  <si>
    <t>162  11 2013 00</t>
  </si>
  <si>
    <t>1704 05 2012 07</t>
  </si>
  <si>
    <t>1704 05 2012 08</t>
  </si>
  <si>
    <t>1704 06 2012 07</t>
  </si>
  <si>
    <t>1704 06 2012 08</t>
  </si>
  <si>
    <t>171  07 2013 00</t>
  </si>
  <si>
    <t>1730 05 2012 07</t>
  </si>
  <si>
    <t>1730 05 2012 08</t>
  </si>
  <si>
    <t>1730 06 2011 08</t>
  </si>
  <si>
    <t>1730 06 2012 07</t>
  </si>
  <si>
    <t>1730 06 2012 08</t>
  </si>
  <si>
    <t>1730 07 2011 07</t>
  </si>
  <si>
    <t>1730 07 2012 06</t>
  </si>
  <si>
    <t>1730 07 2012 07</t>
  </si>
  <si>
    <t>1730 07 2012 08</t>
  </si>
  <si>
    <t>1747 05 2011 07</t>
  </si>
  <si>
    <t>1747 05 2011 08</t>
  </si>
  <si>
    <t>1747 06 2010 07</t>
  </si>
  <si>
    <t>1747 06 2011 07</t>
  </si>
  <si>
    <t>1747 06 2011 08</t>
  </si>
  <si>
    <t>1747 07 2011 07</t>
  </si>
  <si>
    <t>1747 08 2011 07</t>
  </si>
  <si>
    <t>1747 09 2011 07</t>
  </si>
  <si>
    <t>1747 10 2010 07</t>
  </si>
  <si>
    <t>1747 10 2011 07</t>
  </si>
  <si>
    <t>1747 10 2011 08</t>
  </si>
  <si>
    <t>1763 05 2012 06</t>
  </si>
  <si>
    <t>1763 07 2012 06</t>
  </si>
  <si>
    <t>1763 08 2012 06</t>
  </si>
  <si>
    <t>1763 09 2012 06</t>
  </si>
  <si>
    <t>1763 10 2011 06</t>
  </si>
  <si>
    <t>1763 11 2011 06</t>
  </si>
  <si>
    <t>1815 05 2011 07</t>
  </si>
  <si>
    <t>1815 05 2011 08</t>
  </si>
  <si>
    <t>1815 05 2012 07</t>
  </si>
  <si>
    <t>1815 05 2012 08</t>
  </si>
  <si>
    <t>1815 06 2011 07</t>
  </si>
  <si>
    <t>1815 06 2011 08</t>
  </si>
  <si>
    <t>1815 06 2012 06</t>
  </si>
  <si>
    <t>1815 06 2012 07</t>
  </si>
  <si>
    <t>1815 06 2012 08</t>
  </si>
  <si>
    <t>1815 07 2011 07</t>
  </si>
  <si>
    <t>1815 07 2012 06</t>
  </si>
  <si>
    <t>1815 07 2012 07</t>
  </si>
  <si>
    <t>1815 07 2012 08</t>
  </si>
  <si>
    <t>1815 08 2010 07</t>
  </si>
  <si>
    <t>1815 09 2011 07</t>
  </si>
  <si>
    <t>1815 09 2011 08</t>
  </si>
  <si>
    <t>1815 10 2010 07</t>
  </si>
  <si>
    <t>1815 10 2011 06</t>
  </si>
  <si>
    <t>1822 05 2011 08</t>
  </si>
  <si>
    <t>1822 05 2012 07</t>
  </si>
  <si>
    <t>1822 05 2012 08</t>
  </si>
  <si>
    <t>1822 06 2011 07</t>
  </si>
  <si>
    <t>1822 06 2011 08</t>
  </si>
  <si>
    <t>1822 06 2012 07</t>
  </si>
  <si>
    <t>1822 06 2012 08</t>
  </si>
  <si>
    <t>1822 07 2012 07</t>
  </si>
  <si>
    <t>185  12 2013 00</t>
  </si>
  <si>
    <t>1907 07 2011 07</t>
  </si>
  <si>
    <t>1907 08 2011 07</t>
  </si>
  <si>
    <t>1942 06 2012 07</t>
  </si>
  <si>
    <t>1980 05 2012 07</t>
  </si>
  <si>
    <t>1980 05 2012 08</t>
  </si>
  <si>
    <t>1980 06 2011 07</t>
  </si>
  <si>
    <t>1980 06 2011 08</t>
  </si>
  <si>
    <t>1980 06 2012 07</t>
  </si>
  <si>
    <t>1980 06 2012 08</t>
  </si>
  <si>
    <t>1980 07 2011 07</t>
  </si>
  <si>
    <t>1980 07 2011 08</t>
  </si>
  <si>
    <t>1980 07 2012 06</t>
  </si>
  <si>
    <t>1980 07 2012 07</t>
  </si>
  <si>
    <t>1980 07 2012 08</t>
  </si>
  <si>
    <t>1980 08 2011 07</t>
  </si>
  <si>
    <t>1980 08 2012 06</t>
  </si>
  <si>
    <t>1980 08 2012 07</t>
  </si>
  <si>
    <t>1980 08 2012 08</t>
  </si>
  <si>
    <t>1980 09 2011 07</t>
  </si>
  <si>
    <t>1980 09 2011 08</t>
  </si>
  <si>
    <t>1980 10 2011 07</t>
  </si>
  <si>
    <t>1980 11 2010 07</t>
  </si>
  <si>
    <t>1980 11 2011 07</t>
  </si>
  <si>
    <t>35</t>
  </si>
  <si>
    <t>205  01 2014 00</t>
  </si>
  <si>
    <t>205  05 2013 00</t>
  </si>
  <si>
    <t>205  06 2012 00</t>
  </si>
  <si>
    <t>205  06 2013 00</t>
  </si>
  <si>
    <t>205  07 2013 00</t>
  </si>
  <si>
    <t>205  08 2012 00</t>
  </si>
  <si>
    <t>205  08 2013 00</t>
  </si>
  <si>
    <t>205  09 2012 00</t>
  </si>
  <si>
    <t>205  09 2013 00</t>
  </si>
  <si>
    <t>205  10 2012 00</t>
  </si>
  <si>
    <t>205  10 2013 00</t>
  </si>
  <si>
    <t>205  11 2012 00</t>
  </si>
  <si>
    <t>205  11 2013 00</t>
  </si>
  <si>
    <t>205  12 2012 00</t>
  </si>
  <si>
    <t>205  12 2013 00</t>
  </si>
  <si>
    <t>205C 02 2012 00</t>
  </si>
  <si>
    <t>205C 05 2012 00</t>
  </si>
  <si>
    <t>205C 06 2012 00</t>
  </si>
  <si>
    <t>205C 07 2012 00</t>
  </si>
  <si>
    <t>205C 12 2012 00</t>
  </si>
  <si>
    <t>2205 01 2012 00</t>
  </si>
  <si>
    <t>2205 01 2013 00</t>
  </si>
  <si>
    <t>2205 01 2014 00</t>
  </si>
  <si>
    <t>2205 02 2012 00</t>
  </si>
  <si>
    <t>2205 02 2013 00</t>
  </si>
  <si>
    <t>2205 03 2012 00</t>
  </si>
  <si>
    <t>2205 03 2013 00</t>
  </si>
  <si>
    <t>2205 04 2012 00</t>
  </si>
  <si>
    <t>2205 04 2013 00</t>
  </si>
  <si>
    <t>2205 05 2012 00</t>
  </si>
  <si>
    <t>2205 05 2013 00</t>
  </si>
  <si>
    <t>2205 06 2012 00</t>
  </si>
  <si>
    <t>2205 06 2013 00</t>
  </si>
  <si>
    <t>2205 07 2012 00</t>
  </si>
  <si>
    <t>2205 07 2013 00</t>
  </si>
  <si>
    <t>2205 08 2012 00</t>
  </si>
  <si>
    <t>2205 08 2013 00</t>
  </si>
  <si>
    <t>2205 09 2012 00</t>
  </si>
  <si>
    <t>2205 09 2013 00</t>
  </si>
  <si>
    <t>2205 10 2012 00</t>
  </si>
  <si>
    <t>2205 10 2013 00</t>
  </si>
  <si>
    <t>2205 11 2011 00</t>
  </si>
  <si>
    <t>2205 11 2012 00</t>
  </si>
  <si>
    <t>2205 11 2013 00</t>
  </si>
  <si>
    <t>2205 12 2011 00</t>
  </si>
  <si>
    <t>2205 12 2012 00</t>
  </si>
  <si>
    <t>2205 12 2013 00</t>
  </si>
  <si>
    <t>390  01 2014 00</t>
  </si>
  <si>
    <t>390  05 2013 00</t>
  </si>
  <si>
    <t>390  06 2013 00</t>
  </si>
  <si>
    <t>390  07 2013 00</t>
  </si>
  <si>
    <t>390  08 2013 00</t>
  </si>
  <si>
    <t>390  09 2012 00</t>
  </si>
  <si>
    <t>390  09 2013 00</t>
  </si>
  <si>
    <t>390  10 2012 00</t>
  </si>
  <si>
    <t>390  10 2013 00</t>
  </si>
  <si>
    <t>390  11 2012 00</t>
  </si>
  <si>
    <t>390  11 2013 00</t>
  </si>
  <si>
    <t>390  12 2012 00</t>
  </si>
  <si>
    <t>390  12 2013 00</t>
  </si>
  <si>
    <t>415  04 2013 00</t>
  </si>
  <si>
    <t>425  09 2013 00</t>
  </si>
  <si>
    <t>425  10 2013 00</t>
  </si>
  <si>
    <t>425  11 2013 00</t>
  </si>
  <si>
    <t>450  01 2013 00</t>
  </si>
  <si>
    <t>450  04 2013 00</t>
  </si>
  <si>
    <t>450  05 2013 00</t>
  </si>
  <si>
    <t>450  06 2012 00</t>
  </si>
  <si>
    <t>450  06 2013 00</t>
  </si>
  <si>
    <t>450  07 2012 00</t>
  </si>
  <si>
    <t>450  07 2013 00</t>
  </si>
  <si>
    <t>450  08 2012 00</t>
  </si>
  <si>
    <t>450  08 2013 00</t>
  </si>
  <si>
    <t>450  09 2012 00</t>
  </si>
  <si>
    <t>450  09 2013 00</t>
  </si>
  <si>
    <t>450  10 2012 00</t>
  </si>
  <si>
    <t>450  10 2013 00</t>
  </si>
  <si>
    <t>450  11 2013 00</t>
  </si>
  <si>
    <t>450  12 2012 00</t>
  </si>
  <si>
    <t>450  12 2013 00</t>
  </si>
  <si>
    <t>450C 02 2013 00</t>
  </si>
  <si>
    <t>450C 03 2013 00</t>
  </si>
  <si>
    <t>450C 07 2012 00</t>
  </si>
  <si>
    <t>450C 10 2012 00</t>
  </si>
  <si>
    <t>450C 12 2012 00</t>
  </si>
  <si>
    <t>5057 12 2013 00</t>
  </si>
  <si>
    <t>704  01 2013 00</t>
  </si>
  <si>
    <t>704  01 2014 00</t>
  </si>
  <si>
    <t>704  02 2013 00</t>
  </si>
  <si>
    <t>704  03 2013 00</t>
  </si>
  <si>
    <t>704  04 2013 00</t>
  </si>
  <si>
    <t>704  05 2013 00</t>
  </si>
  <si>
    <t>704  06 2013 00</t>
  </si>
  <si>
    <t>704  07 2013 00</t>
  </si>
  <si>
    <t>704  08 2012 00</t>
  </si>
  <si>
    <t>704  08 2013 00</t>
  </si>
  <si>
    <t>704  09 2012 00</t>
  </si>
  <si>
    <t>704  09 2013 00</t>
  </si>
  <si>
    <t>704  10 2012 00</t>
  </si>
  <si>
    <t>704  10 2013 00</t>
  </si>
  <si>
    <t>704  11 2012 00</t>
  </si>
  <si>
    <t>704  11 2013 00</t>
  </si>
  <si>
    <t>704  12 2013 00</t>
  </si>
  <si>
    <t>704C 03 2013 00</t>
  </si>
  <si>
    <t>704C 05 2012 00</t>
  </si>
  <si>
    <t>704C 08 2012 00</t>
  </si>
  <si>
    <t>704C 09 2012 00</t>
  </si>
  <si>
    <t>704C 10 2012 00</t>
  </si>
  <si>
    <t>704C 11 2012 00</t>
  </si>
  <si>
    <t>730  01 2013 00</t>
  </si>
  <si>
    <t>730  03 2013 00</t>
  </si>
  <si>
    <t>730  04 2013 00</t>
  </si>
  <si>
    <t>730  05 2013 00</t>
  </si>
  <si>
    <t>730  06 2012 00</t>
  </si>
  <si>
    <t>730  06 2013 00</t>
  </si>
  <si>
    <t>730  07 2012 00</t>
  </si>
  <si>
    <t>730  07 2013 00</t>
  </si>
  <si>
    <t>730  08 2012 00</t>
  </si>
  <si>
    <t>730  08 2013 00</t>
  </si>
  <si>
    <t>730  09 2012 00</t>
  </si>
  <si>
    <t>730  09 2013 00</t>
  </si>
  <si>
    <t>730  10 2012 00</t>
  </si>
  <si>
    <t>730  10 2013 00</t>
  </si>
  <si>
    <t>730  11 2012 00</t>
  </si>
  <si>
    <t>730  11 2013 00</t>
  </si>
  <si>
    <t>730  12 2012 00</t>
  </si>
  <si>
    <t>730  12 2013 00</t>
  </si>
  <si>
    <t>730C 11 2012 00</t>
  </si>
  <si>
    <t>747  01 2013 00</t>
  </si>
  <si>
    <t>747  01 2014 00</t>
  </si>
  <si>
    <t>747  03 2013 00</t>
  </si>
  <si>
    <t>747  05 2013 00</t>
  </si>
  <si>
    <t>747  06 2013 00</t>
  </si>
  <si>
    <t>747  07 2013 00</t>
  </si>
  <si>
    <t>747  08 2013 00</t>
  </si>
  <si>
    <t>747  09 2013 00</t>
  </si>
  <si>
    <t>747  10 2013 00</t>
  </si>
  <si>
    <t>747  11 2012 00</t>
  </si>
  <si>
    <t>747  11 2013 00</t>
  </si>
  <si>
    <t>747  12 2012 00</t>
  </si>
  <si>
    <t>747  12 2013 00</t>
  </si>
  <si>
    <t>747C 03 2013 00</t>
  </si>
  <si>
    <t>747C 05 2012 00</t>
  </si>
  <si>
    <t>747C 07 2012 00</t>
  </si>
  <si>
    <t>747C 07 2013 00</t>
  </si>
  <si>
    <t>747C 08 2012 00</t>
  </si>
  <si>
    <t>747C 11 2012 00</t>
  </si>
  <si>
    <t>747C 12 2012 00</t>
  </si>
  <si>
    <t>763  01 2013 00</t>
  </si>
  <si>
    <t>763  01 2014 00</t>
  </si>
  <si>
    <t>763  02 2013 00</t>
  </si>
  <si>
    <t>763  03 2013 00</t>
  </si>
  <si>
    <t>763  04 2013 00</t>
  </si>
  <si>
    <t>763  05 2013 00</t>
  </si>
  <si>
    <t>763  06 2013 00</t>
  </si>
  <si>
    <t>763  07 2012 00</t>
  </si>
  <si>
    <t>763  07 2013 00</t>
  </si>
  <si>
    <t>763  08 2013 00</t>
  </si>
  <si>
    <t>763  09 2013 00</t>
  </si>
  <si>
    <t>763  10 2012 00</t>
  </si>
  <si>
    <t>763  10 2013 00</t>
  </si>
  <si>
    <t>763  11 2012 00</t>
  </si>
  <si>
    <t>763  11 2013 00</t>
  </si>
  <si>
    <t>763  12 2012 00</t>
  </si>
  <si>
    <t>763  12 2013 00</t>
  </si>
  <si>
    <t>763C 01 2013 00</t>
  </si>
  <si>
    <t>763C 02 2013 00</t>
  </si>
  <si>
    <t>763C 07 2012 00</t>
  </si>
  <si>
    <t>763C 12 2012 00</t>
  </si>
  <si>
    <t>803  01 2014 00</t>
  </si>
  <si>
    <t>803  05 2012 00</t>
  </si>
  <si>
    <t>803  05 2013 00</t>
  </si>
  <si>
    <t>803  06 2013 00</t>
  </si>
  <si>
    <t>803  07 2013 00</t>
  </si>
  <si>
    <t>803  08 2013 00</t>
  </si>
  <si>
    <t>803  09 2013 00</t>
  </si>
  <si>
    <t>803  10 2013 00</t>
  </si>
  <si>
    <t>803  11 2013 00</t>
  </si>
  <si>
    <t>803  12 2013 00</t>
  </si>
  <si>
    <t>803C 01 2013 00</t>
  </si>
  <si>
    <t>803C 05 2012 00</t>
  </si>
  <si>
    <t>803C 05 2013 00</t>
  </si>
  <si>
    <t>803C 06 2013 00</t>
  </si>
  <si>
    <t>803C 09 2012 00</t>
  </si>
  <si>
    <t>803C 12 2012 00</t>
  </si>
  <si>
    <t>815  01 2013 00</t>
  </si>
  <si>
    <t>815  01 2014 00</t>
  </si>
  <si>
    <t>815  02 2013 00</t>
  </si>
  <si>
    <t>815  03 2013 00</t>
  </si>
  <si>
    <t>815  04 2013 00</t>
  </si>
  <si>
    <t>815  05 2013 00</t>
  </si>
  <si>
    <t>815  06 2013 00</t>
  </si>
  <si>
    <t>815  07 2012 00</t>
  </si>
  <si>
    <t>815  07 2013 00</t>
  </si>
  <si>
    <t>815  08 2012 00</t>
  </si>
  <si>
    <t>815  08 2013 00</t>
  </si>
  <si>
    <t>815  09 2012 00</t>
  </si>
  <si>
    <t>815  09 2013 00</t>
  </si>
  <si>
    <t>815  10 2012 00</t>
  </si>
  <si>
    <t>815  10 2013 00</t>
  </si>
  <si>
    <t>815  11 2012 00</t>
  </si>
  <si>
    <t>815  11 2013 00</t>
  </si>
  <si>
    <t>815  12 2012 00</t>
  </si>
  <si>
    <t>815  12 2013 00</t>
  </si>
  <si>
    <t>815C 06 2012 00</t>
  </si>
  <si>
    <t>815C 07 2012 00</t>
  </si>
  <si>
    <t>815C 08 2012 00</t>
  </si>
  <si>
    <t>815C 12 2012 00</t>
  </si>
  <si>
    <t>822  01 2013 00</t>
  </si>
  <si>
    <t>822  01 2014 00</t>
  </si>
  <si>
    <t>822  04 2013 00</t>
  </si>
  <si>
    <t>822  05 2013 00</t>
  </si>
  <si>
    <t>822  06 2013 00</t>
  </si>
  <si>
    <t>822  07 2012 00</t>
  </si>
  <si>
    <t>822  07 2013 00</t>
  </si>
  <si>
    <t>822  08 2012 00</t>
  </si>
  <si>
    <t>822  08 2013 00</t>
  </si>
  <si>
    <t>822  09 2012 00</t>
  </si>
  <si>
    <t>822  09 2013 00</t>
  </si>
  <si>
    <t>822  10 2012 00</t>
  </si>
  <si>
    <t>822  10 2013 00</t>
  </si>
  <si>
    <t>822  11 2012 00</t>
  </si>
  <si>
    <t>822  11 2013 00</t>
  </si>
  <si>
    <t>822  12 2012 00</t>
  </si>
  <si>
    <t>822  12 2013 00</t>
  </si>
  <si>
    <t>822C 02 2013 00</t>
  </si>
  <si>
    <t>822C 04 2013 00</t>
  </si>
  <si>
    <t>822C 10 2012 00</t>
  </si>
  <si>
    <t>841  01 2012 00</t>
  </si>
  <si>
    <t>841  04 2011 00</t>
  </si>
  <si>
    <t>905  01 2014 00</t>
  </si>
  <si>
    <t>905  02 2011 00</t>
  </si>
  <si>
    <t>907  01 2014 00</t>
  </si>
  <si>
    <t>907  05 2013 00</t>
  </si>
  <si>
    <t>907  06 2012 00</t>
  </si>
  <si>
    <t>907  06 2013 00</t>
  </si>
  <si>
    <t>907  07 2012 00</t>
  </si>
  <si>
    <t>907  07 2013 00</t>
  </si>
  <si>
    <t>907  08 2012 00</t>
  </si>
  <si>
    <t>907  08 2013 00</t>
  </si>
  <si>
    <t>907  09 2012 00</t>
  </si>
  <si>
    <t>907  09 2013 00</t>
  </si>
  <si>
    <t>907  10 2013 00</t>
  </si>
  <si>
    <t>907  11 2013 00</t>
  </si>
  <si>
    <t>907  12 2013 00</t>
  </si>
  <si>
    <t>907C 04 2013 00</t>
  </si>
  <si>
    <t>907C 05 2012 00</t>
  </si>
  <si>
    <t>907C 10 2012 00</t>
  </si>
  <si>
    <t>920  01 2013 00</t>
  </si>
  <si>
    <t>920  01 2014 00</t>
  </si>
  <si>
    <t>920  02 2013 00</t>
  </si>
  <si>
    <t>920  03 2013 00</t>
  </si>
  <si>
    <t>920  04 2013 00</t>
  </si>
  <si>
    <t>920  05 2013 00</t>
  </si>
  <si>
    <t>920  06 2012 00</t>
  </si>
  <si>
    <t>920  06 2013 00</t>
  </si>
  <si>
    <t>920  07 2012 00</t>
  </si>
  <si>
    <t>920  07 2013 00</t>
  </si>
  <si>
    <t>920  08 2013 00</t>
  </si>
  <si>
    <t>920  09 2013 00</t>
  </si>
  <si>
    <t>920  10 2012 00</t>
  </si>
  <si>
    <t>920  10 2013 00</t>
  </si>
  <si>
    <t>920  11 2012 00</t>
  </si>
  <si>
    <t>920  11 2013 00</t>
  </si>
  <si>
    <t>920  12 2012 00</t>
  </si>
  <si>
    <t>920  12 2013 00</t>
  </si>
  <si>
    <t>920C 01 2013 00</t>
  </si>
  <si>
    <t>920C 02 2013 00</t>
  </si>
  <si>
    <t>920C 03 2013 00</t>
  </si>
  <si>
    <t>920C 06 2012 00</t>
  </si>
  <si>
    <t>920C 08 2012 00</t>
  </si>
  <si>
    <t>921  03 2013 00</t>
  </si>
  <si>
    <t>921  04 2013 00</t>
  </si>
  <si>
    <t>921  05 2013 00</t>
  </si>
  <si>
    <t>921  06 2013 00</t>
  </si>
  <si>
    <t>921  07 2013 00</t>
  </si>
  <si>
    <t>921  08 2013 00</t>
  </si>
  <si>
    <t>921  09 2013 00</t>
  </si>
  <si>
    <t>921  10 2013 00</t>
  </si>
  <si>
    <t>921  11 2013 00</t>
  </si>
  <si>
    <t>921  12 2013 00</t>
  </si>
  <si>
    <t>921C 04 2013 00</t>
  </si>
  <si>
    <t>921C 07 2012 00</t>
  </si>
  <si>
    <t>942  01 2013 00</t>
  </si>
  <si>
    <t>942  01 2014 00</t>
  </si>
  <si>
    <t>942  05 2013 00</t>
  </si>
  <si>
    <t>942  06 2012 00</t>
  </si>
  <si>
    <t>942  06 2013 00</t>
  </si>
  <si>
    <t>942  07 2013 00</t>
  </si>
  <si>
    <t>942  08 2012 00</t>
  </si>
  <si>
    <t>942  08 2013 00</t>
  </si>
  <si>
    <t>942  09 2012 00</t>
  </si>
  <si>
    <t>942  09 2013 00</t>
  </si>
  <si>
    <t>942  10 2013 00</t>
  </si>
  <si>
    <t>942  11 2012 00</t>
  </si>
  <si>
    <t>942  11 2013 00</t>
  </si>
  <si>
    <t>942  12 2012 00</t>
  </si>
  <si>
    <t>942  12 2013 00</t>
  </si>
  <si>
    <t>962  01 2014 00</t>
  </si>
  <si>
    <t>962  06 2013 00</t>
  </si>
  <si>
    <t>962  07 2013 00</t>
  </si>
  <si>
    <t>962  08 2013 00</t>
  </si>
  <si>
    <t>962  09 2013 00</t>
  </si>
  <si>
    <t>962  10 2013 00</t>
  </si>
  <si>
    <t>962  11 2013 00</t>
  </si>
  <si>
    <t>962  12 2013 00</t>
  </si>
  <si>
    <t>962C 01 2013 00</t>
  </si>
  <si>
    <t>962C 02 2013 00</t>
  </si>
  <si>
    <t>962C 03 2013 00</t>
  </si>
  <si>
    <t>962C 12 2012 00</t>
  </si>
  <si>
    <t>980  01 2013 00</t>
  </si>
  <si>
    <t>980  01 2014 00</t>
  </si>
  <si>
    <t>980  02 2013 00</t>
  </si>
  <si>
    <t>980  03 2013 00</t>
  </si>
  <si>
    <t>980  04 2013 00</t>
  </si>
  <si>
    <t>980  05 2013 00</t>
  </si>
  <si>
    <t>980  06 2013 00</t>
  </si>
  <si>
    <t>980  07 2013 00</t>
  </si>
  <si>
    <t>980  08 2012 00</t>
  </si>
  <si>
    <t>980  08 2013 00</t>
  </si>
  <si>
    <t>980  09 2012 00</t>
  </si>
  <si>
    <t>980  09 2013 00</t>
  </si>
  <si>
    <t>980  10 2012 00</t>
  </si>
  <si>
    <t>980  10 2013 00</t>
  </si>
  <si>
    <t>980  11 2012 00</t>
  </si>
  <si>
    <t>980  11 2013 00</t>
  </si>
  <si>
    <t>980  12 2012 00</t>
  </si>
  <si>
    <t>980  12 2013 00</t>
  </si>
  <si>
    <t>980C 12 2012 00</t>
  </si>
  <si>
    <t>80</t>
  </si>
  <si>
    <t>ETAL 01 2014 00</t>
  </si>
  <si>
    <t>Quantième</t>
  </si>
  <si>
    <t>Code Lieu</t>
  </si>
  <si>
    <t>001</t>
  </si>
  <si>
    <t>PRE</t>
  </si>
  <si>
    <t>016</t>
  </si>
  <si>
    <t>GN</t>
  </si>
  <si>
    <t>FSA</t>
  </si>
  <si>
    <t>DIS</t>
  </si>
  <si>
    <t>037</t>
  </si>
  <si>
    <t>091</t>
  </si>
  <si>
    <t>841</t>
  </si>
  <si>
    <t>Num lot</t>
  </si>
  <si>
    <t>Qte restante</t>
  </si>
  <si>
    <t>CONCATENER(A2;SI(NBCAR(A2)=4;" ";"  ");SI(NBCAR(B2)=2;B2;"0"&amp;B2);" ";C2;" ";SI(NBCAR(D2)=2;D2;"0"&amp;D2))</t>
  </si>
  <si>
    <t>Famille Art.</t>
  </si>
  <si>
    <t>PETITE/UCAFT</t>
  </si>
  <si>
    <t>Qte stocks</t>
  </si>
  <si>
    <t>Qte Inv</t>
  </si>
  <si>
    <t>Écarts</t>
  </si>
  <si>
    <t>001  01 2014 04</t>
  </si>
  <si>
    <t>001  01 2014 05</t>
  </si>
  <si>
    <t>005  11 2013 00</t>
  </si>
  <si>
    <t>013  01 2014 00</t>
  </si>
  <si>
    <t>016  01 2014 01</t>
  </si>
  <si>
    <t>016  01 2014 02</t>
  </si>
  <si>
    <t>016  01 2014 03</t>
  </si>
  <si>
    <t>017  01 2014 00</t>
  </si>
  <si>
    <t>022  12 2013 00</t>
  </si>
  <si>
    <t>026  06 2012 00</t>
  </si>
  <si>
    <t>037  12 2013 03</t>
  </si>
  <si>
    <t>056  01 2014 03</t>
  </si>
  <si>
    <t>066  09 2013 00</t>
  </si>
  <si>
    <t>074  12 2013 00</t>
  </si>
  <si>
    <t>091  11 2013 28</t>
  </si>
  <si>
    <t>1205 09 2012 07</t>
  </si>
  <si>
    <t>162  12 2013 00</t>
  </si>
  <si>
    <t>1704 08 2012 07</t>
  </si>
  <si>
    <t>1730 08 2012 07</t>
  </si>
  <si>
    <t>205C 09 2012 00</t>
  </si>
  <si>
    <t>450C 05 2013 00</t>
  </si>
  <si>
    <t>450C 06 2012 00</t>
  </si>
  <si>
    <t>704C 01 2013 00</t>
  </si>
  <si>
    <t>730C 07 2012 00</t>
  </si>
  <si>
    <t>763C 10 2012 00</t>
  </si>
  <si>
    <t>907C 06 2012 00</t>
  </si>
  <si>
    <t>920C 12 2012 00</t>
  </si>
  <si>
    <t>005</t>
  </si>
  <si>
    <t>009</t>
  </si>
  <si>
    <t>013</t>
  </si>
  <si>
    <t>019</t>
  </si>
  <si>
    <t>021</t>
  </si>
  <si>
    <t>039</t>
  </si>
  <si>
    <t>056</t>
  </si>
  <si>
    <t>074</t>
  </si>
  <si>
    <t>096</t>
  </si>
  <si>
    <t>132</t>
  </si>
  <si>
    <t>162</t>
  </si>
  <si>
    <t>185</t>
  </si>
  <si>
    <t>730C</t>
  </si>
  <si>
    <t>016  01 2012 01</t>
  </si>
  <si>
    <t>017  01 2013 00</t>
  </si>
  <si>
    <t>022  10 2012 00</t>
  </si>
  <si>
    <t>025  02 2013 00</t>
  </si>
  <si>
    <t>025  09 2011 00</t>
  </si>
  <si>
    <t>026B 12 2011 00</t>
  </si>
  <si>
    <t>031  09 2012 00</t>
  </si>
  <si>
    <t>031B 03 2012 00</t>
  </si>
  <si>
    <t>032  03 2013 00</t>
  </si>
  <si>
    <t>042B 04 2011 00</t>
  </si>
  <si>
    <t>045  07 2012 00</t>
  </si>
  <si>
    <t>045B 03 2013 00</t>
  </si>
  <si>
    <t>053  11 2009 00</t>
  </si>
  <si>
    <t>055B 04 2011 00</t>
  </si>
  <si>
    <t>055B 09 2009 00</t>
  </si>
  <si>
    <t>064  09 2009 00</t>
  </si>
  <si>
    <t>064B 08 2012 00</t>
  </si>
  <si>
    <t>091  02 2010 28</t>
  </si>
  <si>
    <t>091  08 2011 11</t>
  </si>
  <si>
    <t>091  08 2011 18</t>
  </si>
  <si>
    <t>091  11 2009 15</t>
  </si>
  <si>
    <t>091  12 2009 26</t>
  </si>
  <si>
    <t>100D 01 2009 00</t>
  </si>
  <si>
    <t>100D 01 2011 00</t>
  </si>
  <si>
    <t>100D 01 2012 00</t>
  </si>
  <si>
    <t>115A 01 2013 00</t>
  </si>
  <si>
    <t>115C 01 2014 00</t>
  </si>
  <si>
    <t>1205 05 2010 07</t>
  </si>
  <si>
    <t>162  05 2009 00</t>
  </si>
  <si>
    <t>177D 01 2012 00</t>
  </si>
  <si>
    <t>390C 11 2012 00</t>
  </si>
  <si>
    <t>450C 01 2011 00</t>
  </si>
  <si>
    <t>450C 04 2013 00</t>
  </si>
  <si>
    <t>450C 05 2012 00</t>
  </si>
  <si>
    <t>450C 09 2011 00</t>
  </si>
  <si>
    <t>450C 09 2012 00</t>
  </si>
  <si>
    <t>450C 12 2010 00</t>
  </si>
  <si>
    <t>704B 03 2013 00</t>
  </si>
  <si>
    <t>747C 01 2013 00</t>
  </si>
  <si>
    <t>747C 02 2013 00</t>
  </si>
  <si>
    <t>747C 04 2013 00</t>
  </si>
  <si>
    <t>763C 05 2010 00</t>
  </si>
  <si>
    <t>763C 08 2010 00</t>
  </si>
  <si>
    <t>763C 08 2012 00</t>
  </si>
  <si>
    <t>803C 03 2013 00</t>
  </si>
  <si>
    <t>803C 06 2012 00</t>
  </si>
  <si>
    <t>815B 03 2012 00</t>
  </si>
  <si>
    <t>815C 07 2011 00</t>
  </si>
  <si>
    <t>815C 11 2012 00</t>
  </si>
  <si>
    <t>815C 12 2009 00</t>
  </si>
  <si>
    <t>822C 06 2012 00</t>
  </si>
  <si>
    <t>905  02 2012 00</t>
  </si>
  <si>
    <t>905  02 2013 00</t>
  </si>
  <si>
    <t>905  04 2010 00</t>
  </si>
  <si>
    <t>905  04 2011 00</t>
  </si>
  <si>
    <t>905  04 2012 00</t>
  </si>
  <si>
    <t>905  04 2013 00</t>
  </si>
  <si>
    <t>905  05 2011 00</t>
  </si>
  <si>
    <t>905  05 2013 00</t>
  </si>
  <si>
    <t>905  06 2011 00</t>
  </si>
  <si>
    <t>905  06 2012 00</t>
  </si>
  <si>
    <t>905  07 2011 00</t>
  </si>
  <si>
    <t>905  07 2013 00</t>
  </si>
  <si>
    <t>905  08 2010 00</t>
  </si>
  <si>
    <t>905  08 2011 00</t>
  </si>
  <si>
    <t>905  08 2012 00</t>
  </si>
  <si>
    <t>905  08 2013 00</t>
  </si>
  <si>
    <t>905  09 2011 00</t>
  </si>
  <si>
    <t>905  09 2013 00</t>
  </si>
  <si>
    <t>905  10 2011 00</t>
  </si>
  <si>
    <t>905  10 2013 00</t>
  </si>
  <si>
    <t>905  11 2013 00</t>
  </si>
  <si>
    <t>905  12 2010 00</t>
  </si>
  <si>
    <t>905  12 2011 00</t>
  </si>
  <si>
    <t>905  12 2012 00</t>
  </si>
  <si>
    <t>905  12 2013 00</t>
  </si>
  <si>
    <t>920B 12 2011 00</t>
  </si>
  <si>
    <t>920C 01 2009 00</t>
  </si>
  <si>
    <t>920C 09 2012 00</t>
  </si>
  <si>
    <t>920C 10 2012 00</t>
  </si>
  <si>
    <t>942C 08 2012 00</t>
  </si>
  <si>
    <t>CH00 04 2013 26</t>
  </si>
  <si>
    <t>CH00 07 2012 27</t>
  </si>
  <si>
    <t>CH00 08 2012 07</t>
  </si>
  <si>
    <t>CH00 10 2010 05</t>
  </si>
  <si>
    <t>CH00 10 2013 31</t>
  </si>
  <si>
    <t>CH00 11 2010 05</t>
  </si>
  <si>
    <t>CH00 11 2010 12</t>
  </si>
  <si>
    <t>CH00 11 2010 19</t>
  </si>
  <si>
    <t>CH00 12 2011 09</t>
  </si>
  <si>
    <t>CH07 02 2011 25</t>
  </si>
  <si>
    <t>CH07 02 2013 15</t>
  </si>
  <si>
    <t>CH07 03 2011 01</t>
  </si>
  <si>
    <t>CH07 04 2013 12</t>
  </si>
  <si>
    <t>CH07 04 2013 26</t>
  </si>
  <si>
    <t>CH07 07 2010 09</t>
  </si>
  <si>
    <t>CH07 07 2013 05</t>
  </si>
  <si>
    <t>CH07 08 2012 31</t>
  </si>
  <si>
    <t>CH07 09 2011 09</t>
  </si>
  <si>
    <t>CH07 10 2010 05</t>
  </si>
  <si>
    <t>CH07 11 2010 26</t>
  </si>
  <si>
    <t>CH07 12 2010 03</t>
  </si>
  <si>
    <t>CH07 12 2011 16</t>
  </si>
  <si>
    <t>CH07 12 2012 14</t>
  </si>
  <si>
    <t>CHAB 04 2013 05</t>
  </si>
  <si>
    <t>CHAB 07 2011 15</t>
  </si>
  <si>
    <t>005R 02 2014 00</t>
  </si>
  <si>
    <t>005R 12 2013 00</t>
  </si>
  <si>
    <t>009  01 2014 00</t>
  </si>
  <si>
    <t>016  02 2014 01</t>
  </si>
  <si>
    <t>016  11 2013 03</t>
  </si>
  <si>
    <t>021  01 2014 06</t>
  </si>
  <si>
    <t>026  08 2012 07</t>
  </si>
  <si>
    <t>026  09 2012 07</t>
  </si>
  <si>
    <t>026  10 2012 07</t>
  </si>
  <si>
    <t>031  02 2014 00</t>
  </si>
  <si>
    <t>032  02 2014 00</t>
  </si>
  <si>
    <t>045  02 2014 00</t>
  </si>
  <si>
    <t>057B 07 2013 00</t>
  </si>
  <si>
    <t>071  02 2014 00</t>
  </si>
  <si>
    <t>072  01 2014 00</t>
  </si>
  <si>
    <t>091  01 2014 04</t>
  </si>
  <si>
    <t>091  01 2014 11</t>
  </si>
  <si>
    <t>096  12 2013 00</t>
  </si>
  <si>
    <t>100D 01 2014 00</t>
  </si>
  <si>
    <t>132  12 2013 00</t>
  </si>
  <si>
    <t>1815 08 2012 07</t>
  </si>
  <si>
    <t>1815 08 2012 08</t>
  </si>
  <si>
    <t>1822 08 2012 07</t>
  </si>
  <si>
    <t>1822 09 2012 07</t>
  </si>
  <si>
    <t>1822 10 2012 07</t>
  </si>
  <si>
    <t>1980 11 2011 08</t>
  </si>
  <si>
    <t>205C 08 2012 00</t>
  </si>
  <si>
    <t>390  02 2014 00</t>
  </si>
  <si>
    <t>390C 05 2013 00</t>
  </si>
  <si>
    <t>450  01 2014 00</t>
  </si>
  <si>
    <t>450C 07 2013 00</t>
  </si>
  <si>
    <t>5083 02 2014 00</t>
  </si>
  <si>
    <t>704  07 2012 00</t>
  </si>
  <si>
    <t>704C 05 2013 00</t>
  </si>
  <si>
    <t>730  01 2014 00</t>
  </si>
  <si>
    <t>730C 01 2013 00</t>
  </si>
  <si>
    <t>730C 12 2012 00</t>
  </si>
  <si>
    <t>747  02 2014 00</t>
  </si>
  <si>
    <t>763C 11 2012 00</t>
  </si>
  <si>
    <t>803C 08 2013 00</t>
  </si>
  <si>
    <t>815  06 2012 00</t>
  </si>
  <si>
    <t>822C 07 2012 00</t>
  </si>
  <si>
    <t>920  02 2014 00</t>
  </si>
  <si>
    <t>921  01 2014 00</t>
  </si>
  <si>
    <t>942  02 2014 00</t>
  </si>
  <si>
    <t>942C 12 2012 00</t>
  </si>
  <si>
    <t>962  02 2014 00</t>
  </si>
  <si>
    <t>962C 06 2013 00</t>
  </si>
  <si>
    <t>980C 09 2012 00</t>
  </si>
  <si>
    <t>980C 11 2012 00</t>
  </si>
  <si>
    <t>CH07 01 2014 14</t>
  </si>
  <si>
    <t>390C</t>
  </si>
  <si>
    <t>5083</t>
  </si>
  <si>
    <t>942C</t>
  </si>
  <si>
    <t>Qte</t>
  </si>
  <si>
    <t>DIV</t>
  </si>
  <si>
    <t>015</t>
  </si>
  <si>
    <t>PFF</t>
  </si>
  <si>
    <t>134</t>
  </si>
  <si>
    <t>P F</t>
  </si>
  <si>
    <t>JOL</t>
  </si>
  <si>
    <t>BLO</t>
  </si>
  <si>
    <t>RAP</t>
  </si>
  <si>
    <t>M C</t>
  </si>
  <si>
    <t>SAL</t>
  </si>
  <si>
    <t>066</t>
  </si>
  <si>
    <t>001  02 2014 01</t>
  </si>
  <si>
    <t>001  02 2014 02</t>
  </si>
  <si>
    <t>001  02 2014 03</t>
  </si>
  <si>
    <t>005R 11 2013 00</t>
  </si>
  <si>
    <t>015  01 2014 00</t>
  </si>
  <si>
    <t>019  01 2014 00</t>
  </si>
  <si>
    <t>022  01 2014 00</t>
  </si>
  <si>
    <t>024  02 2014 00</t>
  </si>
  <si>
    <t>025  02 2014 00</t>
  </si>
  <si>
    <t>027  02 2014 00</t>
  </si>
  <si>
    <t>037  01 2014 01</t>
  </si>
  <si>
    <t>039  12 2013 00</t>
  </si>
  <si>
    <t>042  02 2014 00</t>
  </si>
  <si>
    <t>051  02 2014 00</t>
  </si>
  <si>
    <t>051  07 2012 07</t>
  </si>
  <si>
    <t>055  02 2014 00</t>
  </si>
  <si>
    <t>056  02 2014 03</t>
  </si>
  <si>
    <t>057  02 2014 00</t>
  </si>
  <si>
    <t>083  02 2014 00</t>
  </si>
  <si>
    <t>091  01 2014 18</t>
  </si>
  <si>
    <t>114D 01 2014 00</t>
  </si>
  <si>
    <t>117D 01 2014 00</t>
  </si>
  <si>
    <t>1205 09 2012 08</t>
  </si>
  <si>
    <t>134  02 2014 00</t>
  </si>
  <si>
    <t>1450 06 2012 06</t>
  </si>
  <si>
    <t>1450 07 2012 06</t>
  </si>
  <si>
    <t>1450 07 2012 07</t>
  </si>
  <si>
    <t>1730 06 2012 06</t>
  </si>
  <si>
    <t>1815 08 2012 06</t>
  </si>
  <si>
    <t>1980 09 2012 07</t>
  </si>
  <si>
    <t>205  02 2014 00</t>
  </si>
  <si>
    <t>2205 02 2014 00</t>
  </si>
  <si>
    <t>390C 12 2012 00</t>
  </si>
  <si>
    <t>450  02 2014 00</t>
  </si>
  <si>
    <t>450C 06 2013 00</t>
  </si>
  <si>
    <t>704  02 2014 00</t>
  </si>
  <si>
    <t>815C 01 2011 00</t>
  </si>
  <si>
    <t>815C 01 2013 00</t>
  </si>
  <si>
    <t>822C 08 2012 00</t>
  </si>
  <si>
    <t>905  02 2014 00</t>
  </si>
  <si>
    <t>907C 08 2012 00</t>
  </si>
  <si>
    <t>921  02 2014 00</t>
  </si>
  <si>
    <t>962  04 2014 00</t>
  </si>
  <si>
    <t>962C 05 2013 00</t>
  </si>
  <si>
    <t>980  02 2014 00</t>
  </si>
  <si>
    <t>980  07 2012 00</t>
  </si>
  <si>
    <t>Num Lot</t>
  </si>
  <si>
    <t>Code dépôt</t>
  </si>
  <si>
    <t>Famille article</t>
  </si>
  <si>
    <t>Type de lot</t>
  </si>
  <si>
    <t>Qte en stock</t>
  </si>
  <si>
    <t>PI</t>
  </si>
  <si>
    <t>AV</t>
  </si>
  <si>
    <t>512  01 1900 00</t>
  </si>
  <si>
    <t>A*</t>
  </si>
  <si>
    <t/>
  </si>
  <si>
    <t>JO</t>
  </si>
  <si>
    <t>GA</t>
  </si>
  <si>
    <t>OG</t>
  </si>
  <si>
    <t>40</t>
  </si>
  <si>
    <t>OV</t>
  </si>
  <si>
    <t>RE</t>
  </si>
  <si>
    <t>SC</t>
  </si>
  <si>
    <t>=SOMME.SI('Saisie de l''inv'!I:I;'Ecart INV'!A2;'Saisie de l''inv'!E:E)</t>
  </si>
  <si>
    <t>Qte inventaire</t>
  </si>
  <si>
    <t>Résultat =&gt; 60,54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</si>
</sst>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80000"/>
      </left>
      <right style="thin">
        <color rgb="FF080000"/>
      </right>
      <top style="medium">
        <color rgb="FF080000"/>
      </top>
      <bottom/>
      <diagonal/>
    </border>
    <border>
      <left style="thin">
        <color rgb="FF080000"/>
      </left>
      <right style="thin">
        <color rgb="FF080000"/>
      </right>
      <top style="medium">
        <color rgb="FF080000"/>
      </top>
      <bottom/>
      <diagonal/>
    </border>
    <border>
      <left style="medium">
        <color rgb="FF080000"/>
      </left>
      <right style="thin">
        <color rgb="FF080000"/>
      </right>
      <top style="medium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rgb="FF080000"/>
      </top>
      <bottom style="thin">
        <color rgb="FF080000"/>
      </bottom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medium">
        <color rgb="FF080000"/>
      </right>
      <top style="medium">
        <color rgb="FF080000"/>
      </top>
      <bottom/>
      <diagonal/>
    </border>
    <border>
      <left style="thin">
        <color rgb="FF080000"/>
      </left>
      <right style="medium">
        <color rgb="FF080000"/>
      </right>
      <top style="medium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49" fontId="2" fillId="3" borderId="6" xfId="0" applyNumberFormat="1" applyFont="1" applyFill="1" applyBorder="1" applyAlignment="1">
      <alignment vertical="center"/>
    </xf>
    <xf numFmtId="3" fontId="2" fillId="3" borderId="6" xfId="0" applyNumberFormat="1" applyFont="1" applyFill="1" applyBorder="1" applyAlignment="1">
      <alignment vertical="center"/>
    </xf>
    <xf numFmtId="49" fontId="2" fillId="3" borderId="7" xfId="0" applyNumberFormat="1" applyFont="1" applyFill="1" applyBorder="1" applyAlignment="1">
      <alignment vertical="center"/>
    </xf>
    <xf numFmtId="49" fontId="2" fillId="3" borderId="8" xfId="0" applyNumberFormat="1" applyFont="1" applyFill="1" applyBorder="1" applyAlignment="1">
      <alignment vertical="center"/>
    </xf>
    <xf numFmtId="3" fontId="2" fillId="3" borderId="8" xfId="0" applyNumberFormat="1" applyFont="1" applyFill="1" applyBorder="1" applyAlignment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4" fontId="2" fillId="3" borderId="10" xfId="0" applyNumberFormat="1" applyFont="1" applyFill="1" applyBorder="1" applyAlignment="1">
      <alignment vertical="center"/>
    </xf>
    <xf numFmtId="4" fontId="2" fillId="3" borderId="11" xfId="0" applyNumberFormat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vertical="center"/>
    </xf>
    <xf numFmtId="0" fontId="2" fillId="3" borderId="4" xfId="0" applyNumberFormat="1" applyFont="1" applyFill="1" applyBorder="1" applyAlignment="1">
      <alignment vertical="center"/>
    </xf>
    <xf numFmtId="0" fontId="2" fillId="3" borderId="6" xfId="0" applyNumberFormat="1" applyFont="1" applyFill="1" applyBorder="1" applyAlignment="1">
      <alignment vertical="center"/>
    </xf>
    <xf numFmtId="0" fontId="2" fillId="3" borderId="8" xfId="0" applyNumberFormat="1" applyFont="1" applyFill="1" applyBorder="1" applyAlignment="1">
      <alignment vertical="center"/>
    </xf>
    <xf numFmtId="4" fontId="2" fillId="3" borderId="4" xfId="0" applyNumberFormat="1" applyFont="1" applyFill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49" fontId="2" fillId="3" borderId="10" xfId="0" applyNumberFormat="1" applyFont="1" applyFill="1" applyBorder="1" applyAlignment="1">
      <alignment vertical="center"/>
    </xf>
    <xf numFmtId="49" fontId="2" fillId="3" borderId="11" xfId="0" applyNumberFormat="1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vertical="center"/>
    </xf>
    <xf numFmtId="0" fontId="0" fillId="4" borderId="0" xfId="0" applyFill="1"/>
    <xf numFmtId="49" fontId="2" fillId="3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4" borderId="0" xfId="0" applyNumberFormat="1" applyFont="1" applyFill="1" applyBorder="1" applyAlignment="1">
      <alignment horizontal="center" vertical="center"/>
    </xf>
    <xf numFmtId="49" fontId="0" fillId="0" borderId="13" xfId="0" applyNumberFormat="1" applyBorder="1"/>
    <xf numFmtId="4" fontId="0" fillId="0" borderId="13" xfId="0" applyNumberFormat="1" applyBorder="1"/>
    <xf numFmtId="0" fontId="0" fillId="0" borderId="13" xfId="0" applyBorder="1"/>
    <xf numFmtId="49" fontId="0" fillId="0" borderId="14" xfId="0" applyNumberFormat="1" applyBorder="1"/>
    <xf numFmtId="4" fontId="0" fillId="0" borderId="15" xfId="0" applyNumberFormat="1" applyBorder="1"/>
    <xf numFmtId="0" fontId="4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quotePrefix="1"/>
    <xf numFmtId="49" fontId="2" fillId="5" borderId="5" xfId="0" applyNumberFormat="1" applyFont="1" applyFill="1" applyBorder="1" applyAlignment="1">
      <alignment vertical="center"/>
    </xf>
    <xf numFmtId="49" fontId="2" fillId="5" borderId="6" xfId="0" applyNumberFormat="1" applyFont="1" applyFill="1" applyBorder="1" applyAlignment="1">
      <alignment vertical="center"/>
    </xf>
    <xf numFmtId="4" fontId="2" fillId="5" borderId="6" xfId="0" applyNumberFormat="1" applyFont="1" applyFill="1" applyBorder="1" applyAlignment="1">
      <alignment vertical="center"/>
    </xf>
    <xf numFmtId="4" fontId="2" fillId="5" borderId="11" xfId="0" applyNumberFormat="1" applyFont="1" applyFill="1" applyBorder="1" applyAlignment="1">
      <alignment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D891"/>
  <sheetViews>
    <sheetView topLeftCell="A34" workbookViewId="0">
      <selection activeCell="D54" sqref="D54"/>
    </sheetView>
  </sheetViews>
  <sheetFormatPr baseColWidth="10" defaultColWidth="11.42578125" defaultRowHeight="15" x14ac:dyDescent="0.25"/>
  <cols>
    <col min="1" max="1" width="13.28515625" bestFit="1" customWidth="1"/>
    <col min="2" max="2" width="16.85546875" bestFit="1" customWidth="1"/>
    <col min="3" max="3" width="16.140625" bestFit="1" customWidth="1"/>
    <col min="4" max="4" width="10.85546875" bestFit="1" customWidth="1"/>
  </cols>
  <sheetData>
    <row r="1" spans="1:4" ht="15.75" thickBot="1" x14ac:dyDescent="0.3">
      <c r="A1" s="1" t="s">
        <v>84</v>
      </c>
      <c r="B1" s="2" t="s">
        <v>85</v>
      </c>
      <c r="C1" s="2" t="s">
        <v>86</v>
      </c>
      <c r="D1" s="12" t="s">
        <v>795</v>
      </c>
    </row>
    <row r="2" spans="1:4" x14ac:dyDescent="0.25">
      <c r="A2" s="3" t="s">
        <v>87</v>
      </c>
      <c r="B2" s="4" t="s">
        <v>73</v>
      </c>
      <c r="C2" s="4" t="s">
        <v>5</v>
      </c>
      <c r="D2" s="13">
        <v>160</v>
      </c>
    </row>
    <row r="3" spans="1:4" x14ac:dyDescent="0.25">
      <c r="A3" s="6" t="s">
        <v>88</v>
      </c>
      <c r="B3" s="7" t="s">
        <v>73</v>
      </c>
      <c r="C3" s="7" t="s">
        <v>5</v>
      </c>
      <c r="D3" s="14">
        <v>112</v>
      </c>
    </row>
    <row r="4" spans="1:4" x14ac:dyDescent="0.25">
      <c r="A4" s="6" t="s">
        <v>802</v>
      </c>
      <c r="B4" s="7" t="s">
        <v>73</v>
      </c>
      <c r="C4" s="7" t="s">
        <v>5</v>
      </c>
      <c r="D4" s="14">
        <v>80</v>
      </c>
    </row>
    <row r="5" spans="1:4" x14ac:dyDescent="0.25">
      <c r="A5" s="6" t="s">
        <v>803</v>
      </c>
      <c r="B5" s="7" t="s">
        <v>73</v>
      </c>
      <c r="C5" s="7" t="s">
        <v>5</v>
      </c>
      <c r="D5" s="14">
        <v>48</v>
      </c>
    </row>
    <row r="6" spans="1:4" x14ac:dyDescent="0.25">
      <c r="A6" s="6" t="s">
        <v>1014</v>
      </c>
      <c r="B6" s="7" t="s">
        <v>73</v>
      </c>
      <c r="C6" s="7" t="s">
        <v>5</v>
      </c>
      <c r="D6" s="14">
        <v>96</v>
      </c>
    </row>
    <row r="7" spans="1:4" x14ac:dyDescent="0.25">
      <c r="A7" s="6" t="s">
        <v>1015</v>
      </c>
      <c r="B7" s="7" t="s">
        <v>73</v>
      </c>
      <c r="C7" s="7" t="s">
        <v>5</v>
      </c>
      <c r="D7" s="14">
        <v>112</v>
      </c>
    </row>
    <row r="8" spans="1:4" x14ac:dyDescent="0.25">
      <c r="A8" s="6" t="s">
        <v>1016</v>
      </c>
      <c r="B8" s="7" t="s">
        <v>73</v>
      </c>
      <c r="C8" s="7" t="s">
        <v>5</v>
      </c>
      <c r="D8" s="14">
        <v>128</v>
      </c>
    </row>
    <row r="9" spans="1:4" x14ac:dyDescent="0.25">
      <c r="A9" s="6" t="s">
        <v>90</v>
      </c>
      <c r="B9" s="7" t="s">
        <v>73</v>
      </c>
      <c r="C9" s="7" t="s">
        <v>5</v>
      </c>
      <c r="D9" s="14">
        <v>116</v>
      </c>
    </row>
    <row r="10" spans="1:4" x14ac:dyDescent="0.25">
      <c r="A10" s="6" t="s">
        <v>91</v>
      </c>
      <c r="B10" s="7" t="s">
        <v>73</v>
      </c>
      <c r="C10" s="7" t="s">
        <v>5</v>
      </c>
      <c r="D10" s="14">
        <v>32</v>
      </c>
    </row>
    <row r="11" spans="1:4" x14ac:dyDescent="0.25">
      <c r="A11" s="6" t="s">
        <v>93</v>
      </c>
      <c r="B11" s="7" t="s">
        <v>73</v>
      </c>
      <c r="C11" s="7" t="s">
        <v>5</v>
      </c>
      <c r="D11" s="14">
        <v>21</v>
      </c>
    </row>
    <row r="12" spans="1:4" x14ac:dyDescent="0.25">
      <c r="A12" s="6" t="s">
        <v>94</v>
      </c>
      <c r="B12" s="7" t="s">
        <v>73</v>
      </c>
      <c r="C12" s="7" t="s">
        <v>5</v>
      </c>
      <c r="D12" s="14">
        <v>420</v>
      </c>
    </row>
    <row r="13" spans="1:4" x14ac:dyDescent="0.25">
      <c r="A13" s="6" t="s">
        <v>804</v>
      </c>
      <c r="B13" s="7" t="s">
        <v>73</v>
      </c>
      <c r="C13" s="7" t="s">
        <v>5</v>
      </c>
      <c r="D13" s="14">
        <v>600</v>
      </c>
    </row>
    <row r="14" spans="1:4" x14ac:dyDescent="0.25">
      <c r="A14" s="6" t="s">
        <v>1017</v>
      </c>
      <c r="B14" s="7" t="s">
        <v>73</v>
      </c>
      <c r="C14" s="7" t="s">
        <v>5</v>
      </c>
      <c r="D14" s="14">
        <v>-2</v>
      </c>
    </row>
    <row r="15" spans="1:4" x14ac:dyDescent="0.25">
      <c r="A15" s="6" t="s">
        <v>949</v>
      </c>
      <c r="B15" s="7" t="s">
        <v>73</v>
      </c>
      <c r="C15" s="7" t="s">
        <v>5</v>
      </c>
      <c r="D15" s="14">
        <v>170</v>
      </c>
    </row>
    <row r="16" spans="1:4" x14ac:dyDescent="0.25">
      <c r="A16" s="6" t="s">
        <v>950</v>
      </c>
      <c r="B16" s="7" t="s">
        <v>75</v>
      </c>
      <c r="C16" s="7" t="s">
        <v>5</v>
      </c>
      <c r="D16" s="14">
        <v>67</v>
      </c>
    </row>
    <row r="17" spans="1:4" x14ac:dyDescent="0.25">
      <c r="A17" s="6" t="s">
        <v>96</v>
      </c>
      <c r="B17" s="7" t="s">
        <v>75</v>
      </c>
      <c r="C17" s="7" t="s">
        <v>5</v>
      </c>
      <c r="D17" s="14">
        <v>0.5</v>
      </c>
    </row>
    <row r="18" spans="1:4" x14ac:dyDescent="0.25">
      <c r="A18" s="6" t="s">
        <v>805</v>
      </c>
      <c r="B18" s="7" t="s">
        <v>74</v>
      </c>
      <c r="C18" s="7" t="s">
        <v>5</v>
      </c>
      <c r="D18" s="14">
        <v>36</v>
      </c>
    </row>
    <row r="19" spans="1:4" x14ac:dyDescent="0.25">
      <c r="A19" s="6" t="s">
        <v>97</v>
      </c>
      <c r="B19" s="7" t="s">
        <v>74</v>
      </c>
      <c r="C19" s="7" t="s">
        <v>5</v>
      </c>
      <c r="D19" s="14">
        <v>2</v>
      </c>
    </row>
    <row r="20" spans="1:4" x14ac:dyDescent="0.25">
      <c r="A20" s="6" t="s">
        <v>98</v>
      </c>
      <c r="B20" s="7" t="s">
        <v>74</v>
      </c>
      <c r="C20" s="7" t="s">
        <v>5</v>
      </c>
      <c r="D20" s="14">
        <v>103.5</v>
      </c>
    </row>
    <row r="21" spans="1:4" x14ac:dyDescent="0.25">
      <c r="A21" s="6" t="s">
        <v>1018</v>
      </c>
      <c r="B21" s="7" t="s">
        <v>77</v>
      </c>
      <c r="C21" s="7" t="s">
        <v>5</v>
      </c>
      <c r="D21" s="14">
        <v>108</v>
      </c>
    </row>
    <row r="22" spans="1:4" x14ac:dyDescent="0.25">
      <c r="A22" s="6" t="s">
        <v>99</v>
      </c>
      <c r="B22" s="7" t="s">
        <v>77</v>
      </c>
      <c r="C22" s="7" t="s">
        <v>5</v>
      </c>
      <c r="D22" s="14">
        <v>0.5</v>
      </c>
    </row>
    <row r="23" spans="1:4" x14ac:dyDescent="0.25">
      <c r="A23" s="6" t="s">
        <v>100</v>
      </c>
      <c r="B23" s="7" t="s">
        <v>77</v>
      </c>
      <c r="C23" s="7" t="s">
        <v>5</v>
      </c>
      <c r="D23" s="14">
        <v>3</v>
      </c>
    </row>
    <row r="24" spans="1:4" x14ac:dyDescent="0.25">
      <c r="A24" s="6" t="s">
        <v>101</v>
      </c>
      <c r="B24" s="7" t="s">
        <v>77</v>
      </c>
      <c r="C24" s="7" t="s">
        <v>5</v>
      </c>
      <c r="D24" s="14">
        <v>107.5</v>
      </c>
    </row>
    <row r="25" spans="1:4" x14ac:dyDescent="0.25">
      <c r="A25" s="6" t="s">
        <v>102</v>
      </c>
      <c r="B25" s="7" t="s">
        <v>77</v>
      </c>
      <c r="C25" s="7" t="s">
        <v>5</v>
      </c>
      <c r="D25" s="14">
        <v>72</v>
      </c>
    </row>
    <row r="26" spans="1:4" x14ac:dyDescent="0.25">
      <c r="A26" s="6" t="s">
        <v>103</v>
      </c>
      <c r="B26" s="7" t="s">
        <v>77</v>
      </c>
      <c r="C26" s="7" t="s">
        <v>5</v>
      </c>
      <c r="D26" s="14">
        <v>144</v>
      </c>
    </row>
    <row r="27" spans="1:4" x14ac:dyDescent="0.25">
      <c r="A27" s="6" t="s">
        <v>842</v>
      </c>
      <c r="B27" s="7" t="s">
        <v>73</v>
      </c>
      <c r="C27" s="7" t="s">
        <v>5</v>
      </c>
      <c r="D27" s="14">
        <v>-0.5</v>
      </c>
    </row>
    <row r="28" spans="1:4" x14ac:dyDescent="0.25">
      <c r="A28" s="6" t="s">
        <v>806</v>
      </c>
      <c r="B28" s="7" t="s">
        <v>73</v>
      </c>
      <c r="C28" s="7" t="s">
        <v>5</v>
      </c>
      <c r="D28" s="14">
        <v>144</v>
      </c>
    </row>
    <row r="29" spans="1:4" x14ac:dyDescent="0.25">
      <c r="A29" s="6" t="s">
        <v>807</v>
      </c>
      <c r="B29" s="7" t="s">
        <v>73</v>
      </c>
      <c r="C29" s="7" t="s">
        <v>5</v>
      </c>
      <c r="D29" s="14">
        <v>144</v>
      </c>
    </row>
    <row r="30" spans="1:4" x14ac:dyDescent="0.25">
      <c r="A30" s="6" t="s">
        <v>808</v>
      </c>
      <c r="B30" s="7" t="s">
        <v>73</v>
      </c>
      <c r="C30" s="7" t="s">
        <v>5</v>
      </c>
      <c r="D30" s="14">
        <v>108</v>
      </c>
    </row>
    <row r="31" spans="1:4" x14ac:dyDescent="0.25">
      <c r="A31" s="6" t="s">
        <v>951</v>
      </c>
      <c r="B31" s="7" t="s">
        <v>73</v>
      </c>
      <c r="C31" s="7" t="s">
        <v>5</v>
      </c>
      <c r="D31" s="14">
        <v>72</v>
      </c>
    </row>
    <row r="32" spans="1:4" x14ac:dyDescent="0.25">
      <c r="A32" s="6" t="s">
        <v>952</v>
      </c>
      <c r="B32" s="7" t="s">
        <v>73</v>
      </c>
      <c r="C32" s="7" t="s">
        <v>5</v>
      </c>
      <c r="D32" s="14">
        <v>1</v>
      </c>
    </row>
    <row r="33" spans="1:4" x14ac:dyDescent="0.25">
      <c r="A33" s="6" t="s">
        <v>104</v>
      </c>
      <c r="B33" s="7" t="s">
        <v>73</v>
      </c>
      <c r="C33" s="7" t="s">
        <v>5</v>
      </c>
      <c r="D33" s="14">
        <v>0.5</v>
      </c>
    </row>
    <row r="34" spans="1:4" x14ac:dyDescent="0.25">
      <c r="A34" s="6" t="s">
        <v>105</v>
      </c>
      <c r="B34" s="7" t="s">
        <v>73</v>
      </c>
      <c r="C34" s="7" t="s">
        <v>5</v>
      </c>
      <c r="D34" s="14">
        <v>29</v>
      </c>
    </row>
    <row r="35" spans="1:4" x14ac:dyDescent="0.25">
      <c r="A35" s="6" t="s">
        <v>106</v>
      </c>
      <c r="B35" s="7" t="s">
        <v>73</v>
      </c>
      <c r="C35" s="7" t="s">
        <v>5</v>
      </c>
      <c r="D35" s="14">
        <v>180</v>
      </c>
    </row>
    <row r="36" spans="1:4" x14ac:dyDescent="0.25">
      <c r="A36" s="6" t="s">
        <v>843</v>
      </c>
      <c r="B36" s="7" t="s">
        <v>6</v>
      </c>
      <c r="C36" s="7" t="s">
        <v>5</v>
      </c>
      <c r="D36" s="14">
        <v>1.9375</v>
      </c>
    </row>
    <row r="37" spans="1:4" x14ac:dyDescent="0.25">
      <c r="A37" s="6" t="s">
        <v>809</v>
      </c>
      <c r="B37" s="7" t="s">
        <v>6</v>
      </c>
      <c r="C37" s="7" t="s">
        <v>5</v>
      </c>
      <c r="D37" s="14">
        <v>417</v>
      </c>
    </row>
    <row r="38" spans="1:4" x14ac:dyDescent="0.25">
      <c r="A38" s="6" t="s">
        <v>107</v>
      </c>
      <c r="B38" s="7" t="s">
        <v>6</v>
      </c>
      <c r="C38" s="7" t="s">
        <v>5</v>
      </c>
      <c r="D38" s="14">
        <v>361</v>
      </c>
    </row>
    <row r="39" spans="1:4" x14ac:dyDescent="0.25">
      <c r="A39" s="6" t="s">
        <v>108</v>
      </c>
      <c r="B39" s="7" t="s">
        <v>6</v>
      </c>
      <c r="C39" s="7" t="s">
        <v>5</v>
      </c>
      <c r="D39" s="14">
        <v>391</v>
      </c>
    </row>
    <row r="40" spans="1:4" x14ac:dyDescent="0.25">
      <c r="A40" s="6" t="s">
        <v>109</v>
      </c>
      <c r="B40" s="7" t="s">
        <v>6</v>
      </c>
      <c r="C40" s="7" t="s">
        <v>5</v>
      </c>
      <c r="D40" s="14">
        <v>2.59375</v>
      </c>
    </row>
    <row r="41" spans="1:4" x14ac:dyDescent="0.25">
      <c r="A41" s="6" t="s">
        <v>110</v>
      </c>
      <c r="B41" s="7" t="s">
        <v>6</v>
      </c>
      <c r="C41" s="7" t="s">
        <v>5</v>
      </c>
      <c r="D41" s="14">
        <v>335</v>
      </c>
    </row>
    <row r="42" spans="1:4" x14ac:dyDescent="0.25">
      <c r="A42" s="6" t="s">
        <v>111</v>
      </c>
      <c r="B42" s="7" t="s">
        <v>6</v>
      </c>
      <c r="C42" s="7" t="s">
        <v>5</v>
      </c>
      <c r="D42" s="14">
        <v>326</v>
      </c>
    </row>
    <row r="43" spans="1:4" x14ac:dyDescent="0.25">
      <c r="A43" s="6" t="s">
        <v>112</v>
      </c>
      <c r="B43" s="7" t="s">
        <v>6</v>
      </c>
      <c r="C43" s="7" t="s">
        <v>5</v>
      </c>
      <c r="D43" s="14">
        <v>373</v>
      </c>
    </row>
    <row r="44" spans="1:4" x14ac:dyDescent="0.25">
      <c r="A44" s="6" t="s">
        <v>113</v>
      </c>
      <c r="B44" s="7" t="s">
        <v>6</v>
      </c>
      <c r="C44" s="7" t="s">
        <v>5</v>
      </c>
      <c r="D44" s="14">
        <v>310</v>
      </c>
    </row>
    <row r="45" spans="1:4" x14ac:dyDescent="0.25">
      <c r="A45" s="6" t="s">
        <v>114</v>
      </c>
      <c r="B45" s="7" t="s">
        <v>6</v>
      </c>
      <c r="C45" s="7" t="s">
        <v>5</v>
      </c>
      <c r="D45" s="14">
        <v>425</v>
      </c>
    </row>
    <row r="46" spans="1:4" x14ac:dyDescent="0.25">
      <c r="A46" s="6" t="s">
        <v>1019</v>
      </c>
      <c r="B46" s="7" t="s">
        <v>73</v>
      </c>
      <c r="C46" s="7" t="s">
        <v>5</v>
      </c>
      <c r="D46" s="14">
        <v>240</v>
      </c>
    </row>
    <row r="47" spans="1:4" x14ac:dyDescent="0.25">
      <c r="A47" s="6" t="s">
        <v>115</v>
      </c>
      <c r="B47" s="7" t="s">
        <v>73</v>
      </c>
      <c r="C47" s="7" t="s">
        <v>5</v>
      </c>
      <c r="D47" s="14">
        <v>177</v>
      </c>
    </row>
    <row r="48" spans="1:4" x14ac:dyDescent="0.25">
      <c r="A48" s="6" t="s">
        <v>116</v>
      </c>
      <c r="B48" s="7" t="s">
        <v>73</v>
      </c>
      <c r="C48" s="7" t="s">
        <v>5</v>
      </c>
      <c r="D48" s="14">
        <v>465</v>
      </c>
    </row>
    <row r="49" spans="1:4" x14ac:dyDescent="0.25">
      <c r="A49" s="6" t="s">
        <v>117</v>
      </c>
      <c r="B49" s="7" t="s">
        <v>6</v>
      </c>
      <c r="C49" s="7" t="s">
        <v>5</v>
      </c>
      <c r="D49" s="14">
        <v>41</v>
      </c>
    </row>
    <row r="50" spans="1:4" x14ac:dyDescent="0.25">
      <c r="A50" s="6" t="s">
        <v>118</v>
      </c>
      <c r="B50" s="7" t="s">
        <v>74</v>
      </c>
      <c r="C50" s="7" t="s">
        <v>5</v>
      </c>
      <c r="D50" s="14">
        <v>272</v>
      </c>
    </row>
    <row r="51" spans="1:4" x14ac:dyDescent="0.25">
      <c r="A51" s="6" t="s">
        <v>1020</v>
      </c>
      <c r="B51" s="7" t="s">
        <v>6</v>
      </c>
      <c r="C51" s="7" t="s">
        <v>5</v>
      </c>
      <c r="D51" s="14">
        <v>150</v>
      </c>
    </row>
    <row r="52" spans="1:4" x14ac:dyDescent="0.25">
      <c r="A52" s="6" t="s">
        <v>119</v>
      </c>
      <c r="B52" s="7" t="s">
        <v>6</v>
      </c>
      <c r="C52" s="7" t="s">
        <v>5</v>
      </c>
      <c r="D52" s="14">
        <v>36</v>
      </c>
    </row>
    <row r="53" spans="1:4" x14ac:dyDescent="0.25">
      <c r="A53" s="6" t="s">
        <v>120</v>
      </c>
      <c r="B53" s="7" t="s">
        <v>6</v>
      </c>
      <c r="C53" s="7" t="s">
        <v>5</v>
      </c>
      <c r="D53" s="14">
        <v>681</v>
      </c>
    </row>
    <row r="54" spans="1:4" x14ac:dyDescent="0.25">
      <c r="A54" s="6" t="s">
        <v>121</v>
      </c>
      <c r="B54" s="7" t="s">
        <v>6</v>
      </c>
      <c r="C54" s="7" t="s">
        <v>5</v>
      </c>
      <c r="D54" s="14">
        <v>67.5416666666667</v>
      </c>
    </row>
    <row r="55" spans="1:4" x14ac:dyDescent="0.25">
      <c r="A55" s="6" t="s">
        <v>122</v>
      </c>
      <c r="B55" s="7" t="s">
        <v>6</v>
      </c>
      <c r="C55" s="7" t="s">
        <v>5</v>
      </c>
      <c r="D55" s="14">
        <v>456.9375</v>
      </c>
    </row>
    <row r="56" spans="1:4" x14ac:dyDescent="0.25">
      <c r="A56" s="6" t="s">
        <v>123</v>
      </c>
      <c r="B56" s="7" t="s">
        <v>6</v>
      </c>
      <c r="C56" s="7" t="s">
        <v>5</v>
      </c>
      <c r="D56" s="14">
        <v>686</v>
      </c>
    </row>
    <row r="57" spans="1:4" x14ac:dyDescent="0.25">
      <c r="A57" s="6" t="s">
        <v>124</v>
      </c>
      <c r="B57" s="7" t="s">
        <v>6</v>
      </c>
      <c r="C57" s="7" t="s">
        <v>5</v>
      </c>
      <c r="D57" s="14">
        <v>369.75</v>
      </c>
    </row>
    <row r="58" spans="1:4" x14ac:dyDescent="0.25">
      <c r="A58" s="6" t="s">
        <v>844</v>
      </c>
      <c r="B58" s="7" t="s">
        <v>6</v>
      </c>
      <c r="C58" s="7" t="s">
        <v>5</v>
      </c>
      <c r="D58" s="14">
        <v>-0.25</v>
      </c>
    </row>
    <row r="59" spans="1:4" x14ac:dyDescent="0.25">
      <c r="A59" s="6" t="s">
        <v>125</v>
      </c>
      <c r="B59" s="7" t="s">
        <v>6</v>
      </c>
      <c r="C59" s="7" t="s">
        <v>5</v>
      </c>
      <c r="D59" s="14">
        <v>80</v>
      </c>
    </row>
    <row r="60" spans="1:4" x14ac:dyDescent="0.25">
      <c r="A60" s="6" t="s">
        <v>126</v>
      </c>
      <c r="B60" s="7" t="s">
        <v>6</v>
      </c>
      <c r="C60" s="7" t="s">
        <v>5</v>
      </c>
      <c r="D60" s="14">
        <v>39</v>
      </c>
    </row>
    <row r="61" spans="1:4" x14ac:dyDescent="0.25">
      <c r="A61" s="6" t="s">
        <v>810</v>
      </c>
      <c r="B61" s="7" t="s">
        <v>6</v>
      </c>
      <c r="C61" s="7" t="s">
        <v>5</v>
      </c>
      <c r="D61" s="14">
        <v>80</v>
      </c>
    </row>
    <row r="62" spans="1:4" x14ac:dyDescent="0.25">
      <c r="A62" s="6" t="s">
        <v>127</v>
      </c>
      <c r="B62" s="7" t="s">
        <v>6</v>
      </c>
      <c r="C62" s="7" t="s">
        <v>5</v>
      </c>
      <c r="D62" s="14">
        <v>471</v>
      </c>
    </row>
    <row r="63" spans="1:4" x14ac:dyDescent="0.25">
      <c r="A63" s="6" t="s">
        <v>1021</v>
      </c>
      <c r="B63" s="7" t="s">
        <v>6</v>
      </c>
      <c r="C63" s="7" t="s">
        <v>5</v>
      </c>
      <c r="D63" s="14">
        <v>216</v>
      </c>
    </row>
    <row r="64" spans="1:4" x14ac:dyDescent="0.25">
      <c r="A64" s="6" t="s">
        <v>128</v>
      </c>
      <c r="B64" s="7" t="s">
        <v>6</v>
      </c>
      <c r="C64" s="7" t="s">
        <v>5</v>
      </c>
      <c r="D64" s="14">
        <v>13.75</v>
      </c>
    </row>
    <row r="65" spans="1:4" x14ac:dyDescent="0.25">
      <c r="A65" s="6" t="s">
        <v>129</v>
      </c>
      <c r="B65" s="7" t="s">
        <v>6</v>
      </c>
      <c r="C65" s="7" t="s">
        <v>5</v>
      </c>
      <c r="D65" s="14">
        <v>1.75</v>
      </c>
    </row>
    <row r="66" spans="1:4" x14ac:dyDescent="0.25">
      <c r="A66" s="6" t="s">
        <v>130</v>
      </c>
      <c r="B66" s="7" t="s">
        <v>6</v>
      </c>
      <c r="C66" s="7" t="s">
        <v>5</v>
      </c>
      <c r="D66" s="14">
        <v>189.5</v>
      </c>
    </row>
    <row r="67" spans="1:4" x14ac:dyDescent="0.25">
      <c r="A67" s="6" t="s">
        <v>131</v>
      </c>
      <c r="B67" s="7" t="s">
        <v>6</v>
      </c>
      <c r="C67" s="7" t="s">
        <v>5</v>
      </c>
      <c r="D67" s="14">
        <v>456</v>
      </c>
    </row>
    <row r="68" spans="1:4" x14ac:dyDescent="0.25">
      <c r="A68" s="6" t="s">
        <v>132</v>
      </c>
      <c r="B68" s="7" t="s">
        <v>6</v>
      </c>
      <c r="C68" s="7" t="s">
        <v>5</v>
      </c>
      <c r="D68" s="14">
        <v>443</v>
      </c>
    </row>
    <row r="69" spans="1:4" x14ac:dyDescent="0.25">
      <c r="A69" s="6" t="s">
        <v>133</v>
      </c>
      <c r="B69" s="7" t="s">
        <v>6</v>
      </c>
      <c r="C69" s="7" t="s">
        <v>5</v>
      </c>
      <c r="D69" s="14">
        <v>408</v>
      </c>
    </row>
    <row r="70" spans="1:4" x14ac:dyDescent="0.25">
      <c r="A70" s="6" t="s">
        <v>134</v>
      </c>
      <c r="B70" s="7" t="s">
        <v>6</v>
      </c>
      <c r="C70" s="7" t="s">
        <v>5</v>
      </c>
      <c r="D70" s="14">
        <v>394</v>
      </c>
    </row>
    <row r="71" spans="1:4" x14ac:dyDescent="0.25">
      <c r="A71" s="6" t="s">
        <v>135</v>
      </c>
      <c r="B71" s="7" t="s">
        <v>6</v>
      </c>
      <c r="C71" s="7" t="s">
        <v>5</v>
      </c>
      <c r="D71" s="14">
        <v>458</v>
      </c>
    </row>
    <row r="72" spans="1:4" x14ac:dyDescent="0.25">
      <c r="A72" s="6" t="s">
        <v>136</v>
      </c>
      <c r="B72" s="7" t="s">
        <v>6</v>
      </c>
      <c r="C72" s="7" t="s">
        <v>5</v>
      </c>
      <c r="D72" s="14">
        <v>335.25</v>
      </c>
    </row>
    <row r="73" spans="1:4" x14ac:dyDescent="0.25">
      <c r="A73" s="6" t="s">
        <v>137</v>
      </c>
      <c r="B73" s="7" t="s">
        <v>6</v>
      </c>
      <c r="C73" s="7" t="s">
        <v>5</v>
      </c>
      <c r="D73" s="14">
        <v>514</v>
      </c>
    </row>
    <row r="74" spans="1:4" x14ac:dyDescent="0.25">
      <c r="A74" s="6" t="s">
        <v>845</v>
      </c>
      <c r="B74" s="7" t="s">
        <v>6</v>
      </c>
      <c r="C74" s="7" t="s">
        <v>5</v>
      </c>
      <c r="D74" s="14">
        <v>-0.25</v>
      </c>
    </row>
    <row r="75" spans="1:4" x14ac:dyDescent="0.25">
      <c r="A75" s="6" t="s">
        <v>1022</v>
      </c>
      <c r="B75" s="7" t="s">
        <v>6</v>
      </c>
      <c r="C75" s="7" t="s">
        <v>5</v>
      </c>
      <c r="D75" s="14">
        <v>250</v>
      </c>
    </row>
    <row r="76" spans="1:4" x14ac:dyDescent="0.25">
      <c r="A76" s="6" t="s">
        <v>138</v>
      </c>
      <c r="B76" s="7" t="s">
        <v>6</v>
      </c>
      <c r="C76" s="7" t="s">
        <v>5</v>
      </c>
      <c r="D76" s="14">
        <v>20</v>
      </c>
    </row>
    <row r="77" spans="1:4" x14ac:dyDescent="0.25">
      <c r="A77" s="6" t="s">
        <v>139</v>
      </c>
      <c r="B77" s="7" t="s">
        <v>6</v>
      </c>
      <c r="C77" s="7" t="s">
        <v>5</v>
      </c>
      <c r="D77" s="14">
        <v>3</v>
      </c>
    </row>
    <row r="78" spans="1:4" x14ac:dyDescent="0.25">
      <c r="A78" s="6" t="s">
        <v>140</v>
      </c>
      <c r="B78" s="7" t="s">
        <v>6</v>
      </c>
      <c r="C78" s="7" t="s">
        <v>5</v>
      </c>
      <c r="D78" s="14">
        <v>1</v>
      </c>
    </row>
    <row r="79" spans="1:4" x14ac:dyDescent="0.25">
      <c r="A79" s="6" t="s">
        <v>141</v>
      </c>
      <c r="B79" s="7" t="s">
        <v>6</v>
      </c>
      <c r="C79" s="7" t="s">
        <v>5</v>
      </c>
      <c r="D79" s="14">
        <v>727</v>
      </c>
    </row>
    <row r="80" spans="1:4" x14ac:dyDescent="0.25">
      <c r="A80" s="6" t="s">
        <v>142</v>
      </c>
      <c r="B80" s="7" t="s">
        <v>6</v>
      </c>
      <c r="C80" s="7" t="s">
        <v>5</v>
      </c>
      <c r="D80" s="14">
        <v>-1</v>
      </c>
    </row>
    <row r="81" spans="1:4" x14ac:dyDescent="0.25">
      <c r="A81" s="6" t="s">
        <v>143</v>
      </c>
      <c r="B81" s="7" t="s">
        <v>6</v>
      </c>
      <c r="C81" s="7" t="s">
        <v>5</v>
      </c>
      <c r="D81" s="14">
        <v>596</v>
      </c>
    </row>
    <row r="82" spans="1:4" x14ac:dyDescent="0.25">
      <c r="A82" s="6" t="s">
        <v>144</v>
      </c>
      <c r="B82" s="7" t="s">
        <v>6</v>
      </c>
      <c r="C82" s="7" t="s">
        <v>5</v>
      </c>
      <c r="D82" s="14">
        <v>1.5</v>
      </c>
    </row>
    <row r="83" spans="1:4" x14ac:dyDescent="0.25">
      <c r="A83" s="6" t="s">
        <v>145</v>
      </c>
      <c r="B83" s="7" t="s">
        <v>6</v>
      </c>
      <c r="C83" s="7" t="s">
        <v>5</v>
      </c>
      <c r="D83" s="14">
        <v>553</v>
      </c>
    </row>
    <row r="84" spans="1:4" x14ac:dyDescent="0.25">
      <c r="A84" s="6" t="s">
        <v>146</v>
      </c>
      <c r="B84" s="7" t="s">
        <v>6</v>
      </c>
      <c r="C84" s="7" t="s">
        <v>5</v>
      </c>
      <c r="D84" s="14">
        <v>54.0625</v>
      </c>
    </row>
    <row r="85" spans="1:4" x14ac:dyDescent="0.25">
      <c r="A85" s="6" t="s">
        <v>147</v>
      </c>
      <c r="B85" s="7" t="s">
        <v>6</v>
      </c>
      <c r="C85" s="7" t="s">
        <v>5</v>
      </c>
      <c r="D85" s="14">
        <v>533</v>
      </c>
    </row>
    <row r="86" spans="1:4" x14ac:dyDescent="0.25">
      <c r="A86" s="6" t="s">
        <v>846</v>
      </c>
      <c r="B86" s="7" t="s">
        <v>6</v>
      </c>
      <c r="C86" s="7" t="s">
        <v>5</v>
      </c>
      <c r="D86" s="14">
        <v>-2.0833333333333301E-2</v>
      </c>
    </row>
    <row r="87" spans="1:4" x14ac:dyDescent="0.25">
      <c r="A87" s="6" t="s">
        <v>148</v>
      </c>
      <c r="B87" s="7" t="s">
        <v>6</v>
      </c>
      <c r="C87" s="7" t="s">
        <v>5</v>
      </c>
      <c r="D87" s="14">
        <v>403</v>
      </c>
    </row>
    <row r="88" spans="1:4" x14ac:dyDescent="0.25">
      <c r="A88" s="6" t="s">
        <v>149</v>
      </c>
      <c r="B88" s="7" t="s">
        <v>6</v>
      </c>
      <c r="C88" s="7" t="s">
        <v>5</v>
      </c>
      <c r="D88" s="14">
        <v>2</v>
      </c>
    </row>
    <row r="89" spans="1:4" x14ac:dyDescent="0.25">
      <c r="A89" s="6" t="s">
        <v>150</v>
      </c>
      <c r="B89" s="7" t="s">
        <v>6</v>
      </c>
      <c r="C89" s="7" t="s">
        <v>5</v>
      </c>
      <c r="D89" s="14">
        <v>491</v>
      </c>
    </row>
    <row r="90" spans="1:4" x14ac:dyDescent="0.25">
      <c r="A90" s="6" t="s">
        <v>151</v>
      </c>
      <c r="B90" s="7" t="s">
        <v>6</v>
      </c>
      <c r="C90" s="7" t="s">
        <v>5</v>
      </c>
      <c r="D90" s="14">
        <v>78.0625</v>
      </c>
    </row>
    <row r="91" spans="1:4" x14ac:dyDescent="0.25">
      <c r="A91" s="6" t="s">
        <v>152</v>
      </c>
      <c r="B91" s="7" t="s">
        <v>6</v>
      </c>
      <c r="C91" s="7" t="s">
        <v>5</v>
      </c>
      <c r="D91" s="14">
        <v>369</v>
      </c>
    </row>
    <row r="92" spans="1:4" x14ac:dyDescent="0.25">
      <c r="A92" s="6" t="s">
        <v>153</v>
      </c>
      <c r="B92" s="7" t="s">
        <v>6</v>
      </c>
      <c r="C92" s="7" t="s">
        <v>5</v>
      </c>
      <c r="D92" s="14">
        <v>1.5</v>
      </c>
    </row>
    <row r="93" spans="1:4" x14ac:dyDescent="0.25">
      <c r="A93" s="6" t="s">
        <v>154</v>
      </c>
      <c r="B93" s="7" t="s">
        <v>6</v>
      </c>
      <c r="C93" s="7" t="s">
        <v>5</v>
      </c>
      <c r="D93" s="14">
        <v>569</v>
      </c>
    </row>
    <row r="94" spans="1:4" x14ac:dyDescent="0.25">
      <c r="A94" s="6" t="s">
        <v>155</v>
      </c>
      <c r="B94" s="7" t="s">
        <v>6</v>
      </c>
      <c r="C94" s="7" t="s">
        <v>5</v>
      </c>
      <c r="D94" s="14">
        <v>20</v>
      </c>
    </row>
    <row r="95" spans="1:4" x14ac:dyDescent="0.25">
      <c r="A95" s="6" t="s">
        <v>156</v>
      </c>
      <c r="B95" s="7" t="s">
        <v>6</v>
      </c>
      <c r="C95" s="7" t="s">
        <v>5</v>
      </c>
      <c r="D95" s="14">
        <v>328</v>
      </c>
    </row>
    <row r="96" spans="1:4" x14ac:dyDescent="0.25">
      <c r="A96" s="6" t="s">
        <v>157</v>
      </c>
      <c r="B96" s="7" t="s">
        <v>6</v>
      </c>
      <c r="C96" s="7" t="s">
        <v>5</v>
      </c>
      <c r="D96" s="14">
        <v>307</v>
      </c>
    </row>
    <row r="97" spans="1:4" x14ac:dyDescent="0.25">
      <c r="A97" s="6" t="s">
        <v>158</v>
      </c>
      <c r="B97" s="7" t="s">
        <v>6</v>
      </c>
      <c r="C97" s="7" t="s">
        <v>5</v>
      </c>
      <c r="D97" s="14">
        <v>2</v>
      </c>
    </row>
    <row r="98" spans="1:4" x14ac:dyDescent="0.25">
      <c r="A98" s="6" t="s">
        <v>159</v>
      </c>
      <c r="B98" s="7" t="s">
        <v>6</v>
      </c>
      <c r="C98" s="7" t="s">
        <v>5</v>
      </c>
      <c r="D98" s="14">
        <v>69</v>
      </c>
    </row>
    <row r="99" spans="1:4" x14ac:dyDescent="0.25">
      <c r="A99" s="6" t="s">
        <v>160</v>
      </c>
      <c r="B99" s="7" t="s">
        <v>6</v>
      </c>
      <c r="C99" s="7" t="s">
        <v>5</v>
      </c>
      <c r="D99" s="14">
        <v>67</v>
      </c>
    </row>
    <row r="100" spans="1:4" x14ac:dyDescent="0.25">
      <c r="A100" s="6" t="s">
        <v>161</v>
      </c>
      <c r="B100" s="7" t="s">
        <v>6</v>
      </c>
      <c r="C100" s="7" t="s">
        <v>5</v>
      </c>
      <c r="D100" s="14">
        <v>382</v>
      </c>
    </row>
    <row r="101" spans="1:4" x14ac:dyDescent="0.25">
      <c r="A101" s="6" t="s">
        <v>162</v>
      </c>
      <c r="B101" s="7" t="s">
        <v>6</v>
      </c>
      <c r="C101" s="7" t="s">
        <v>5</v>
      </c>
      <c r="D101" s="14">
        <v>30</v>
      </c>
    </row>
    <row r="102" spans="1:4" x14ac:dyDescent="0.25">
      <c r="A102" s="6" t="s">
        <v>163</v>
      </c>
      <c r="B102" s="7" t="s">
        <v>6</v>
      </c>
      <c r="C102" s="7" t="s">
        <v>5</v>
      </c>
      <c r="D102" s="14">
        <v>26</v>
      </c>
    </row>
    <row r="103" spans="1:4" x14ac:dyDescent="0.25">
      <c r="A103" s="6" t="s">
        <v>811</v>
      </c>
      <c r="B103" s="7" t="s">
        <v>6</v>
      </c>
      <c r="C103" s="7" t="s">
        <v>5</v>
      </c>
      <c r="D103" s="14">
        <v>0.25</v>
      </c>
    </row>
    <row r="104" spans="1:4" x14ac:dyDescent="0.25">
      <c r="A104" s="6" t="s">
        <v>164</v>
      </c>
      <c r="B104" s="7" t="s">
        <v>6</v>
      </c>
      <c r="C104" s="7" t="s">
        <v>5</v>
      </c>
      <c r="D104" s="14">
        <v>7</v>
      </c>
    </row>
    <row r="105" spans="1:4" x14ac:dyDescent="0.25">
      <c r="A105" s="6" t="s">
        <v>165</v>
      </c>
      <c r="B105" s="7" t="s">
        <v>6</v>
      </c>
      <c r="C105" s="7" t="s">
        <v>5</v>
      </c>
      <c r="D105" s="14">
        <v>359</v>
      </c>
    </row>
    <row r="106" spans="1:4" x14ac:dyDescent="0.25">
      <c r="A106" s="6" t="s">
        <v>166</v>
      </c>
      <c r="B106" s="7" t="s">
        <v>6</v>
      </c>
      <c r="C106" s="7" t="s">
        <v>5</v>
      </c>
      <c r="D106" s="14">
        <v>14</v>
      </c>
    </row>
    <row r="107" spans="1:4" x14ac:dyDescent="0.25">
      <c r="A107" s="6" t="s">
        <v>167</v>
      </c>
      <c r="B107" s="7" t="s">
        <v>6</v>
      </c>
      <c r="C107" s="7" t="s">
        <v>5</v>
      </c>
      <c r="D107" s="14">
        <v>335</v>
      </c>
    </row>
    <row r="108" spans="1:4" x14ac:dyDescent="0.25">
      <c r="A108" s="6" t="s">
        <v>168</v>
      </c>
      <c r="B108" s="7" t="s">
        <v>6</v>
      </c>
      <c r="C108" s="7" t="s">
        <v>5</v>
      </c>
      <c r="D108" s="14">
        <v>121</v>
      </c>
    </row>
    <row r="109" spans="1:4" x14ac:dyDescent="0.25">
      <c r="A109" s="6" t="s">
        <v>954</v>
      </c>
      <c r="B109" s="7" t="s">
        <v>6</v>
      </c>
      <c r="C109" s="7" t="s">
        <v>5</v>
      </c>
      <c r="D109" s="14">
        <v>9</v>
      </c>
    </row>
    <row r="110" spans="1:4" x14ac:dyDescent="0.25">
      <c r="A110" s="6" t="s">
        <v>169</v>
      </c>
      <c r="B110" s="7" t="s">
        <v>6</v>
      </c>
      <c r="C110" s="7" t="s">
        <v>5</v>
      </c>
      <c r="D110" s="14">
        <v>213</v>
      </c>
    </row>
    <row r="111" spans="1:4" x14ac:dyDescent="0.25">
      <c r="A111" s="6" t="s">
        <v>170</v>
      </c>
      <c r="B111" s="7" t="s">
        <v>6</v>
      </c>
      <c r="C111" s="7" t="s">
        <v>5</v>
      </c>
      <c r="D111" s="14">
        <v>153</v>
      </c>
    </row>
    <row r="112" spans="1:4" x14ac:dyDescent="0.25">
      <c r="A112" s="6" t="s">
        <v>955</v>
      </c>
      <c r="B112" s="7" t="s">
        <v>6</v>
      </c>
      <c r="C112" s="7" t="s">
        <v>5</v>
      </c>
      <c r="D112" s="14">
        <v>19</v>
      </c>
    </row>
    <row r="113" spans="1:4" x14ac:dyDescent="0.25">
      <c r="A113" s="6" t="s">
        <v>171</v>
      </c>
      <c r="B113" s="7" t="s">
        <v>6</v>
      </c>
      <c r="C113" s="7" t="s">
        <v>5</v>
      </c>
      <c r="D113" s="14">
        <v>313</v>
      </c>
    </row>
    <row r="114" spans="1:4" x14ac:dyDescent="0.25">
      <c r="A114" s="6" t="s">
        <v>172</v>
      </c>
      <c r="B114" s="7" t="s">
        <v>6</v>
      </c>
      <c r="C114" s="7" t="s">
        <v>5</v>
      </c>
      <c r="D114" s="14">
        <v>94</v>
      </c>
    </row>
    <row r="115" spans="1:4" x14ac:dyDescent="0.25">
      <c r="A115" s="6" t="s">
        <v>956</v>
      </c>
      <c r="B115" s="7" t="s">
        <v>6</v>
      </c>
      <c r="C115" s="7" t="s">
        <v>5</v>
      </c>
      <c r="D115" s="14">
        <v>18</v>
      </c>
    </row>
    <row r="116" spans="1:4" x14ac:dyDescent="0.25">
      <c r="A116" s="6" t="s">
        <v>173</v>
      </c>
      <c r="B116" s="7" t="s">
        <v>6</v>
      </c>
      <c r="C116" s="7" t="s">
        <v>5</v>
      </c>
      <c r="D116" s="14">
        <v>324</v>
      </c>
    </row>
    <row r="117" spans="1:4" x14ac:dyDescent="0.25">
      <c r="A117" s="6" t="s">
        <v>174</v>
      </c>
      <c r="B117" s="7" t="s">
        <v>6</v>
      </c>
      <c r="C117" s="7" t="s">
        <v>5</v>
      </c>
      <c r="D117" s="14">
        <v>12</v>
      </c>
    </row>
    <row r="118" spans="1:4" x14ac:dyDescent="0.25">
      <c r="A118" s="6" t="s">
        <v>175</v>
      </c>
      <c r="B118" s="7" t="s">
        <v>6</v>
      </c>
      <c r="C118" s="7" t="s">
        <v>5</v>
      </c>
      <c r="D118" s="14">
        <v>164</v>
      </c>
    </row>
    <row r="119" spans="1:4" x14ac:dyDescent="0.25">
      <c r="A119" s="6" t="s">
        <v>176</v>
      </c>
      <c r="B119" s="7" t="s">
        <v>6</v>
      </c>
      <c r="C119" s="7" t="s">
        <v>5</v>
      </c>
      <c r="D119" s="14">
        <v>1</v>
      </c>
    </row>
    <row r="120" spans="1:4" x14ac:dyDescent="0.25">
      <c r="A120" s="6" t="s">
        <v>177</v>
      </c>
      <c r="B120" s="7" t="s">
        <v>6</v>
      </c>
      <c r="C120" s="7" t="s">
        <v>5</v>
      </c>
      <c r="D120" s="14">
        <v>269</v>
      </c>
    </row>
    <row r="121" spans="1:4" x14ac:dyDescent="0.25">
      <c r="A121" s="6" t="s">
        <v>847</v>
      </c>
      <c r="B121" s="7" t="s">
        <v>6</v>
      </c>
      <c r="C121" s="7" t="s">
        <v>5</v>
      </c>
      <c r="D121" s="14">
        <v>-0.25</v>
      </c>
    </row>
    <row r="122" spans="1:4" x14ac:dyDescent="0.25">
      <c r="A122" s="6" t="s">
        <v>178</v>
      </c>
      <c r="B122" s="7" t="s">
        <v>6</v>
      </c>
      <c r="C122" s="7" t="s">
        <v>5</v>
      </c>
      <c r="D122" s="14">
        <v>15</v>
      </c>
    </row>
    <row r="123" spans="1:4" x14ac:dyDescent="0.25">
      <c r="A123" s="6" t="s">
        <v>1023</v>
      </c>
      <c r="B123" s="7" t="s">
        <v>6</v>
      </c>
      <c r="C123" s="7" t="s">
        <v>5</v>
      </c>
      <c r="D123" s="14">
        <v>5</v>
      </c>
    </row>
    <row r="124" spans="1:4" x14ac:dyDescent="0.25">
      <c r="A124" s="6" t="s">
        <v>179</v>
      </c>
      <c r="B124" s="7" t="s">
        <v>6</v>
      </c>
      <c r="C124" s="7" t="s">
        <v>5</v>
      </c>
      <c r="D124" s="14">
        <v>3</v>
      </c>
    </row>
    <row r="125" spans="1:4" x14ac:dyDescent="0.25">
      <c r="A125" s="6" t="s">
        <v>180</v>
      </c>
      <c r="B125" s="7" t="s">
        <v>6</v>
      </c>
      <c r="C125" s="7" t="s">
        <v>5</v>
      </c>
      <c r="D125" s="14">
        <v>7</v>
      </c>
    </row>
    <row r="126" spans="1:4" x14ac:dyDescent="0.25">
      <c r="A126" s="6" t="s">
        <v>181</v>
      </c>
      <c r="B126" s="7" t="s">
        <v>6</v>
      </c>
      <c r="C126" s="7" t="s">
        <v>5</v>
      </c>
      <c r="D126" s="14">
        <v>6</v>
      </c>
    </row>
    <row r="127" spans="1:4" x14ac:dyDescent="0.25">
      <c r="A127" s="6" t="s">
        <v>182</v>
      </c>
      <c r="B127" s="7" t="s">
        <v>6</v>
      </c>
      <c r="C127" s="7" t="s">
        <v>5</v>
      </c>
      <c r="D127" s="14">
        <v>2</v>
      </c>
    </row>
    <row r="128" spans="1:4" x14ac:dyDescent="0.25">
      <c r="A128" s="6" t="s">
        <v>183</v>
      </c>
      <c r="B128" s="7" t="s">
        <v>6</v>
      </c>
      <c r="C128" s="7" t="s">
        <v>5</v>
      </c>
      <c r="D128" s="14">
        <v>7</v>
      </c>
    </row>
    <row r="129" spans="1:4" x14ac:dyDescent="0.25">
      <c r="A129" s="6" t="s">
        <v>184</v>
      </c>
      <c r="B129" s="7" t="s">
        <v>6</v>
      </c>
      <c r="C129" s="7" t="s">
        <v>5</v>
      </c>
      <c r="D129" s="14">
        <v>5</v>
      </c>
    </row>
    <row r="130" spans="1:4" x14ac:dyDescent="0.25">
      <c r="A130" s="6" t="s">
        <v>185</v>
      </c>
      <c r="B130" s="7" t="s">
        <v>6</v>
      </c>
      <c r="C130" s="7" t="s">
        <v>5</v>
      </c>
      <c r="D130" s="14">
        <v>55.25</v>
      </c>
    </row>
    <row r="131" spans="1:4" x14ac:dyDescent="0.25">
      <c r="A131" s="6" t="s">
        <v>186</v>
      </c>
      <c r="B131" s="7" t="s">
        <v>6</v>
      </c>
      <c r="C131" s="7" t="s">
        <v>5</v>
      </c>
      <c r="D131" s="14">
        <v>32</v>
      </c>
    </row>
    <row r="132" spans="1:4" x14ac:dyDescent="0.25">
      <c r="A132" s="6" t="s">
        <v>187</v>
      </c>
      <c r="B132" s="7" t="s">
        <v>6</v>
      </c>
      <c r="C132" s="7" t="s">
        <v>5</v>
      </c>
      <c r="D132" s="14">
        <v>33</v>
      </c>
    </row>
    <row r="133" spans="1:4" x14ac:dyDescent="0.25">
      <c r="A133" s="6" t="s">
        <v>188</v>
      </c>
      <c r="B133" s="7" t="s">
        <v>6</v>
      </c>
      <c r="C133" s="7" t="s">
        <v>5</v>
      </c>
      <c r="D133" s="14">
        <v>112</v>
      </c>
    </row>
    <row r="134" spans="1:4" x14ac:dyDescent="0.25">
      <c r="A134" s="6" t="s">
        <v>189</v>
      </c>
      <c r="B134" s="7" t="s">
        <v>6</v>
      </c>
      <c r="C134" s="7" t="s">
        <v>5</v>
      </c>
      <c r="D134" s="14">
        <v>8.3333333333333301E-2</v>
      </c>
    </row>
    <row r="135" spans="1:4" x14ac:dyDescent="0.25">
      <c r="A135" s="6" t="s">
        <v>190</v>
      </c>
      <c r="B135" s="7" t="s">
        <v>6</v>
      </c>
      <c r="C135" s="7" t="s">
        <v>5</v>
      </c>
      <c r="D135" s="14">
        <v>55</v>
      </c>
    </row>
    <row r="136" spans="1:4" x14ac:dyDescent="0.25">
      <c r="A136" s="6" t="s">
        <v>191</v>
      </c>
      <c r="B136" s="7" t="s">
        <v>6</v>
      </c>
      <c r="C136" s="7" t="s">
        <v>5</v>
      </c>
      <c r="D136" s="14">
        <v>221</v>
      </c>
    </row>
    <row r="137" spans="1:4" x14ac:dyDescent="0.25">
      <c r="A137" s="6" t="s">
        <v>957</v>
      </c>
      <c r="B137" s="7" t="s">
        <v>6</v>
      </c>
      <c r="C137" s="7" t="s">
        <v>5</v>
      </c>
      <c r="D137" s="14">
        <v>235</v>
      </c>
    </row>
    <row r="138" spans="1:4" x14ac:dyDescent="0.25">
      <c r="A138" s="6" t="s">
        <v>192</v>
      </c>
      <c r="B138" s="7" t="s">
        <v>6</v>
      </c>
      <c r="C138" s="7" t="s">
        <v>5</v>
      </c>
      <c r="D138" s="14">
        <v>297</v>
      </c>
    </row>
    <row r="139" spans="1:4" x14ac:dyDescent="0.25">
      <c r="A139" s="6" t="s">
        <v>193</v>
      </c>
      <c r="B139" s="7" t="s">
        <v>6</v>
      </c>
      <c r="C139" s="7" t="s">
        <v>5</v>
      </c>
      <c r="D139" s="14">
        <v>222</v>
      </c>
    </row>
    <row r="140" spans="1:4" x14ac:dyDescent="0.25">
      <c r="A140" s="6" t="s">
        <v>194</v>
      </c>
      <c r="B140" s="7" t="s">
        <v>6</v>
      </c>
      <c r="C140" s="7" t="s">
        <v>5</v>
      </c>
      <c r="D140" s="14">
        <v>197</v>
      </c>
    </row>
    <row r="141" spans="1:4" x14ac:dyDescent="0.25">
      <c r="A141" s="6" t="s">
        <v>195</v>
      </c>
      <c r="B141" s="7" t="s">
        <v>6</v>
      </c>
      <c r="C141" s="7" t="s">
        <v>5</v>
      </c>
      <c r="D141" s="14">
        <v>147</v>
      </c>
    </row>
    <row r="142" spans="1:4" x14ac:dyDescent="0.25">
      <c r="A142" s="6" t="s">
        <v>196</v>
      </c>
      <c r="B142" s="7" t="s">
        <v>6</v>
      </c>
      <c r="C142" s="7" t="s">
        <v>5</v>
      </c>
      <c r="D142" s="14">
        <v>125</v>
      </c>
    </row>
    <row r="143" spans="1:4" x14ac:dyDescent="0.25">
      <c r="A143" s="6" t="s">
        <v>848</v>
      </c>
      <c r="B143" s="7" t="s">
        <v>6</v>
      </c>
      <c r="C143" s="7" t="s">
        <v>5</v>
      </c>
      <c r="D143" s="14">
        <v>-0.875</v>
      </c>
    </row>
    <row r="144" spans="1:4" x14ac:dyDescent="0.25">
      <c r="A144" s="6" t="s">
        <v>197</v>
      </c>
      <c r="B144" s="7" t="s">
        <v>6</v>
      </c>
      <c r="C144" s="7" t="s">
        <v>5</v>
      </c>
      <c r="D144" s="14">
        <v>98</v>
      </c>
    </row>
    <row r="145" spans="1:4" x14ac:dyDescent="0.25">
      <c r="A145" s="6" t="s">
        <v>198</v>
      </c>
      <c r="B145" s="7" t="s">
        <v>6</v>
      </c>
      <c r="C145" s="7" t="s">
        <v>5</v>
      </c>
      <c r="D145" s="14">
        <v>26</v>
      </c>
    </row>
    <row r="146" spans="1:4" x14ac:dyDescent="0.25">
      <c r="A146" s="6" t="s">
        <v>199</v>
      </c>
      <c r="B146" s="7" t="s">
        <v>6</v>
      </c>
      <c r="C146" s="7" t="s">
        <v>5</v>
      </c>
      <c r="D146" s="14">
        <v>121</v>
      </c>
    </row>
    <row r="147" spans="1:4" x14ac:dyDescent="0.25">
      <c r="A147" s="6" t="s">
        <v>200</v>
      </c>
      <c r="B147" s="7" t="s">
        <v>6</v>
      </c>
      <c r="C147" s="7" t="s">
        <v>5</v>
      </c>
      <c r="D147" s="14">
        <v>116</v>
      </c>
    </row>
    <row r="148" spans="1:4" x14ac:dyDescent="0.25">
      <c r="A148" s="6" t="s">
        <v>201</v>
      </c>
      <c r="B148" s="7" t="s">
        <v>6</v>
      </c>
      <c r="C148" s="7" t="s">
        <v>5</v>
      </c>
      <c r="D148" s="14">
        <v>232</v>
      </c>
    </row>
    <row r="149" spans="1:4" x14ac:dyDescent="0.25">
      <c r="A149" s="6" t="s">
        <v>849</v>
      </c>
      <c r="B149" s="7" t="s">
        <v>6</v>
      </c>
      <c r="C149" s="7" t="s">
        <v>5</v>
      </c>
      <c r="D149" s="14">
        <v>-0.125</v>
      </c>
    </row>
    <row r="150" spans="1:4" x14ac:dyDescent="0.25">
      <c r="A150" s="6" t="s">
        <v>202</v>
      </c>
      <c r="B150" s="7" t="s">
        <v>6</v>
      </c>
      <c r="C150" s="7" t="s">
        <v>5</v>
      </c>
      <c r="D150" s="14">
        <v>361</v>
      </c>
    </row>
    <row r="151" spans="1:4" x14ac:dyDescent="0.25">
      <c r="A151" s="6" t="s">
        <v>958</v>
      </c>
      <c r="B151" s="7" t="s">
        <v>6</v>
      </c>
      <c r="C151" s="7" t="s">
        <v>5</v>
      </c>
      <c r="D151" s="14">
        <v>66</v>
      </c>
    </row>
    <row r="152" spans="1:4" x14ac:dyDescent="0.25">
      <c r="A152" s="6" t="s">
        <v>850</v>
      </c>
      <c r="B152" s="7" t="s">
        <v>6</v>
      </c>
      <c r="C152" s="7" t="s">
        <v>5</v>
      </c>
      <c r="D152" s="14">
        <v>-0.25</v>
      </c>
    </row>
    <row r="153" spans="1:4" x14ac:dyDescent="0.25">
      <c r="A153" s="6" t="s">
        <v>203</v>
      </c>
      <c r="B153" s="7" t="s">
        <v>6</v>
      </c>
      <c r="C153" s="7" t="s">
        <v>5</v>
      </c>
      <c r="D153" s="14">
        <v>23.1666666666667</v>
      </c>
    </row>
    <row r="154" spans="1:4" x14ac:dyDescent="0.25">
      <c r="A154" s="6" t="s">
        <v>204</v>
      </c>
      <c r="B154" s="7" t="s">
        <v>6</v>
      </c>
      <c r="C154" s="7" t="s">
        <v>5</v>
      </c>
      <c r="D154" s="14">
        <v>315</v>
      </c>
    </row>
    <row r="155" spans="1:4" x14ac:dyDescent="0.25">
      <c r="A155" s="6" t="s">
        <v>205</v>
      </c>
      <c r="B155" s="7" t="s">
        <v>6</v>
      </c>
      <c r="C155" s="7" t="s">
        <v>5</v>
      </c>
      <c r="D155" s="14">
        <v>367</v>
      </c>
    </row>
    <row r="156" spans="1:4" x14ac:dyDescent="0.25">
      <c r="A156" s="6" t="s">
        <v>206</v>
      </c>
      <c r="B156" s="7" t="s">
        <v>6</v>
      </c>
      <c r="C156" s="7" t="s">
        <v>5</v>
      </c>
      <c r="D156" s="14">
        <v>320</v>
      </c>
    </row>
    <row r="157" spans="1:4" x14ac:dyDescent="0.25">
      <c r="A157" s="6" t="s">
        <v>207</v>
      </c>
      <c r="B157" s="7" t="s">
        <v>6</v>
      </c>
      <c r="C157" s="7" t="s">
        <v>5</v>
      </c>
      <c r="D157" s="14">
        <v>293</v>
      </c>
    </row>
    <row r="158" spans="1:4" x14ac:dyDescent="0.25">
      <c r="A158" s="6" t="s">
        <v>208</v>
      </c>
      <c r="B158" s="7" t="s">
        <v>6</v>
      </c>
      <c r="C158" s="7" t="s">
        <v>5</v>
      </c>
      <c r="D158" s="14">
        <v>286</v>
      </c>
    </row>
    <row r="159" spans="1:4" x14ac:dyDescent="0.25">
      <c r="A159" s="6" t="s">
        <v>209</v>
      </c>
      <c r="B159" s="7" t="s">
        <v>6</v>
      </c>
      <c r="C159" s="7" t="s">
        <v>5</v>
      </c>
      <c r="D159" s="14">
        <v>239</v>
      </c>
    </row>
    <row r="160" spans="1:4" x14ac:dyDescent="0.25">
      <c r="A160" s="6" t="s">
        <v>210</v>
      </c>
      <c r="B160" s="7" t="s">
        <v>6</v>
      </c>
      <c r="C160" s="7" t="s">
        <v>5</v>
      </c>
      <c r="D160" s="14">
        <v>272</v>
      </c>
    </row>
    <row r="161" spans="1:4" x14ac:dyDescent="0.25">
      <c r="A161" s="6" t="s">
        <v>1024</v>
      </c>
      <c r="B161" s="7" t="s">
        <v>75</v>
      </c>
      <c r="C161" s="7" t="s">
        <v>5</v>
      </c>
      <c r="D161" s="14">
        <v>100</v>
      </c>
    </row>
    <row r="162" spans="1:4" x14ac:dyDescent="0.25">
      <c r="A162" s="6" t="s">
        <v>211</v>
      </c>
      <c r="B162" s="7" t="s">
        <v>75</v>
      </c>
      <c r="C162" s="7" t="s">
        <v>5</v>
      </c>
      <c r="D162" s="14">
        <v>1.5</v>
      </c>
    </row>
    <row r="163" spans="1:4" x14ac:dyDescent="0.25">
      <c r="A163" s="6" t="s">
        <v>212</v>
      </c>
      <c r="B163" s="7" t="s">
        <v>75</v>
      </c>
      <c r="C163" s="7" t="s">
        <v>5</v>
      </c>
      <c r="D163" s="14">
        <v>-0.5</v>
      </c>
    </row>
    <row r="164" spans="1:4" x14ac:dyDescent="0.25">
      <c r="A164" s="6" t="s">
        <v>812</v>
      </c>
      <c r="B164" s="7" t="s">
        <v>75</v>
      </c>
      <c r="C164" s="7" t="s">
        <v>5</v>
      </c>
      <c r="D164" s="14">
        <v>17.5</v>
      </c>
    </row>
    <row r="165" spans="1:4" x14ac:dyDescent="0.25">
      <c r="A165" s="6" t="s">
        <v>213</v>
      </c>
      <c r="B165" s="7" t="s">
        <v>73</v>
      </c>
      <c r="C165" s="7" t="s">
        <v>5</v>
      </c>
      <c r="D165" s="14">
        <v>100</v>
      </c>
    </row>
    <row r="166" spans="1:4" x14ac:dyDescent="0.25">
      <c r="A166" s="6" t="s">
        <v>1025</v>
      </c>
      <c r="B166" s="7" t="s">
        <v>73</v>
      </c>
      <c r="C166" s="7" t="s">
        <v>5</v>
      </c>
      <c r="D166" s="14">
        <v>400</v>
      </c>
    </row>
    <row r="167" spans="1:4" x14ac:dyDescent="0.25">
      <c r="A167" s="6" t="s">
        <v>214</v>
      </c>
      <c r="B167" s="7" t="s">
        <v>6</v>
      </c>
      <c r="C167" s="7" t="s">
        <v>5</v>
      </c>
      <c r="D167" s="14">
        <v>560</v>
      </c>
    </row>
    <row r="168" spans="1:4" x14ac:dyDescent="0.25">
      <c r="A168" s="6" t="s">
        <v>1026</v>
      </c>
      <c r="B168" s="7" t="s">
        <v>6</v>
      </c>
      <c r="C168" s="7" t="s">
        <v>5</v>
      </c>
      <c r="D168" s="14">
        <v>493</v>
      </c>
    </row>
    <row r="169" spans="1:4" x14ac:dyDescent="0.25">
      <c r="A169" s="6" t="s">
        <v>215</v>
      </c>
      <c r="B169" s="7" t="s">
        <v>6</v>
      </c>
      <c r="C169" s="7" t="s">
        <v>5</v>
      </c>
      <c r="D169" s="14">
        <v>294.25</v>
      </c>
    </row>
    <row r="170" spans="1:4" x14ac:dyDescent="0.25">
      <c r="A170" s="6" t="s">
        <v>216</v>
      </c>
      <c r="B170" s="7" t="s">
        <v>6</v>
      </c>
      <c r="C170" s="7" t="s">
        <v>5</v>
      </c>
      <c r="D170" s="14">
        <v>158</v>
      </c>
    </row>
    <row r="171" spans="1:4" x14ac:dyDescent="0.25">
      <c r="A171" s="6" t="s">
        <v>217</v>
      </c>
      <c r="B171" s="7" t="s">
        <v>6</v>
      </c>
      <c r="C171" s="7" t="s">
        <v>5</v>
      </c>
      <c r="D171" s="14">
        <v>448</v>
      </c>
    </row>
    <row r="172" spans="1:4" x14ac:dyDescent="0.25">
      <c r="A172" s="6" t="s">
        <v>218</v>
      </c>
      <c r="B172" s="7" t="s">
        <v>6</v>
      </c>
      <c r="C172" s="7" t="s">
        <v>5</v>
      </c>
      <c r="D172" s="14">
        <v>440</v>
      </c>
    </row>
    <row r="173" spans="1:4" x14ac:dyDescent="0.25">
      <c r="A173" s="6" t="s">
        <v>219</v>
      </c>
      <c r="B173" s="7" t="s">
        <v>6</v>
      </c>
      <c r="C173" s="7" t="s">
        <v>5</v>
      </c>
      <c r="D173" s="14">
        <v>357</v>
      </c>
    </row>
    <row r="174" spans="1:4" x14ac:dyDescent="0.25">
      <c r="A174" s="6" t="s">
        <v>220</v>
      </c>
      <c r="B174" s="7" t="s">
        <v>6</v>
      </c>
      <c r="C174" s="7" t="s">
        <v>5</v>
      </c>
      <c r="D174" s="14">
        <v>348</v>
      </c>
    </row>
    <row r="175" spans="1:4" x14ac:dyDescent="0.25">
      <c r="A175" s="6" t="s">
        <v>221</v>
      </c>
      <c r="B175" s="7" t="s">
        <v>6</v>
      </c>
      <c r="C175" s="7" t="s">
        <v>5</v>
      </c>
      <c r="D175" s="14">
        <v>370</v>
      </c>
    </row>
    <row r="176" spans="1:4" x14ac:dyDescent="0.25">
      <c r="A176" s="6" t="s">
        <v>222</v>
      </c>
      <c r="B176" s="7" t="s">
        <v>6</v>
      </c>
      <c r="C176" s="7" t="s">
        <v>5</v>
      </c>
      <c r="D176" s="14">
        <v>328</v>
      </c>
    </row>
    <row r="177" spans="1:4" x14ac:dyDescent="0.25">
      <c r="A177" s="6" t="s">
        <v>223</v>
      </c>
      <c r="B177" s="7" t="s">
        <v>6</v>
      </c>
      <c r="C177" s="7" t="s">
        <v>5</v>
      </c>
      <c r="D177" s="14">
        <v>351</v>
      </c>
    </row>
    <row r="178" spans="1:4" x14ac:dyDescent="0.25">
      <c r="A178" s="6" t="s">
        <v>224</v>
      </c>
      <c r="B178" s="7" t="s">
        <v>6</v>
      </c>
      <c r="C178" s="7" t="s">
        <v>5</v>
      </c>
      <c r="D178" s="14">
        <v>431</v>
      </c>
    </row>
    <row r="179" spans="1:4" x14ac:dyDescent="0.25">
      <c r="A179" s="6" t="s">
        <v>851</v>
      </c>
      <c r="B179" s="7" t="s">
        <v>6</v>
      </c>
      <c r="C179" s="7" t="s">
        <v>5</v>
      </c>
      <c r="D179" s="14">
        <v>-0.25</v>
      </c>
    </row>
    <row r="180" spans="1:4" x14ac:dyDescent="0.25">
      <c r="A180" s="6" t="s">
        <v>225</v>
      </c>
      <c r="B180" s="7" t="s">
        <v>6</v>
      </c>
      <c r="C180" s="7" t="s">
        <v>5</v>
      </c>
      <c r="D180" s="14">
        <v>1</v>
      </c>
    </row>
    <row r="181" spans="1:4" x14ac:dyDescent="0.25">
      <c r="A181" s="6" t="s">
        <v>226</v>
      </c>
      <c r="B181" s="7" t="s">
        <v>6</v>
      </c>
      <c r="C181" s="7" t="s">
        <v>5</v>
      </c>
      <c r="D181" s="14">
        <v>303</v>
      </c>
    </row>
    <row r="182" spans="1:4" x14ac:dyDescent="0.25">
      <c r="A182" s="6" t="s">
        <v>959</v>
      </c>
      <c r="B182" s="7" t="s">
        <v>6</v>
      </c>
      <c r="C182" s="7" t="s">
        <v>5</v>
      </c>
      <c r="D182" s="14">
        <v>57</v>
      </c>
    </row>
    <row r="183" spans="1:4" x14ac:dyDescent="0.25">
      <c r="A183" s="6" t="s">
        <v>227</v>
      </c>
      <c r="B183" s="7" t="s">
        <v>6</v>
      </c>
      <c r="C183" s="7" t="s">
        <v>5</v>
      </c>
      <c r="D183" s="14">
        <v>19</v>
      </c>
    </row>
    <row r="184" spans="1:4" x14ac:dyDescent="0.25">
      <c r="A184" s="6" t="s">
        <v>228</v>
      </c>
      <c r="B184" s="7" t="s">
        <v>6</v>
      </c>
      <c r="C184" s="7" t="s">
        <v>5</v>
      </c>
      <c r="D184" s="14">
        <v>232</v>
      </c>
    </row>
    <row r="185" spans="1:4" x14ac:dyDescent="0.25">
      <c r="A185" s="6" t="s">
        <v>229</v>
      </c>
      <c r="B185" s="7" t="s">
        <v>6</v>
      </c>
      <c r="C185" s="7" t="s">
        <v>5</v>
      </c>
      <c r="D185" s="14">
        <v>36</v>
      </c>
    </row>
    <row r="186" spans="1:4" x14ac:dyDescent="0.25">
      <c r="A186" s="6" t="s">
        <v>230</v>
      </c>
      <c r="B186" s="7" t="s">
        <v>6</v>
      </c>
      <c r="C186" s="7" t="s">
        <v>5</v>
      </c>
      <c r="D186" s="14">
        <v>214</v>
      </c>
    </row>
    <row r="187" spans="1:4" x14ac:dyDescent="0.25">
      <c r="A187" s="6" t="s">
        <v>852</v>
      </c>
      <c r="B187" s="7" t="s">
        <v>6</v>
      </c>
      <c r="C187" s="7" t="s">
        <v>5</v>
      </c>
      <c r="D187" s="14">
        <v>-0.125</v>
      </c>
    </row>
    <row r="188" spans="1:4" x14ac:dyDescent="0.25">
      <c r="A188" s="6" t="s">
        <v>231</v>
      </c>
      <c r="B188" s="7" t="s">
        <v>6</v>
      </c>
      <c r="C188" s="7" t="s">
        <v>5</v>
      </c>
      <c r="D188" s="14">
        <v>181</v>
      </c>
    </row>
    <row r="189" spans="1:4" x14ac:dyDescent="0.25">
      <c r="A189" s="6" t="s">
        <v>232</v>
      </c>
      <c r="B189" s="7" t="s">
        <v>6</v>
      </c>
      <c r="C189" s="7" t="s">
        <v>5</v>
      </c>
      <c r="D189" s="14">
        <v>180</v>
      </c>
    </row>
    <row r="190" spans="1:4" x14ac:dyDescent="0.25">
      <c r="A190" s="6" t="s">
        <v>233</v>
      </c>
      <c r="B190" s="7" t="s">
        <v>6</v>
      </c>
      <c r="C190" s="7" t="s">
        <v>5</v>
      </c>
      <c r="D190" s="14">
        <v>138</v>
      </c>
    </row>
    <row r="191" spans="1:4" x14ac:dyDescent="0.25">
      <c r="A191" s="6" t="s">
        <v>234</v>
      </c>
      <c r="B191" s="7" t="s">
        <v>6</v>
      </c>
      <c r="C191" s="7" t="s">
        <v>5</v>
      </c>
      <c r="D191" s="14">
        <v>4</v>
      </c>
    </row>
    <row r="192" spans="1:4" x14ac:dyDescent="0.25">
      <c r="A192" s="6" t="s">
        <v>235</v>
      </c>
      <c r="B192" s="7" t="s">
        <v>6</v>
      </c>
      <c r="C192" s="7" t="s">
        <v>5</v>
      </c>
      <c r="D192" s="14">
        <v>144</v>
      </c>
    </row>
    <row r="193" spans="1:4" x14ac:dyDescent="0.25">
      <c r="A193" s="6" t="s">
        <v>236</v>
      </c>
      <c r="B193" s="7" t="s">
        <v>6</v>
      </c>
      <c r="C193" s="7" t="s">
        <v>5</v>
      </c>
      <c r="D193" s="14">
        <v>1</v>
      </c>
    </row>
    <row r="194" spans="1:4" x14ac:dyDescent="0.25">
      <c r="A194" s="6" t="s">
        <v>237</v>
      </c>
      <c r="B194" s="7" t="s">
        <v>6</v>
      </c>
      <c r="C194" s="7" t="s">
        <v>5</v>
      </c>
      <c r="D194" s="14">
        <v>169</v>
      </c>
    </row>
    <row r="195" spans="1:4" x14ac:dyDescent="0.25">
      <c r="A195" s="6" t="s">
        <v>238</v>
      </c>
      <c r="B195" s="7" t="s">
        <v>6</v>
      </c>
      <c r="C195" s="7" t="s">
        <v>5</v>
      </c>
      <c r="D195" s="14">
        <v>288</v>
      </c>
    </row>
    <row r="196" spans="1:4" x14ac:dyDescent="0.25">
      <c r="A196" s="6" t="s">
        <v>853</v>
      </c>
      <c r="B196" s="7" t="s">
        <v>6</v>
      </c>
      <c r="C196" s="7" t="s">
        <v>5</v>
      </c>
      <c r="D196" s="14">
        <v>-0.375</v>
      </c>
    </row>
    <row r="197" spans="1:4" x14ac:dyDescent="0.25">
      <c r="A197" s="6" t="s">
        <v>239</v>
      </c>
      <c r="B197" s="7" t="s">
        <v>6</v>
      </c>
      <c r="C197" s="7" t="s">
        <v>5</v>
      </c>
      <c r="D197" s="14">
        <v>288.5</v>
      </c>
    </row>
    <row r="198" spans="1:4" x14ac:dyDescent="0.25">
      <c r="A198" s="6" t="s">
        <v>240</v>
      </c>
      <c r="B198" s="7" t="s">
        <v>6</v>
      </c>
      <c r="C198" s="7" t="s">
        <v>5</v>
      </c>
      <c r="D198" s="14">
        <v>667</v>
      </c>
    </row>
    <row r="199" spans="1:4" x14ac:dyDescent="0.25">
      <c r="A199" s="6" t="s">
        <v>241</v>
      </c>
      <c r="B199" s="7" t="s">
        <v>6</v>
      </c>
      <c r="C199" s="7" t="s">
        <v>5</v>
      </c>
      <c r="D199" s="14">
        <v>47.75</v>
      </c>
    </row>
    <row r="200" spans="1:4" x14ac:dyDescent="0.25">
      <c r="A200" s="6" t="s">
        <v>1027</v>
      </c>
      <c r="B200" s="7" t="s">
        <v>6</v>
      </c>
      <c r="C200" s="7" t="s">
        <v>5</v>
      </c>
      <c r="D200" s="14">
        <v>297</v>
      </c>
    </row>
    <row r="201" spans="1:4" x14ac:dyDescent="0.25">
      <c r="A201" s="6" t="s">
        <v>242</v>
      </c>
      <c r="B201" s="7" t="s">
        <v>6</v>
      </c>
      <c r="C201" s="7" t="s">
        <v>5</v>
      </c>
      <c r="D201" s="14">
        <v>76</v>
      </c>
    </row>
    <row r="202" spans="1:4" x14ac:dyDescent="0.25">
      <c r="A202" s="6" t="s">
        <v>243</v>
      </c>
      <c r="B202" s="7" t="s">
        <v>6</v>
      </c>
      <c r="C202" s="7" t="s">
        <v>5</v>
      </c>
      <c r="D202" s="14">
        <v>668</v>
      </c>
    </row>
    <row r="203" spans="1:4" x14ac:dyDescent="0.25">
      <c r="A203" s="6" t="s">
        <v>244</v>
      </c>
      <c r="B203" s="7" t="s">
        <v>6</v>
      </c>
      <c r="C203" s="7" t="s">
        <v>5</v>
      </c>
      <c r="D203" s="14">
        <v>13.4375</v>
      </c>
    </row>
    <row r="204" spans="1:4" x14ac:dyDescent="0.25">
      <c r="A204" s="6" t="s">
        <v>246</v>
      </c>
      <c r="B204" s="7" t="s">
        <v>6</v>
      </c>
      <c r="C204" s="7" t="s">
        <v>5</v>
      </c>
      <c r="D204" s="14">
        <v>167</v>
      </c>
    </row>
    <row r="205" spans="1:4" x14ac:dyDescent="0.25">
      <c r="A205" s="6" t="s">
        <v>247</v>
      </c>
      <c r="B205" s="7" t="s">
        <v>6</v>
      </c>
      <c r="C205" s="7" t="s">
        <v>5</v>
      </c>
      <c r="D205" s="14">
        <v>59</v>
      </c>
    </row>
    <row r="206" spans="1:4" x14ac:dyDescent="0.25">
      <c r="A206" s="6" t="s">
        <v>248</v>
      </c>
      <c r="B206" s="7" t="s">
        <v>6</v>
      </c>
      <c r="C206" s="7" t="s">
        <v>5</v>
      </c>
      <c r="D206" s="14">
        <v>720</v>
      </c>
    </row>
    <row r="207" spans="1:4" x14ac:dyDescent="0.25">
      <c r="A207" s="6" t="s">
        <v>249</v>
      </c>
      <c r="B207" s="7" t="s">
        <v>6</v>
      </c>
      <c r="C207" s="7" t="s">
        <v>5</v>
      </c>
      <c r="D207" s="14">
        <v>3</v>
      </c>
    </row>
    <row r="208" spans="1:4" x14ac:dyDescent="0.25">
      <c r="A208" s="6" t="s">
        <v>250</v>
      </c>
      <c r="B208" s="7" t="s">
        <v>6</v>
      </c>
      <c r="C208" s="7" t="s">
        <v>5</v>
      </c>
      <c r="D208" s="14">
        <v>35.5</v>
      </c>
    </row>
    <row r="209" spans="1:4" x14ac:dyDescent="0.25">
      <c r="A209" s="6" t="s">
        <v>251</v>
      </c>
      <c r="B209" s="7" t="s">
        <v>6</v>
      </c>
      <c r="C209" s="7" t="s">
        <v>5</v>
      </c>
      <c r="D209" s="14">
        <v>-0.25</v>
      </c>
    </row>
    <row r="210" spans="1:4" x14ac:dyDescent="0.25">
      <c r="A210" s="6" t="s">
        <v>252</v>
      </c>
      <c r="B210" s="7" t="s">
        <v>6</v>
      </c>
      <c r="C210" s="7" t="s">
        <v>5</v>
      </c>
      <c r="D210" s="14">
        <v>36.125</v>
      </c>
    </row>
    <row r="211" spans="1:4" x14ac:dyDescent="0.25">
      <c r="A211" s="6" t="s">
        <v>253</v>
      </c>
      <c r="B211" s="7" t="s">
        <v>6</v>
      </c>
      <c r="C211" s="7" t="s">
        <v>5</v>
      </c>
      <c r="D211" s="14">
        <v>15</v>
      </c>
    </row>
    <row r="212" spans="1:4" x14ac:dyDescent="0.25">
      <c r="A212" s="6" t="s">
        <v>254</v>
      </c>
      <c r="B212" s="7" t="s">
        <v>6</v>
      </c>
      <c r="C212" s="7" t="s">
        <v>5</v>
      </c>
      <c r="D212" s="14">
        <v>3</v>
      </c>
    </row>
    <row r="213" spans="1:4" x14ac:dyDescent="0.25">
      <c r="A213" s="6" t="s">
        <v>255</v>
      </c>
      <c r="B213" s="7" t="s">
        <v>6</v>
      </c>
      <c r="C213" s="7" t="s">
        <v>5</v>
      </c>
      <c r="D213" s="14">
        <v>671</v>
      </c>
    </row>
    <row r="214" spans="1:4" x14ac:dyDescent="0.25">
      <c r="A214" s="6" t="s">
        <v>256</v>
      </c>
      <c r="B214" s="7" t="s">
        <v>6</v>
      </c>
      <c r="C214" s="7" t="s">
        <v>5</v>
      </c>
      <c r="D214" s="14">
        <v>26</v>
      </c>
    </row>
    <row r="215" spans="1:4" x14ac:dyDescent="0.25">
      <c r="A215" s="6" t="s">
        <v>257</v>
      </c>
      <c r="B215" s="7" t="s">
        <v>6</v>
      </c>
      <c r="C215" s="7" t="s">
        <v>5</v>
      </c>
      <c r="D215" s="14">
        <v>19</v>
      </c>
    </row>
    <row r="216" spans="1:4" x14ac:dyDescent="0.25">
      <c r="A216" s="6" t="s">
        <v>258</v>
      </c>
      <c r="B216" s="7" t="s">
        <v>6</v>
      </c>
      <c r="C216" s="7" t="s">
        <v>5</v>
      </c>
      <c r="D216" s="14">
        <v>5</v>
      </c>
    </row>
    <row r="217" spans="1:4" x14ac:dyDescent="0.25">
      <c r="A217" s="6" t="s">
        <v>1028</v>
      </c>
      <c r="B217" s="7" t="s">
        <v>6</v>
      </c>
      <c r="C217" s="7" t="s">
        <v>5</v>
      </c>
      <c r="D217" s="14">
        <v>5</v>
      </c>
    </row>
    <row r="218" spans="1:4" x14ac:dyDescent="0.25">
      <c r="A218" s="6" t="s">
        <v>259</v>
      </c>
      <c r="B218" s="7" t="s">
        <v>6</v>
      </c>
      <c r="C218" s="7" t="s">
        <v>5</v>
      </c>
      <c r="D218" s="14">
        <v>621</v>
      </c>
    </row>
    <row r="219" spans="1:4" x14ac:dyDescent="0.25">
      <c r="A219" s="6" t="s">
        <v>260</v>
      </c>
      <c r="B219" s="7" t="s">
        <v>6</v>
      </c>
      <c r="C219" s="7" t="s">
        <v>5</v>
      </c>
      <c r="D219" s="14">
        <v>197</v>
      </c>
    </row>
    <row r="220" spans="1:4" x14ac:dyDescent="0.25">
      <c r="A220" s="6" t="s">
        <v>261</v>
      </c>
      <c r="B220" s="7" t="s">
        <v>6</v>
      </c>
      <c r="C220" s="7" t="s">
        <v>5</v>
      </c>
      <c r="D220" s="14">
        <v>101</v>
      </c>
    </row>
    <row r="221" spans="1:4" x14ac:dyDescent="0.25">
      <c r="A221" s="6" t="s">
        <v>262</v>
      </c>
      <c r="B221" s="7" t="s">
        <v>6</v>
      </c>
      <c r="C221" s="7" t="s">
        <v>5</v>
      </c>
      <c r="D221" s="14">
        <v>2</v>
      </c>
    </row>
    <row r="222" spans="1:4" x14ac:dyDescent="0.25">
      <c r="A222" s="6" t="s">
        <v>263</v>
      </c>
      <c r="B222" s="7" t="s">
        <v>6</v>
      </c>
      <c r="C222" s="7" t="s">
        <v>5</v>
      </c>
      <c r="D222" s="14">
        <v>645</v>
      </c>
    </row>
    <row r="223" spans="1:4" x14ac:dyDescent="0.25">
      <c r="A223" s="6" t="s">
        <v>264</v>
      </c>
      <c r="B223" s="7" t="s">
        <v>6</v>
      </c>
      <c r="C223" s="7" t="s">
        <v>5</v>
      </c>
      <c r="D223" s="14">
        <v>532</v>
      </c>
    </row>
    <row r="224" spans="1:4" x14ac:dyDescent="0.25">
      <c r="A224" s="6" t="s">
        <v>265</v>
      </c>
      <c r="B224" s="7" t="s">
        <v>6</v>
      </c>
      <c r="C224" s="7" t="s">
        <v>5</v>
      </c>
      <c r="D224" s="14">
        <v>607</v>
      </c>
    </row>
    <row r="225" spans="1:4" x14ac:dyDescent="0.25">
      <c r="A225" s="6" t="s">
        <v>266</v>
      </c>
      <c r="B225" s="7" t="s">
        <v>6</v>
      </c>
      <c r="C225" s="7" t="s">
        <v>5</v>
      </c>
      <c r="D225" s="14">
        <v>286.25</v>
      </c>
    </row>
    <row r="226" spans="1:4" x14ac:dyDescent="0.25">
      <c r="A226" s="6" t="s">
        <v>267</v>
      </c>
      <c r="B226" s="7" t="s">
        <v>6</v>
      </c>
      <c r="C226" s="7" t="s">
        <v>5</v>
      </c>
      <c r="D226" s="14">
        <v>608</v>
      </c>
    </row>
    <row r="227" spans="1:4" x14ac:dyDescent="0.25">
      <c r="A227" s="6" t="s">
        <v>268</v>
      </c>
      <c r="B227" s="7" t="s">
        <v>6</v>
      </c>
      <c r="C227" s="7" t="s">
        <v>5</v>
      </c>
      <c r="D227" s="14">
        <v>283.125</v>
      </c>
    </row>
    <row r="228" spans="1:4" x14ac:dyDescent="0.25">
      <c r="A228" s="6" t="s">
        <v>269</v>
      </c>
      <c r="B228" s="7" t="s">
        <v>6</v>
      </c>
      <c r="C228" s="7" t="s">
        <v>5</v>
      </c>
      <c r="D228" s="14">
        <v>550</v>
      </c>
    </row>
    <row r="229" spans="1:4" x14ac:dyDescent="0.25">
      <c r="A229" s="6" t="s">
        <v>270</v>
      </c>
      <c r="B229" s="7" t="s">
        <v>6</v>
      </c>
      <c r="C229" s="7" t="s">
        <v>5</v>
      </c>
      <c r="D229" s="14">
        <v>1.3125</v>
      </c>
    </row>
    <row r="230" spans="1:4" x14ac:dyDescent="0.25">
      <c r="A230" s="6" t="s">
        <v>271</v>
      </c>
      <c r="B230" s="7" t="s">
        <v>6</v>
      </c>
      <c r="C230" s="7" t="s">
        <v>5</v>
      </c>
      <c r="D230" s="14">
        <v>589.625</v>
      </c>
    </row>
    <row r="231" spans="1:4" x14ac:dyDescent="0.25">
      <c r="A231" s="6" t="s">
        <v>854</v>
      </c>
      <c r="B231" s="7" t="s">
        <v>6</v>
      </c>
      <c r="C231" s="7" t="s">
        <v>5</v>
      </c>
      <c r="D231" s="14">
        <v>-2.0833333333333301E-2</v>
      </c>
    </row>
    <row r="232" spans="1:4" x14ac:dyDescent="0.25">
      <c r="A232" s="6" t="s">
        <v>272</v>
      </c>
      <c r="B232" s="7" t="s">
        <v>6</v>
      </c>
      <c r="C232" s="7" t="s">
        <v>5</v>
      </c>
      <c r="D232" s="14">
        <v>0.125</v>
      </c>
    </row>
    <row r="233" spans="1:4" x14ac:dyDescent="0.25">
      <c r="A233" s="6" t="s">
        <v>274</v>
      </c>
      <c r="B233" s="7" t="s">
        <v>6</v>
      </c>
      <c r="C233" s="7" t="s">
        <v>5</v>
      </c>
      <c r="D233" s="14">
        <v>5</v>
      </c>
    </row>
    <row r="234" spans="1:4" x14ac:dyDescent="0.25">
      <c r="A234" s="6" t="s">
        <v>275</v>
      </c>
      <c r="B234" s="7" t="s">
        <v>6</v>
      </c>
      <c r="C234" s="7" t="s">
        <v>5</v>
      </c>
      <c r="D234" s="14">
        <v>226</v>
      </c>
    </row>
    <row r="235" spans="1:4" x14ac:dyDescent="0.25">
      <c r="A235" s="6" t="s">
        <v>276</v>
      </c>
      <c r="B235" s="7" t="s">
        <v>6</v>
      </c>
      <c r="C235" s="7" t="s">
        <v>5</v>
      </c>
      <c r="D235" s="14">
        <v>186</v>
      </c>
    </row>
    <row r="236" spans="1:4" x14ac:dyDescent="0.25">
      <c r="A236" s="6" t="s">
        <v>277</v>
      </c>
      <c r="B236" s="7" t="s">
        <v>6</v>
      </c>
      <c r="C236" s="7" t="s">
        <v>5</v>
      </c>
      <c r="D236" s="14">
        <v>3</v>
      </c>
    </row>
    <row r="237" spans="1:4" x14ac:dyDescent="0.25">
      <c r="A237" s="6" t="s">
        <v>278</v>
      </c>
      <c r="B237" s="7" t="s">
        <v>6</v>
      </c>
      <c r="C237" s="7" t="s">
        <v>5</v>
      </c>
      <c r="D237" s="14">
        <v>178</v>
      </c>
    </row>
    <row r="238" spans="1:4" x14ac:dyDescent="0.25">
      <c r="A238" s="6" t="s">
        <v>279</v>
      </c>
      <c r="B238" s="7" t="s">
        <v>6</v>
      </c>
      <c r="C238" s="7" t="s">
        <v>5</v>
      </c>
      <c r="D238" s="14">
        <v>458</v>
      </c>
    </row>
    <row r="239" spans="1:4" x14ac:dyDescent="0.25">
      <c r="A239" s="6" t="s">
        <v>1029</v>
      </c>
      <c r="B239" s="7" t="s">
        <v>6</v>
      </c>
      <c r="C239" s="7" t="s">
        <v>5</v>
      </c>
      <c r="D239" s="14">
        <v>215</v>
      </c>
    </row>
    <row r="240" spans="1:4" x14ac:dyDescent="0.25">
      <c r="A240" s="6" t="s">
        <v>280</v>
      </c>
      <c r="B240" s="7" t="s">
        <v>6</v>
      </c>
      <c r="C240" s="7" t="s">
        <v>5</v>
      </c>
      <c r="D240" s="14">
        <v>120</v>
      </c>
    </row>
    <row r="241" spans="1:4" x14ac:dyDescent="0.25">
      <c r="A241" s="6" t="s">
        <v>281</v>
      </c>
      <c r="B241" s="7" t="s">
        <v>6</v>
      </c>
      <c r="C241" s="7" t="s">
        <v>5</v>
      </c>
      <c r="D241" s="14">
        <v>560</v>
      </c>
    </row>
    <row r="242" spans="1:4" x14ac:dyDescent="0.25">
      <c r="A242" s="6" t="s">
        <v>282</v>
      </c>
      <c r="B242" s="7" t="s">
        <v>6</v>
      </c>
      <c r="C242" s="7" t="s">
        <v>5</v>
      </c>
      <c r="D242" s="14">
        <v>400</v>
      </c>
    </row>
    <row r="243" spans="1:4" x14ac:dyDescent="0.25">
      <c r="A243" s="6" t="s">
        <v>283</v>
      </c>
      <c r="B243" s="7" t="s">
        <v>6</v>
      </c>
      <c r="C243" s="7" t="s">
        <v>5</v>
      </c>
      <c r="D243" s="14">
        <v>395</v>
      </c>
    </row>
    <row r="244" spans="1:4" x14ac:dyDescent="0.25">
      <c r="A244" s="6" t="s">
        <v>284</v>
      </c>
      <c r="B244" s="7" t="s">
        <v>6</v>
      </c>
      <c r="C244" s="7" t="s">
        <v>5</v>
      </c>
      <c r="D244" s="14">
        <v>371</v>
      </c>
    </row>
    <row r="245" spans="1:4" x14ac:dyDescent="0.25">
      <c r="A245" s="6" t="s">
        <v>285</v>
      </c>
      <c r="B245" s="7" t="s">
        <v>6</v>
      </c>
      <c r="C245" s="7" t="s">
        <v>5</v>
      </c>
      <c r="D245" s="14">
        <v>375</v>
      </c>
    </row>
    <row r="246" spans="1:4" x14ac:dyDescent="0.25">
      <c r="A246" s="6" t="s">
        <v>286</v>
      </c>
      <c r="B246" s="7" t="s">
        <v>6</v>
      </c>
      <c r="C246" s="7" t="s">
        <v>5</v>
      </c>
      <c r="D246" s="14">
        <v>494</v>
      </c>
    </row>
    <row r="247" spans="1:4" x14ac:dyDescent="0.25">
      <c r="A247" s="6" t="s">
        <v>287</v>
      </c>
      <c r="B247" s="7" t="s">
        <v>6</v>
      </c>
      <c r="C247" s="7" t="s">
        <v>5</v>
      </c>
      <c r="D247" s="14">
        <v>531</v>
      </c>
    </row>
    <row r="248" spans="1:4" x14ac:dyDescent="0.25">
      <c r="A248" s="6" t="s">
        <v>288</v>
      </c>
      <c r="B248" s="7" t="s">
        <v>6</v>
      </c>
      <c r="C248" s="7" t="s">
        <v>5</v>
      </c>
      <c r="D248" s="14">
        <v>611</v>
      </c>
    </row>
    <row r="249" spans="1:4" x14ac:dyDescent="0.25">
      <c r="A249" s="6" t="s">
        <v>855</v>
      </c>
      <c r="B249" s="7" t="s">
        <v>6</v>
      </c>
      <c r="C249" s="7" t="s">
        <v>5</v>
      </c>
      <c r="D249" s="14">
        <v>-0.25</v>
      </c>
    </row>
    <row r="250" spans="1:4" x14ac:dyDescent="0.25">
      <c r="A250" s="6" t="s">
        <v>856</v>
      </c>
      <c r="B250" s="7" t="s">
        <v>6</v>
      </c>
      <c r="C250" s="7" t="s">
        <v>5</v>
      </c>
      <c r="D250" s="14">
        <v>-0.25</v>
      </c>
    </row>
    <row r="251" spans="1:4" x14ac:dyDescent="0.25">
      <c r="A251" s="6" t="s">
        <v>813</v>
      </c>
      <c r="B251" s="7" t="s">
        <v>73</v>
      </c>
      <c r="C251" s="7" t="s">
        <v>5</v>
      </c>
      <c r="D251" s="14">
        <v>180</v>
      </c>
    </row>
    <row r="252" spans="1:4" x14ac:dyDescent="0.25">
      <c r="A252" s="6" t="s">
        <v>1030</v>
      </c>
      <c r="B252" s="7" t="s">
        <v>73</v>
      </c>
      <c r="C252" s="7" t="s">
        <v>5</v>
      </c>
      <c r="D252" s="14">
        <v>180</v>
      </c>
    </row>
    <row r="253" spans="1:4" x14ac:dyDescent="0.25">
      <c r="A253" s="6" t="s">
        <v>290</v>
      </c>
      <c r="B253" s="7" t="s">
        <v>73</v>
      </c>
      <c r="C253" s="7" t="s">
        <v>5</v>
      </c>
      <c r="D253" s="14">
        <v>146</v>
      </c>
    </row>
    <row r="254" spans="1:4" x14ac:dyDescent="0.25">
      <c r="A254" s="6" t="s">
        <v>291</v>
      </c>
      <c r="B254" s="7" t="s">
        <v>6</v>
      </c>
      <c r="C254" s="7" t="s">
        <v>5</v>
      </c>
      <c r="D254" s="14">
        <v>681</v>
      </c>
    </row>
    <row r="255" spans="1:4" x14ac:dyDescent="0.25">
      <c r="A255" s="6" t="s">
        <v>1031</v>
      </c>
      <c r="B255" s="7" t="s">
        <v>6</v>
      </c>
      <c r="C255" s="7" t="s">
        <v>5</v>
      </c>
      <c r="D255" s="14">
        <v>343</v>
      </c>
    </row>
    <row r="256" spans="1:4" x14ac:dyDescent="0.25">
      <c r="A256" s="6" t="s">
        <v>292</v>
      </c>
      <c r="B256" s="7" t="s">
        <v>6</v>
      </c>
      <c r="C256" s="7" t="s">
        <v>5</v>
      </c>
      <c r="D256" s="14">
        <v>2</v>
      </c>
    </row>
    <row r="257" spans="1:4" x14ac:dyDescent="0.25">
      <c r="A257" s="6" t="s">
        <v>293</v>
      </c>
      <c r="B257" s="7" t="s">
        <v>6</v>
      </c>
      <c r="C257" s="7" t="s">
        <v>5</v>
      </c>
      <c r="D257" s="14">
        <v>357</v>
      </c>
    </row>
    <row r="258" spans="1:4" x14ac:dyDescent="0.25">
      <c r="A258" s="6" t="s">
        <v>294</v>
      </c>
      <c r="B258" s="7" t="s">
        <v>6</v>
      </c>
      <c r="C258" s="7" t="s">
        <v>5</v>
      </c>
      <c r="D258" s="14">
        <v>197</v>
      </c>
    </row>
    <row r="259" spans="1:4" x14ac:dyDescent="0.25">
      <c r="A259" s="6" t="s">
        <v>295</v>
      </c>
      <c r="B259" s="7" t="s">
        <v>6</v>
      </c>
      <c r="C259" s="7" t="s">
        <v>5</v>
      </c>
      <c r="D259" s="14">
        <v>6</v>
      </c>
    </row>
    <row r="260" spans="1:4" x14ac:dyDescent="0.25">
      <c r="A260" s="6" t="s">
        <v>296</v>
      </c>
      <c r="B260" s="7" t="s">
        <v>6</v>
      </c>
      <c r="C260" s="7" t="s">
        <v>5</v>
      </c>
      <c r="D260" s="14">
        <v>192</v>
      </c>
    </row>
    <row r="261" spans="1:4" x14ac:dyDescent="0.25">
      <c r="A261" s="6" t="s">
        <v>297</v>
      </c>
      <c r="B261" s="7" t="s">
        <v>6</v>
      </c>
      <c r="C261" s="7" t="s">
        <v>5</v>
      </c>
      <c r="D261" s="14">
        <v>455</v>
      </c>
    </row>
    <row r="262" spans="1:4" x14ac:dyDescent="0.25">
      <c r="A262" s="6" t="s">
        <v>298</v>
      </c>
      <c r="B262" s="7" t="s">
        <v>6</v>
      </c>
      <c r="C262" s="7" t="s">
        <v>5</v>
      </c>
      <c r="D262" s="14">
        <v>629</v>
      </c>
    </row>
    <row r="263" spans="1:4" x14ac:dyDescent="0.25">
      <c r="A263" s="6" t="s">
        <v>299</v>
      </c>
      <c r="B263" s="7" t="s">
        <v>6</v>
      </c>
      <c r="C263" s="7" t="s">
        <v>5</v>
      </c>
      <c r="D263" s="14">
        <v>602</v>
      </c>
    </row>
    <row r="264" spans="1:4" x14ac:dyDescent="0.25">
      <c r="A264" s="6" t="s">
        <v>300</v>
      </c>
      <c r="B264" s="7" t="s">
        <v>6</v>
      </c>
      <c r="C264" s="7" t="s">
        <v>5</v>
      </c>
      <c r="D264" s="14">
        <v>637</v>
      </c>
    </row>
    <row r="265" spans="1:4" x14ac:dyDescent="0.25">
      <c r="A265" s="6" t="s">
        <v>960</v>
      </c>
      <c r="B265" s="7" t="s">
        <v>6</v>
      </c>
      <c r="C265" s="7" t="s">
        <v>5</v>
      </c>
      <c r="D265" s="14">
        <v>-0.25</v>
      </c>
    </row>
    <row r="266" spans="1:4" x14ac:dyDescent="0.25">
      <c r="A266" s="6" t="s">
        <v>301</v>
      </c>
      <c r="B266" s="7" t="s">
        <v>6</v>
      </c>
      <c r="C266" s="7" t="s">
        <v>5</v>
      </c>
      <c r="D266" s="14">
        <v>432</v>
      </c>
    </row>
    <row r="267" spans="1:4" x14ac:dyDescent="0.25">
      <c r="A267" s="6" t="s">
        <v>302</v>
      </c>
      <c r="B267" s="7" t="s">
        <v>6</v>
      </c>
      <c r="C267" s="7" t="s">
        <v>5</v>
      </c>
      <c r="D267" s="14">
        <v>7</v>
      </c>
    </row>
    <row r="268" spans="1:4" x14ac:dyDescent="0.25">
      <c r="A268" s="6" t="s">
        <v>303</v>
      </c>
      <c r="B268" s="7" t="s">
        <v>6</v>
      </c>
      <c r="C268" s="7" t="s">
        <v>5</v>
      </c>
      <c r="D268" s="14">
        <v>355.75</v>
      </c>
    </row>
    <row r="269" spans="1:4" x14ac:dyDescent="0.25">
      <c r="A269" s="6" t="s">
        <v>304</v>
      </c>
      <c r="B269" s="7" t="s">
        <v>6</v>
      </c>
      <c r="C269" s="7" t="s">
        <v>5</v>
      </c>
      <c r="D269" s="14">
        <v>507</v>
      </c>
    </row>
    <row r="270" spans="1:4" x14ac:dyDescent="0.25">
      <c r="A270" s="6" t="s">
        <v>305</v>
      </c>
      <c r="B270" s="7" t="s">
        <v>6</v>
      </c>
      <c r="C270" s="7" t="s">
        <v>5</v>
      </c>
      <c r="D270" s="14">
        <v>350</v>
      </c>
    </row>
    <row r="271" spans="1:4" x14ac:dyDescent="0.25">
      <c r="A271" s="6" t="s">
        <v>306</v>
      </c>
      <c r="B271" s="7" t="s">
        <v>6</v>
      </c>
      <c r="C271" s="7" t="s">
        <v>5</v>
      </c>
      <c r="D271" s="14">
        <v>352</v>
      </c>
    </row>
    <row r="272" spans="1:4" x14ac:dyDescent="0.25">
      <c r="A272" s="6" t="s">
        <v>857</v>
      </c>
      <c r="B272" s="7" t="s">
        <v>6</v>
      </c>
      <c r="C272" s="7" t="s">
        <v>5</v>
      </c>
      <c r="D272" s="14">
        <v>-1.0416666666666701E-2</v>
      </c>
    </row>
    <row r="273" spans="1:4" x14ac:dyDescent="0.25">
      <c r="A273" s="6" t="s">
        <v>307</v>
      </c>
      <c r="B273" s="7" t="s">
        <v>6</v>
      </c>
      <c r="C273" s="7" t="s">
        <v>5</v>
      </c>
      <c r="D273" s="14">
        <v>423</v>
      </c>
    </row>
    <row r="274" spans="1:4" x14ac:dyDescent="0.25">
      <c r="A274" s="6" t="s">
        <v>309</v>
      </c>
      <c r="B274" s="7" t="s">
        <v>6</v>
      </c>
      <c r="C274" s="7" t="s">
        <v>5</v>
      </c>
      <c r="D274" s="14">
        <v>433</v>
      </c>
    </row>
    <row r="275" spans="1:4" x14ac:dyDescent="0.25">
      <c r="A275" s="6" t="s">
        <v>310</v>
      </c>
      <c r="B275" s="7" t="s">
        <v>6</v>
      </c>
      <c r="C275" s="7" t="s">
        <v>5</v>
      </c>
      <c r="D275" s="14">
        <v>-0.5</v>
      </c>
    </row>
    <row r="276" spans="1:4" x14ac:dyDescent="0.25">
      <c r="A276" s="6" t="s">
        <v>311</v>
      </c>
      <c r="B276" s="7" t="s">
        <v>6</v>
      </c>
      <c r="C276" s="7" t="s">
        <v>5</v>
      </c>
      <c r="D276" s="14">
        <v>440</v>
      </c>
    </row>
    <row r="277" spans="1:4" x14ac:dyDescent="0.25">
      <c r="A277" s="6" t="s">
        <v>312</v>
      </c>
      <c r="B277" s="7" t="s">
        <v>6</v>
      </c>
      <c r="C277" s="7" t="s">
        <v>5</v>
      </c>
      <c r="D277" s="14">
        <v>540</v>
      </c>
    </row>
    <row r="278" spans="1:4" x14ac:dyDescent="0.25">
      <c r="A278" s="6" t="s">
        <v>858</v>
      </c>
      <c r="B278" s="7" t="s">
        <v>6</v>
      </c>
      <c r="C278" s="7" t="s">
        <v>5</v>
      </c>
      <c r="D278" s="14">
        <v>-6.25E-2</v>
      </c>
    </row>
    <row r="279" spans="1:4" x14ac:dyDescent="0.25">
      <c r="A279" s="6" t="s">
        <v>814</v>
      </c>
      <c r="B279" s="7" t="s">
        <v>289</v>
      </c>
      <c r="C279" s="7" t="s">
        <v>5</v>
      </c>
      <c r="D279" s="14">
        <v>1522</v>
      </c>
    </row>
    <row r="280" spans="1:4" x14ac:dyDescent="0.25">
      <c r="A280" s="6" t="s">
        <v>313</v>
      </c>
      <c r="B280" s="7" t="s">
        <v>6</v>
      </c>
      <c r="C280" s="7" t="s">
        <v>5</v>
      </c>
      <c r="D280" s="14">
        <v>163</v>
      </c>
    </row>
    <row r="281" spans="1:4" x14ac:dyDescent="0.25">
      <c r="A281" s="6" t="s">
        <v>961</v>
      </c>
      <c r="B281" s="7" t="s">
        <v>6</v>
      </c>
      <c r="C281" s="7" t="s">
        <v>5</v>
      </c>
      <c r="D281" s="14">
        <v>90</v>
      </c>
    </row>
    <row r="282" spans="1:4" x14ac:dyDescent="0.25">
      <c r="A282" s="6" t="s">
        <v>314</v>
      </c>
      <c r="B282" s="7" t="s">
        <v>6</v>
      </c>
      <c r="C282" s="7" t="s">
        <v>5</v>
      </c>
      <c r="D282" s="14">
        <v>26</v>
      </c>
    </row>
    <row r="283" spans="1:4" x14ac:dyDescent="0.25">
      <c r="A283" s="6" t="s">
        <v>315</v>
      </c>
      <c r="B283" s="7" t="s">
        <v>6</v>
      </c>
      <c r="C283" s="7" t="s">
        <v>5</v>
      </c>
      <c r="D283" s="14">
        <v>207</v>
      </c>
    </row>
    <row r="284" spans="1:4" x14ac:dyDescent="0.25">
      <c r="A284" s="6" t="s">
        <v>316</v>
      </c>
      <c r="B284" s="7" t="s">
        <v>6</v>
      </c>
      <c r="C284" s="7" t="s">
        <v>5</v>
      </c>
      <c r="D284" s="14">
        <v>6</v>
      </c>
    </row>
    <row r="285" spans="1:4" x14ac:dyDescent="0.25">
      <c r="A285" s="6" t="s">
        <v>317</v>
      </c>
      <c r="B285" s="7" t="s">
        <v>6</v>
      </c>
      <c r="C285" s="7" t="s">
        <v>5</v>
      </c>
      <c r="D285" s="14">
        <v>9</v>
      </c>
    </row>
    <row r="286" spans="1:4" x14ac:dyDescent="0.25">
      <c r="A286" s="6" t="s">
        <v>318</v>
      </c>
      <c r="B286" s="7" t="s">
        <v>6</v>
      </c>
      <c r="C286" s="7" t="s">
        <v>5</v>
      </c>
      <c r="D286" s="14">
        <v>146</v>
      </c>
    </row>
    <row r="287" spans="1:4" x14ac:dyDescent="0.25">
      <c r="A287" s="6" t="s">
        <v>319</v>
      </c>
      <c r="B287" s="7" t="s">
        <v>6</v>
      </c>
      <c r="C287" s="7" t="s">
        <v>5</v>
      </c>
      <c r="D287" s="14">
        <v>23</v>
      </c>
    </row>
    <row r="288" spans="1:4" x14ac:dyDescent="0.25">
      <c r="A288" s="6" t="s">
        <v>320</v>
      </c>
      <c r="B288" s="7" t="s">
        <v>6</v>
      </c>
      <c r="C288" s="7" t="s">
        <v>5</v>
      </c>
      <c r="D288" s="14">
        <v>174</v>
      </c>
    </row>
    <row r="289" spans="1:4" x14ac:dyDescent="0.25">
      <c r="A289" s="6" t="s">
        <v>321</v>
      </c>
      <c r="B289" s="7" t="s">
        <v>6</v>
      </c>
      <c r="C289" s="7" t="s">
        <v>5</v>
      </c>
      <c r="D289" s="14">
        <v>189</v>
      </c>
    </row>
    <row r="290" spans="1:4" x14ac:dyDescent="0.25">
      <c r="A290" s="6" t="s">
        <v>322</v>
      </c>
      <c r="B290" s="7" t="s">
        <v>6</v>
      </c>
      <c r="C290" s="7" t="s">
        <v>5</v>
      </c>
      <c r="D290" s="14">
        <v>177</v>
      </c>
    </row>
    <row r="291" spans="1:4" x14ac:dyDescent="0.25">
      <c r="A291" s="6" t="s">
        <v>323</v>
      </c>
      <c r="B291" s="7" t="s">
        <v>6</v>
      </c>
      <c r="C291" s="7" t="s">
        <v>5</v>
      </c>
      <c r="D291" s="14">
        <v>174</v>
      </c>
    </row>
    <row r="292" spans="1:4" x14ac:dyDescent="0.25">
      <c r="A292" s="6" t="s">
        <v>324</v>
      </c>
      <c r="B292" s="7" t="s">
        <v>6</v>
      </c>
      <c r="C292" s="7" t="s">
        <v>5</v>
      </c>
      <c r="D292" s="14">
        <v>171</v>
      </c>
    </row>
    <row r="293" spans="1:4" x14ac:dyDescent="0.25">
      <c r="A293" s="6" t="s">
        <v>325</v>
      </c>
      <c r="B293" s="7" t="s">
        <v>6</v>
      </c>
      <c r="C293" s="7" t="s">
        <v>5</v>
      </c>
      <c r="D293" s="14">
        <v>181</v>
      </c>
    </row>
    <row r="294" spans="1:4" x14ac:dyDescent="0.25">
      <c r="A294" s="6" t="s">
        <v>962</v>
      </c>
      <c r="B294" s="7" t="s">
        <v>6</v>
      </c>
      <c r="C294" s="7" t="s">
        <v>5</v>
      </c>
      <c r="D294" s="14">
        <v>195</v>
      </c>
    </row>
    <row r="295" spans="1:4" x14ac:dyDescent="0.25">
      <c r="A295" s="6" t="s">
        <v>326</v>
      </c>
      <c r="B295" s="7" t="s">
        <v>6</v>
      </c>
      <c r="C295" s="7" t="s">
        <v>5</v>
      </c>
      <c r="D295" s="14">
        <v>17.25</v>
      </c>
    </row>
    <row r="296" spans="1:4" x14ac:dyDescent="0.25">
      <c r="A296" s="6" t="s">
        <v>327</v>
      </c>
      <c r="B296" s="7" t="s">
        <v>6</v>
      </c>
      <c r="C296" s="7" t="s">
        <v>5</v>
      </c>
      <c r="D296" s="14">
        <v>254</v>
      </c>
    </row>
    <row r="297" spans="1:4" x14ac:dyDescent="0.25">
      <c r="A297" s="6" t="s">
        <v>328</v>
      </c>
      <c r="B297" s="7" t="s">
        <v>6</v>
      </c>
      <c r="C297" s="7" t="s">
        <v>5</v>
      </c>
      <c r="D297" s="14">
        <v>200</v>
      </c>
    </row>
    <row r="298" spans="1:4" x14ac:dyDescent="0.25">
      <c r="A298" s="6" t="s">
        <v>329</v>
      </c>
      <c r="B298" s="7" t="s">
        <v>6</v>
      </c>
      <c r="C298" s="7" t="s">
        <v>5</v>
      </c>
      <c r="D298" s="14">
        <v>210</v>
      </c>
    </row>
    <row r="299" spans="1:4" x14ac:dyDescent="0.25">
      <c r="A299" s="6" t="s">
        <v>330</v>
      </c>
      <c r="B299" s="7" t="s">
        <v>6</v>
      </c>
      <c r="C299" s="7" t="s">
        <v>5</v>
      </c>
      <c r="D299" s="14">
        <v>210</v>
      </c>
    </row>
    <row r="300" spans="1:4" x14ac:dyDescent="0.25">
      <c r="A300" s="6" t="s">
        <v>331</v>
      </c>
      <c r="B300" s="7" t="s">
        <v>6</v>
      </c>
      <c r="C300" s="7" t="s">
        <v>5</v>
      </c>
      <c r="D300" s="14">
        <v>199</v>
      </c>
    </row>
    <row r="301" spans="1:4" x14ac:dyDescent="0.25">
      <c r="A301" s="6" t="s">
        <v>332</v>
      </c>
      <c r="B301" s="7" t="s">
        <v>6</v>
      </c>
      <c r="C301" s="7" t="s">
        <v>5</v>
      </c>
      <c r="D301" s="14">
        <v>195</v>
      </c>
    </row>
    <row r="302" spans="1:4" x14ac:dyDescent="0.25">
      <c r="A302" s="6" t="s">
        <v>333</v>
      </c>
      <c r="B302" s="7" t="s">
        <v>6</v>
      </c>
      <c r="C302" s="7" t="s">
        <v>5</v>
      </c>
      <c r="D302" s="14">
        <v>195</v>
      </c>
    </row>
    <row r="303" spans="1:4" x14ac:dyDescent="0.25">
      <c r="A303" s="6" t="s">
        <v>334</v>
      </c>
      <c r="B303" s="7" t="s">
        <v>73</v>
      </c>
      <c r="C303" s="7" t="s">
        <v>5</v>
      </c>
      <c r="D303" s="14">
        <v>5</v>
      </c>
    </row>
    <row r="304" spans="1:4" x14ac:dyDescent="0.25">
      <c r="A304" s="6" t="s">
        <v>335</v>
      </c>
      <c r="B304" s="7" t="s">
        <v>73</v>
      </c>
      <c r="C304" s="7" t="s">
        <v>5</v>
      </c>
      <c r="D304" s="14">
        <v>140</v>
      </c>
    </row>
    <row r="305" spans="1:4" x14ac:dyDescent="0.25">
      <c r="A305" s="6" t="s">
        <v>815</v>
      </c>
      <c r="B305" s="7" t="s">
        <v>73</v>
      </c>
      <c r="C305" s="7" t="s">
        <v>5</v>
      </c>
      <c r="D305" s="14">
        <v>80</v>
      </c>
    </row>
    <row r="306" spans="1:4" x14ac:dyDescent="0.25">
      <c r="A306" s="6" t="s">
        <v>337</v>
      </c>
      <c r="B306" s="7" t="s">
        <v>6</v>
      </c>
      <c r="C306" s="7" t="s">
        <v>5</v>
      </c>
      <c r="D306" s="14">
        <v>0.25</v>
      </c>
    </row>
    <row r="307" spans="1:4" x14ac:dyDescent="0.25">
      <c r="A307" s="6" t="s">
        <v>338</v>
      </c>
      <c r="B307" s="7" t="s">
        <v>6</v>
      </c>
      <c r="C307" s="7" t="s">
        <v>5</v>
      </c>
      <c r="D307" s="14">
        <v>403</v>
      </c>
    </row>
    <row r="308" spans="1:4" x14ac:dyDescent="0.25">
      <c r="A308" s="6" t="s">
        <v>1032</v>
      </c>
      <c r="B308" s="7" t="s">
        <v>6</v>
      </c>
      <c r="C308" s="7" t="s">
        <v>5</v>
      </c>
      <c r="D308" s="14">
        <v>169</v>
      </c>
    </row>
    <row r="309" spans="1:4" x14ac:dyDescent="0.25">
      <c r="A309" s="6" t="s">
        <v>339</v>
      </c>
      <c r="B309" s="7" t="s">
        <v>6</v>
      </c>
      <c r="C309" s="7" t="s">
        <v>5</v>
      </c>
      <c r="D309" s="14">
        <v>18</v>
      </c>
    </row>
    <row r="310" spans="1:4" x14ac:dyDescent="0.25">
      <c r="A310" s="6" t="s">
        <v>340</v>
      </c>
      <c r="B310" s="7" t="s">
        <v>6</v>
      </c>
      <c r="C310" s="7" t="s">
        <v>5</v>
      </c>
      <c r="D310" s="14">
        <v>1</v>
      </c>
    </row>
    <row r="311" spans="1:4" x14ac:dyDescent="0.25">
      <c r="A311" s="6" t="s">
        <v>342</v>
      </c>
      <c r="B311" s="7" t="s">
        <v>6</v>
      </c>
      <c r="C311" s="7" t="s">
        <v>5</v>
      </c>
      <c r="D311" s="14">
        <v>49.75</v>
      </c>
    </row>
    <row r="312" spans="1:4" x14ac:dyDescent="0.25">
      <c r="A312" s="6" t="s">
        <v>343</v>
      </c>
      <c r="B312" s="7" t="s">
        <v>6</v>
      </c>
      <c r="C312" s="7" t="s">
        <v>5</v>
      </c>
      <c r="D312" s="14">
        <v>265</v>
      </c>
    </row>
    <row r="313" spans="1:4" x14ac:dyDescent="0.25">
      <c r="A313" s="6" t="s">
        <v>344</v>
      </c>
      <c r="B313" s="7" t="s">
        <v>6</v>
      </c>
      <c r="C313" s="7" t="s">
        <v>5</v>
      </c>
      <c r="D313" s="14">
        <v>288</v>
      </c>
    </row>
    <row r="314" spans="1:4" x14ac:dyDescent="0.25">
      <c r="A314" s="6" t="s">
        <v>345</v>
      </c>
      <c r="B314" s="7" t="s">
        <v>6</v>
      </c>
      <c r="C314" s="7" t="s">
        <v>5</v>
      </c>
      <c r="D314" s="14">
        <v>294</v>
      </c>
    </row>
    <row r="315" spans="1:4" x14ac:dyDescent="0.25">
      <c r="A315" s="6" t="s">
        <v>346</v>
      </c>
      <c r="B315" s="7" t="s">
        <v>6</v>
      </c>
      <c r="C315" s="7" t="s">
        <v>5</v>
      </c>
      <c r="D315" s="14">
        <v>341</v>
      </c>
    </row>
    <row r="316" spans="1:4" x14ac:dyDescent="0.25">
      <c r="A316" s="6" t="s">
        <v>347</v>
      </c>
      <c r="B316" s="7" t="s">
        <v>6</v>
      </c>
      <c r="C316" s="7" t="s">
        <v>5</v>
      </c>
      <c r="D316" s="14">
        <v>1062</v>
      </c>
    </row>
    <row r="317" spans="1:4" x14ac:dyDescent="0.25">
      <c r="A317" s="6" t="s">
        <v>348</v>
      </c>
      <c r="B317" s="7" t="s">
        <v>6</v>
      </c>
      <c r="C317" s="7" t="s">
        <v>5</v>
      </c>
      <c r="D317" s="14">
        <v>708</v>
      </c>
    </row>
    <row r="318" spans="1:4" x14ac:dyDescent="0.25">
      <c r="A318" s="6" t="s">
        <v>963</v>
      </c>
      <c r="B318" s="7" t="s">
        <v>76</v>
      </c>
      <c r="C318" s="7" t="s">
        <v>5</v>
      </c>
      <c r="D318" s="14">
        <v>-0.5</v>
      </c>
    </row>
    <row r="319" spans="1:4" x14ac:dyDescent="0.25">
      <c r="A319" s="6" t="s">
        <v>964</v>
      </c>
      <c r="B319" s="7" t="s">
        <v>76</v>
      </c>
      <c r="C319" s="7" t="s">
        <v>5</v>
      </c>
      <c r="D319" s="14">
        <v>3.25</v>
      </c>
    </row>
    <row r="320" spans="1:4" x14ac:dyDescent="0.25">
      <c r="A320" s="6" t="s">
        <v>1033</v>
      </c>
      <c r="B320" s="7" t="s">
        <v>76</v>
      </c>
      <c r="C320" s="7" t="s">
        <v>5</v>
      </c>
      <c r="D320" s="14">
        <v>5</v>
      </c>
    </row>
    <row r="321" spans="1:4" x14ac:dyDescent="0.25">
      <c r="A321" s="6" t="s">
        <v>859</v>
      </c>
      <c r="B321" s="7" t="s">
        <v>76</v>
      </c>
      <c r="C321" s="7" t="s">
        <v>5</v>
      </c>
      <c r="D321" s="14">
        <v>-0.5</v>
      </c>
    </row>
    <row r="322" spans="1:4" x14ac:dyDescent="0.25">
      <c r="A322" s="6" t="s">
        <v>860</v>
      </c>
      <c r="B322" s="7" t="s">
        <v>76</v>
      </c>
      <c r="C322" s="7" t="s">
        <v>5</v>
      </c>
      <c r="D322" s="14">
        <v>-0.25</v>
      </c>
    </row>
    <row r="323" spans="1:4" x14ac:dyDescent="0.25">
      <c r="A323" s="6" t="s">
        <v>861</v>
      </c>
      <c r="B323" s="7" t="s">
        <v>76</v>
      </c>
      <c r="C323" s="7" t="s">
        <v>5</v>
      </c>
      <c r="D323" s="14">
        <v>-0.75</v>
      </c>
    </row>
    <row r="324" spans="1:4" x14ac:dyDescent="0.25">
      <c r="A324" s="6" t="s">
        <v>862</v>
      </c>
      <c r="B324" s="7" t="s">
        <v>76</v>
      </c>
      <c r="C324" s="7" t="s">
        <v>5</v>
      </c>
      <c r="D324" s="14">
        <v>-6.25E-2</v>
      </c>
    </row>
    <row r="325" spans="1:4" x14ac:dyDescent="0.25">
      <c r="A325" s="6" t="s">
        <v>816</v>
      </c>
      <c r="B325" s="7" t="s">
        <v>76</v>
      </c>
      <c r="C325" s="7" t="s">
        <v>5</v>
      </c>
      <c r="D325" s="14">
        <v>0.5</v>
      </c>
    </row>
    <row r="326" spans="1:4" x14ac:dyDescent="0.25">
      <c r="A326" s="6" t="s">
        <v>863</v>
      </c>
      <c r="B326" s="7" t="s">
        <v>76</v>
      </c>
      <c r="C326" s="7" t="s">
        <v>5</v>
      </c>
      <c r="D326" s="14">
        <v>-0.125</v>
      </c>
    </row>
    <row r="327" spans="1:4" x14ac:dyDescent="0.25">
      <c r="A327" s="6" t="s">
        <v>349</v>
      </c>
      <c r="B327" s="7" t="s">
        <v>74</v>
      </c>
      <c r="C327" s="7" t="s">
        <v>5</v>
      </c>
      <c r="D327" s="14">
        <v>118</v>
      </c>
    </row>
    <row r="328" spans="1:4" x14ac:dyDescent="0.25">
      <c r="A328" s="6" t="s">
        <v>965</v>
      </c>
      <c r="B328" s="7" t="s">
        <v>74</v>
      </c>
      <c r="C328" s="7" t="s">
        <v>5</v>
      </c>
      <c r="D328" s="14">
        <v>300</v>
      </c>
    </row>
    <row r="329" spans="1:4" x14ac:dyDescent="0.25">
      <c r="A329" s="6" t="s">
        <v>864</v>
      </c>
      <c r="B329" s="7" t="s">
        <v>6</v>
      </c>
      <c r="C329" s="7" t="s">
        <v>5</v>
      </c>
      <c r="D329" s="14">
        <v>-0.25</v>
      </c>
    </row>
    <row r="330" spans="1:4" x14ac:dyDescent="0.25">
      <c r="A330" s="6" t="s">
        <v>865</v>
      </c>
      <c r="B330" s="7" t="s">
        <v>6</v>
      </c>
      <c r="C330" s="7" t="s">
        <v>5</v>
      </c>
      <c r="D330" s="14">
        <v>-6.25E-2</v>
      </c>
    </row>
    <row r="331" spans="1:4" x14ac:dyDescent="0.25">
      <c r="A331" s="6" t="s">
        <v>866</v>
      </c>
      <c r="B331" s="7" t="s">
        <v>6</v>
      </c>
      <c r="C331" s="7" t="s">
        <v>5</v>
      </c>
      <c r="D331" s="14">
        <v>-0.4375</v>
      </c>
    </row>
    <row r="332" spans="1:4" x14ac:dyDescent="0.25">
      <c r="A332" s="6" t="s">
        <v>966</v>
      </c>
      <c r="B332" s="7" t="s">
        <v>6</v>
      </c>
      <c r="C332" s="7" t="s">
        <v>5</v>
      </c>
      <c r="D332" s="14">
        <v>-0.5</v>
      </c>
    </row>
    <row r="333" spans="1:4" x14ac:dyDescent="0.25">
      <c r="A333" s="6" t="s">
        <v>350</v>
      </c>
      <c r="B333" s="7" t="s">
        <v>289</v>
      </c>
      <c r="C333" s="7" t="s">
        <v>5</v>
      </c>
      <c r="D333" s="14">
        <v>67</v>
      </c>
    </row>
    <row r="334" spans="1:4" x14ac:dyDescent="0.25">
      <c r="A334" s="6" t="s">
        <v>1034</v>
      </c>
      <c r="B334" s="7" t="s">
        <v>289</v>
      </c>
      <c r="C334" s="7" t="s">
        <v>5</v>
      </c>
      <c r="D334" s="14">
        <v>-3</v>
      </c>
    </row>
    <row r="335" spans="1:4" x14ac:dyDescent="0.25">
      <c r="A335" s="6" t="s">
        <v>867</v>
      </c>
      <c r="B335" s="7" t="s">
        <v>6</v>
      </c>
      <c r="C335" s="7" t="s">
        <v>5</v>
      </c>
      <c r="D335" s="14">
        <v>-0.25</v>
      </c>
    </row>
    <row r="336" spans="1:4" x14ac:dyDescent="0.25">
      <c r="A336" s="6" t="s">
        <v>868</v>
      </c>
      <c r="B336" s="7" t="s">
        <v>6</v>
      </c>
      <c r="C336" s="7" t="s">
        <v>5</v>
      </c>
      <c r="D336" s="14">
        <v>-6520</v>
      </c>
    </row>
    <row r="337" spans="1:4" x14ac:dyDescent="0.25">
      <c r="A337" s="6" t="s">
        <v>1035</v>
      </c>
      <c r="B337" s="7" t="s">
        <v>75</v>
      </c>
      <c r="C337" s="7" t="s">
        <v>5</v>
      </c>
      <c r="D337" s="14">
        <v>-0.5</v>
      </c>
    </row>
    <row r="338" spans="1:4" x14ac:dyDescent="0.25">
      <c r="A338" s="6" t="s">
        <v>869</v>
      </c>
      <c r="B338" s="7" t="s">
        <v>6</v>
      </c>
      <c r="C338" s="7" t="s">
        <v>5</v>
      </c>
      <c r="D338" s="14">
        <v>-0.5</v>
      </c>
    </row>
    <row r="339" spans="1:4" x14ac:dyDescent="0.25">
      <c r="A339" s="6" t="s">
        <v>352</v>
      </c>
      <c r="B339" s="7" t="s">
        <v>6</v>
      </c>
      <c r="C339" s="7" t="s">
        <v>5</v>
      </c>
      <c r="D339" s="14">
        <v>39</v>
      </c>
    </row>
    <row r="340" spans="1:4" x14ac:dyDescent="0.25">
      <c r="A340" s="6" t="s">
        <v>353</v>
      </c>
      <c r="B340" s="7" t="s">
        <v>6</v>
      </c>
      <c r="C340" s="7" t="s">
        <v>5</v>
      </c>
      <c r="D340" s="14">
        <v>263</v>
      </c>
    </row>
    <row r="341" spans="1:4" x14ac:dyDescent="0.25">
      <c r="A341" s="6" t="s">
        <v>354</v>
      </c>
      <c r="B341" s="7" t="s">
        <v>6</v>
      </c>
      <c r="C341" s="7" t="s">
        <v>5</v>
      </c>
      <c r="D341" s="14">
        <v>5</v>
      </c>
    </row>
    <row r="342" spans="1:4" x14ac:dyDescent="0.25">
      <c r="A342" s="6" t="s">
        <v>817</v>
      </c>
      <c r="B342" s="7" t="s">
        <v>6</v>
      </c>
      <c r="C342" s="7" t="s">
        <v>5</v>
      </c>
      <c r="D342" s="14">
        <v>34</v>
      </c>
    </row>
    <row r="343" spans="1:4" x14ac:dyDescent="0.25">
      <c r="A343" s="6" t="s">
        <v>1036</v>
      </c>
      <c r="B343" s="7" t="s">
        <v>6</v>
      </c>
      <c r="C343" s="7" t="s">
        <v>5</v>
      </c>
      <c r="D343" s="14">
        <v>130</v>
      </c>
    </row>
    <row r="344" spans="1:4" x14ac:dyDescent="0.25">
      <c r="A344" s="6" t="s">
        <v>967</v>
      </c>
      <c r="B344" s="7" t="s">
        <v>74</v>
      </c>
      <c r="C344" s="7" t="s">
        <v>5</v>
      </c>
      <c r="D344" s="14">
        <v>100</v>
      </c>
    </row>
    <row r="345" spans="1:4" x14ac:dyDescent="0.25">
      <c r="A345" s="6" t="s">
        <v>356</v>
      </c>
      <c r="B345" s="7" t="s">
        <v>77</v>
      </c>
      <c r="C345" s="7" t="s">
        <v>5</v>
      </c>
      <c r="D345" s="14">
        <v>850</v>
      </c>
    </row>
    <row r="346" spans="1:4" x14ac:dyDescent="0.25">
      <c r="A346" s="6" t="s">
        <v>1037</v>
      </c>
      <c r="B346" s="7" t="s">
        <v>77</v>
      </c>
      <c r="C346" s="7" t="s">
        <v>5</v>
      </c>
      <c r="D346" s="14">
        <v>150</v>
      </c>
    </row>
    <row r="347" spans="1:4" x14ac:dyDescent="0.25">
      <c r="A347" s="6" t="s">
        <v>359</v>
      </c>
      <c r="B347" s="7" t="s">
        <v>77</v>
      </c>
      <c r="C347" s="7" t="s">
        <v>5</v>
      </c>
      <c r="D347" s="14">
        <v>4</v>
      </c>
    </row>
    <row r="348" spans="1:4" x14ac:dyDescent="0.25">
      <c r="A348" s="6" t="s">
        <v>360</v>
      </c>
      <c r="B348" s="7" t="s">
        <v>77</v>
      </c>
      <c r="C348" s="7" t="s">
        <v>5</v>
      </c>
      <c r="D348" s="14">
        <v>462</v>
      </c>
    </row>
    <row r="349" spans="1:4" x14ac:dyDescent="0.25">
      <c r="A349" s="6" t="s">
        <v>361</v>
      </c>
      <c r="B349" s="7" t="s">
        <v>77</v>
      </c>
      <c r="C349" s="7" t="s">
        <v>5</v>
      </c>
      <c r="D349" s="14">
        <v>900</v>
      </c>
    </row>
    <row r="350" spans="1:4" x14ac:dyDescent="0.25">
      <c r="A350" s="6" t="s">
        <v>362</v>
      </c>
      <c r="B350" s="7" t="s">
        <v>77</v>
      </c>
      <c r="C350" s="7" t="s">
        <v>5</v>
      </c>
      <c r="D350" s="14">
        <v>900</v>
      </c>
    </row>
    <row r="351" spans="1:4" x14ac:dyDescent="0.25">
      <c r="A351" s="6" t="s">
        <v>363</v>
      </c>
      <c r="B351" s="7" t="s">
        <v>6</v>
      </c>
      <c r="C351" s="7" t="s">
        <v>5</v>
      </c>
      <c r="D351" s="14">
        <v>14</v>
      </c>
    </row>
    <row r="352" spans="1:4" x14ac:dyDescent="0.25">
      <c r="A352" s="6" t="s">
        <v>364</v>
      </c>
      <c r="B352" s="7" t="s">
        <v>351</v>
      </c>
      <c r="C352" s="7" t="s">
        <v>5</v>
      </c>
      <c r="D352" s="14">
        <v>2</v>
      </c>
    </row>
    <row r="353" spans="1:4" x14ac:dyDescent="0.25">
      <c r="A353" s="6" t="s">
        <v>365</v>
      </c>
      <c r="B353" s="7" t="s">
        <v>351</v>
      </c>
      <c r="C353" s="7" t="s">
        <v>5</v>
      </c>
      <c r="D353" s="14">
        <v>15</v>
      </c>
    </row>
    <row r="354" spans="1:4" x14ac:dyDescent="0.25">
      <c r="A354" s="6" t="s">
        <v>366</v>
      </c>
      <c r="B354" s="7" t="s">
        <v>6</v>
      </c>
      <c r="C354" s="7" t="s">
        <v>5</v>
      </c>
      <c r="D354" s="14">
        <v>107</v>
      </c>
    </row>
    <row r="355" spans="1:4" x14ac:dyDescent="0.25">
      <c r="A355" s="6" t="s">
        <v>367</v>
      </c>
      <c r="B355" s="7" t="s">
        <v>6</v>
      </c>
      <c r="C355" s="7" t="s">
        <v>5</v>
      </c>
      <c r="D355" s="14">
        <v>72</v>
      </c>
    </row>
    <row r="356" spans="1:4" x14ac:dyDescent="0.25">
      <c r="A356" s="6" t="s">
        <v>1038</v>
      </c>
      <c r="B356" s="7" t="s">
        <v>6</v>
      </c>
      <c r="C356" s="7" t="s">
        <v>5</v>
      </c>
      <c r="D356" s="14">
        <v>4</v>
      </c>
    </row>
    <row r="357" spans="1:4" x14ac:dyDescent="0.25">
      <c r="A357" s="6" t="s">
        <v>1039</v>
      </c>
      <c r="B357" s="7" t="s">
        <v>6</v>
      </c>
      <c r="C357" s="7" t="s">
        <v>5</v>
      </c>
      <c r="D357" s="14">
        <v>6</v>
      </c>
    </row>
    <row r="358" spans="1:4" x14ac:dyDescent="0.25">
      <c r="A358" s="6" t="s">
        <v>1040</v>
      </c>
      <c r="B358" s="7" t="s">
        <v>6</v>
      </c>
      <c r="C358" s="7" t="s">
        <v>5</v>
      </c>
      <c r="D358" s="14">
        <v>49</v>
      </c>
    </row>
    <row r="359" spans="1:4" x14ac:dyDescent="0.25">
      <c r="A359" s="6" t="s">
        <v>870</v>
      </c>
      <c r="B359" s="7" t="s">
        <v>73</v>
      </c>
      <c r="C359" s="7" t="s">
        <v>5</v>
      </c>
      <c r="D359" s="14">
        <v>-0.5</v>
      </c>
    </row>
    <row r="360" spans="1:4" x14ac:dyDescent="0.25">
      <c r="A360" s="6" t="s">
        <v>368</v>
      </c>
      <c r="B360" s="7" t="s">
        <v>73</v>
      </c>
      <c r="C360" s="7" t="s">
        <v>5</v>
      </c>
      <c r="D360" s="14">
        <v>254</v>
      </c>
    </row>
    <row r="361" spans="1:4" x14ac:dyDescent="0.25">
      <c r="A361" s="6" t="s">
        <v>369</v>
      </c>
      <c r="B361" s="7" t="s">
        <v>73</v>
      </c>
      <c r="C361" s="7" t="s">
        <v>5</v>
      </c>
      <c r="D361" s="14">
        <v>780</v>
      </c>
    </row>
    <row r="362" spans="1:4" x14ac:dyDescent="0.25">
      <c r="A362" s="6" t="s">
        <v>818</v>
      </c>
      <c r="B362" s="7" t="s">
        <v>73</v>
      </c>
      <c r="C362" s="7" t="s">
        <v>5</v>
      </c>
      <c r="D362" s="14">
        <v>480</v>
      </c>
    </row>
    <row r="363" spans="1:4" x14ac:dyDescent="0.25">
      <c r="A363" s="6" t="s">
        <v>370</v>
      </c>
      <c r="B363" s="7" t="s">
        <v>6</v>
      </c>
      <c r="C363" s="7" t="s">
        <v>5</v>
      </c>
      <c r="D363" s="14">
        <v>126</v>
      </c>
    </row>
    <row r="364" spans="1:4" x14ac:dyDescent="0.25">
      <c r="A364" s="6" t="s">
        <v>371</v>
      </c>
      <c r="B364" s="7" t="s">
        <v>6</v>
      </c>
      <c r="C364" s="7" t="s">
        <v>5</v>
      </c>
      <c r="D364" s="14">
        <v>29</v>
      </c>
    </row>
    <row r="365" spans="1:4" x14ac:dyDescent="0.25">
      <c r="A365" s="6" t="s">
        <v>372</v>
      </c>
      <c r="B365" s="7" t="s">
        <v>6</v>
      </c>
      <c r="C365" s="7" t="s">
        <v>5</v>
      </c>
      <c r="D365" s="14">
        <v>45</v>
      </c>
    </row>
    <row r="366" spans="1:4" x14ac:dyDescent="0.25">
      <c r="A366" s="6" t="s">
        <v>373</v>
      </c>
      <c r="B366" s="7" t="s">
        <v>6</v>
      </c>
      <c r="C366" s="7" t="s">
        <v>5</v>
      </c>
      <c r="D366" s="14">
        <v>74</v>
      </c>
    </row>
    <row r="367" spans="1:4" x14ac:dyDescent="0.25">
      <c r="A367" s="6" t="s">
        <v>819</v>
      </c>
      <c r="B367" s="7" t="s">
        <v>6</v>
      </c>
      <c r="C367" s="7" t="s">
        <v>5</v>
      </c>
      <c r="D367" s="14">
        <v>51</v>
      </c>
    </row>
    <row r="368" spans="1:4" x14ac:dyDescent="0.25">
      <c r="A368" s="6" t="s">
        <v>374</v>
      </c>
      <c r="B368" s="7" t="s">
        <v>351</v>
      </c>
      <c r="C368" s="7" t="s">
        <v>5</v>
      </c>
      <c r="D368" s="14">
        <v>30</v>
      </c>
    </row>
    <row r="369" spans="1:4" x14ac:dyDescent="0.25">
      <c r="A369" s="6" t="s">
        <v>375</v>
      </c>
      <c r="B369" s="7" t="s">
        <v>6</v>
      </c>
      <c r="C369" s="7" t="s">
        <v>5</v>
      </c>
      <c r="D369" s="14">
        <v>50</v>
      </c>
    </row>
    <row r="370" spans="1:4" x14ac:dyDescent="0.25">
      <c r="A370" s="6" t="s">
        <v>376</v>
      </c>
      <c r="B370" s="7" t="s">
        <v>6</v>
      </c>
      <c r="C370" s="7" t="s">
        <v>5</v>
      </c>
      <c r="D370" s="14">
        <v>17</v>
      </c>
    </row>
    <row r="371" spans="1:4" x14ac:dyDescent="0.25">
      <c r="A371" s="6" t="s">
        <v>377</v>
      </c>
      <c r="B371" s="7" t="s">
        <v>6</v>
      </c>
      <c r="C371" s="7" t="s">
        <v>5</v>
      </c>
      <c r="D371" s="14">
        <v>16</v>
      </c>
    </row>
    <row r="372" spans="1:4" x14ac:dyDescent="0.25">
      <c r="A372" s="6" t="s">
        <v>1041</v>
      </c>
      <c r="B372" s="7" t="s">
        <v>6</v>
      </c>
      <c r="C372" s="7" t="s">
        <v>5</v>
      </c>
      <c r="D372" s="14">
        <v>70</v>
      </c>
    </row>
    <row r="373" spans="1:4" x14ac:dyDescent="0.25">
      <c r="A373" s="6" t="s">
        <v>378</v>
      </c>
      <c r="B373" s="7" t="s">
        <v>6</v>
      </c>
      <c r="C373" s="7" t="s">
        <v>5</v>
      </c>
      <c r="D373" s="14">
        <v>73</v>
      </c>
    </row>
    <row r="374" spans="1:4" x14ac:dyDescent="0.25">
      <c r="A374" s="6" t="s">
        <v>379</v>
      </c>
      <c r="B374" s="7" t="s">
        <v>6</v>
      </c>
      <c r="C374" s="7" t="s">
        <v>5</v>
      </c>
      <c r="D374" s="14">
        <v>2</v>
      </c>
    </row>
    <row r="375" spans="1:4" x14ac:dyDescent="0.25">
      <c r="A375" s="6" t="s">
        <v>380</v>
      </c>
      <c r="B375" s="7" t="s">
        <v>6</v>
      </c>
      <c r="C375" s="7" t="s">
        <v>5</v>
      </c>
      <c r="D375" s="14">
        <v>92</v>
      </c>
    </row>
    <row r="376" spans="1:4" x14ac:dyDescent="0.25">
      <c r="A376" s="6" t="s">
        <v>381</v>
      </c>
      <c r="B376" s="7" t="s">
        <v>6</v>
      </c>
      <c r="C376" s="7" t="s">
        <v>5</v>
      </c>
      <c r="D376" s="14">
        <v>49</v>
      </c>
    </row>
    <row r="377" spans="1:4" x14ac:dyDescent="0.25">
      <c r="A377" s="6" t="s">
        <v>382</v>
      </c>
      <c r="B377" s="7" t="s">
        <v>6</v>
      </c>
      <c r="C377" s="7" t="s">
        <v>5</v>
      </c>
      <c r="D377" s="14">
        <v>119</v>
      </c>
    </row>
    <row r="378" spans="1:4" x14ac:dyDescent="0.25">
      <c r="A378" s="6" t="s">
        <v>383</v>
      </c>
      <c r="B378" s="7" t="s">
        <v>6</v>
      </c>
      <c r="C378" s="7" t="s">
        <v>5</v>
      </c>
      <c r="D378" s="14">
        <v>5</v>
      </c>
    </row>
    <row r="379" spans="1:4" x14ac:dyDescent="0.25">
      <c r="A379" s="6" t="s">
        <v>820</v>
      </c>
      <c r="B379" s="7" t="s">
        <v>6</v>
      </c>
      <c r="C379" s="7" t="s">
        <v>5</v>
      </c>
      <c r="D379" s="14">
        <v>101</v>
      </c>
    </row>
    <row r="380" spans="1:4" x14ac:dyDescent="0.25">
      <c r="A380" s="6" t="s">
        <v>384</v>
      </c>
      <c r="B380" s="7" t="s">
        <v>6</v>
      </c>
      <c r="C380" s="7" t="s">
        <v>5</v>
      </c>
      <c r="D380" s="14">
        <v>49</v>
      </c>
    </row>
    <row r="381" spans="1:4" x14ac:dyDescent="0.25">
      <c r="A381" s="6" t="s">
        <v>385</v>
      </c>
      <c r="B381" s="7" t="s">
        <v>6</v>
      </c>
      <c r="C381" s="7" t="s">
        <v>5</v>
      </c>
      <c r="D381" s="14">
        <v>49</v>
      </c>
    </row>
    <row r="382" spans="1:4" x14ac:dyDescent="0.25">
      <c r="A382" s="6" t="s">
        <v>386</v>
      </c>
      <c r="B382" s="7" t="s">
        <v>6</v>
      </c>
      <c r="C382" s="7" t="s">
        <v>5</v>
      </c>
      <c r="D382" s="14">
        <v>4</v>
      </c>
    </row>
    <row r="383" spans="1:4" x14ac:dyDescent="0.25">
      <c r="A383" s="6" t="s">
        <v>387</v>
      </c>
      <c r="B383" s="7" t="s">
        <v>6</v>
      </c>
      <c r="C383" s="7" t="s">
        <v>5</v>
      </c>
      <c r="D383" s="14">
        <v>101</v>
      </c>
    </row>
    <row r="384" spans="1:4" x14ac:dyDescent="0.25">
      <c r="A384" s="6" t="s">
        <v>388</v>
      </c>
      <c r="B384" s="7" t="s">
        <v>6</v>
      </c>
      <c r="C384" s="7" t="s">
        <v>5</v>
      </c>
      <c r="D384" s="14">
        <v>67</v>
      </c>
    </row>
    <row r="385" spans="1:4" x14ac:dyDescent="0.25">
      <c r="A385" s="6" t="s">
        <v>389</v>
      </c>
      <c r="B385" s="7" t="s">
        <v>6</v>
      </c>
      <c r="C385" s="7" t="s">
        <v>5</v>
      </c>
      <c r="D385" s="14">
        <v>94</v>
      </c>
    </row>
    <row r="386" spans="1:4" x14ac:dyDescent="0.25">
      <c r="A386" s="6" t="s">
        <v>390</v>
      </c>
      <c r="B386" s="7" t="s">
        <v>6</v>
      </c>
      <c r="C386" s="7" t="s">
        <v>5</v>
      </c>
      <c r="D386" s="14">
        <v>66</v>
      </c>
    </row>
    <row r="387" spans="1:4" x14ac:dyDescent="0.25">
      <c r="A387" s="6" t="s">
        <v>391</v>
      </c>
      <c r="B387" s="7" t="s">
        <v>6</v>
      </c>
      <c r="C387" s="7" t="s">
        <v>5</v>
      </c>
      <c r="D387" s="14">
        <v>32</v>
      </c>
    </row>
    <row r="388" spans="1:4" x14ac:dyDescent="0.25">
      <c r="A388" s="6" t="s">
        <v>392</v>
      </c>
      <c r="B388" s="7" t="s">
        <v>6</v>
      </c>
      <c r="C388" s="7" t="s">
        <v>5</v>
      </c>
      <c r="D388" s="14">
        <v>1</v>
      </c>
    </row>
    <row r="389" spans="1:4" x14ac:dyDescent="0.25">
      <c r="A389" s="6" t="s">
        <v>393</v>
      </c>
      <c r="B389" s="7" t="s">
        <v>6</v>
      </c>
      <c r="C389" s="7" t="s">
        <v>5</v>
      </c>
      <c r="D389" s="14">
        <v>94</v>
      </c>
    </row>
    <row r="390" spans="1:4" x14ac:dyDescent="0.25">
      <c r="A390" s="6" t="s">
        <v>394</v>
      </c>
      <c r="B390" s="7" t="s">
        <v>6</v>
      </c>
      <c r="C390" s="7" t="s">
        <v>5</v>
      </c>
      <c r="D390" s="14">
        <v>2</v>
      </c>
    </row>
    <row r="391" spans="1:4" x14ac:dyDescent="0.25">
      <c r="A391" s="6" t="s">
        <v>395</v>
      </c>
      <c r="B391" s="7" t="s">
        <v>6</v>
      </c>
      <c r="C391" s="7" t="s">
        <v>5</v>
      </c>
      <c r="D391" s="14">
        <v>0.1875</v>
      </c>
    </row>
    <row r="392" spans="1:4" x14ac:dyDescent="0.25">
      <c r="A392" s="6" t="s">
        <v>396</v>
      </c>
      <c r="B392" s="7" t="s">
        <v>6</v>
      </c>
      <c r="C392" s="7" t="s">
        <v>5</v>
      </c>
      <c r="D392" s="14">
        <v>4.25</v>
      </c>
    </row>
    <row r="393" spans="1:4" x14ac:dyDescent="0.25">
      <c r="A393" s="6" t="s">
        <v>397</v>
      </c>
      <c r="B393" s="7" t="s">
        <v>6</v>
      </c>
      <c r="C393" s="7" t="s">
        <v>5</v>
      </c>
      <c r="D393" s="14">
        <v>56.5</v>
      </c>
    </row>
    <row r="394" spans="1:4" x14ac:dyDescent="0.25">
      <c r="A394" s="6" t="s">
        <v>398</v>
      </c>
      <c r="B394" s="7" t="s">
        <v>6</v>
      </c>
      <c r="C394" s="7" t="s">
        <v>5</v>
      </c>
      <c r="D394" s="14">
        <v>158</v>
      </c>
    </row>
    <row r="395" spans="1:4" x14ac:dyDescent="0.25">
      <c r="A395" s="6" t="s">
        <v>399</v>
      </c>
      <c r="B395" s="7" t="s">
        <v>6</v>
      </c>
      <c r="C395" s="7" t="s">
        <v>5</v>
      </c>
      <c r="D395" s="14">
        <v>8</v>
      </c>
    </row>
    <row r="396" spans="1:4" x14ac:dyDescent="0.25">
      <c r="A396" s="6" t="s">
        <v>400</v>
      </c>
      <c r="B396" s="7" t="s">
        <v>6</v>
      </c>
      <c r="C396" s="7" t="s">
        <v>5</v>
      </c>
      <c r="D396" s="14">
        <v>58.875</v>
      </c>
    </row>
    <row r="397" spans="1:4" x14ac:dyDescent="0.25">
      <c r="A397" s="6" t="s">
        <v>871</v>
      </c>
      <c r="B397" s="7" t="s">
        <v>77</v>
      </c>
      <c r="C397" s="7" t="s">
        <v>5</v>
      </c>
      <c r="D397" s="14">
        <v>-0.5</v>
      </c>
    </row>
    <row r="398" spans="1:4" x14ac:dyDescent="0.25">
      <c r="A398" s="6" t="s">
        <v>401</v>
      </c>
      <c r="B398" s="7" t="s">
        <v>6</v>
      </c>
      <c r="C398" s="7" t="s">
        <v>5</v>
      </c>
      <c r="D398" s="14">
        <v>62</v>
      </c>
    </row>
    <row r="399" spans="1:4" x14ac:dyDescent="0.25">
      <c r="A399" s="6" t="s">
        <v>402</v>
      </c>
      <c r="B399" s="7" t="s">
        <v>6</v>
      </c>
      <c r="C399" s="7" t="s">
        <v>5</v>
      </c>
      <c r="D399" s="14">
        <v>12</v>
      </c>
    </row>
    <row r="400" spans="1:4" x14ac:dyDescent="0.25">
      <c r="A400" s="6" t="s">
        <v>403</v>
      </c>
      <c r="B400" s="7" t="s">
        <v>6</v>
      </c>
      <c r="C400" s="7" t="s">
        <v>5</v>
      </c>
      <c r="D400" s="14">
        <v>146</v>
      </c>
    </row>
    <row r="401" spans="1:4" x14ac:dyDescent="0.25">
      <c r="A401" s="6" t="s">
        <v>404</v>
      </c>
      <c r="B401" s="7" t="s">
        <v>6</v>
      </c>
      <c r="C401" s="7" t="s">
        <v>5</v>
      </c>
      <c r="D401" s="14">
        <v>143</v>
      </c>
    </row>
    <row r="402" spans="1:4" x14ac:dyDescent="0.25">
      <c r="A402" s="6" t="s">
        <v>405</v>
      </c>
      <c r="B402" s="7" t="s">
        <v>6</v>
      </c>
      <c r="C402" s="7" t="s">
        <v>5</v>
      </c>
      <c r="D402" s="14">
        <v>190</v>
      </c>
    </row>
    <row r="403" spans="1:4" x14ac:dyDescent="0.25">
      <c r="A403" s="6" t="s">
        <v>406</v>
      </c>
      <c r="B403" s="7" t="s">
        <v>6</v>
      </c>
      <c r="C403" s="7" t="s">
        <v>5</v>
      </c>
      <c r="D403" s="14">
        <v>1</v>
      </c>
    </row>
    <row r="404" spans="1:4" x14ac:dyDescent="0.25">
      <c r="A404" s="6" t="s">
        <v>407</v>
      </c>
      <c r="B404" s="7" t="s">
        <v>6</v>
      </c>
      <c r="C404" s="7" t="s">
        <v>5</v>
      </c>
      <c r="D404" s="14">
        <v>60</v>
      </c>
    </row>
    <row r="405" spans="1:4" x14ac:dyDescent="0.25">
      <c r="A405" s="6" t="s">
        <v>408</v>
      </c>
      <c r="B405" s="7" t="s">
        <v>6</v>
      </c>
      <c r="C405" s="7" t="s">
        <v>5</v>
      </c>
      <c r="D405" s="14">
        <v>247</v>
      </c>
    </row>
    <row r="406" spans="1:4" x14ac:dyDescent="0.25">
      <c r="A406" s="6" t="s">
        <v>409</v>
      </c>
      <c r="B406" s="7" t="s">
        <v>6</v>
      </c>
      <c r="C406" s="7" t="s">
        <v>5</v>
      </c>
      <c r="D406" s="14">
        <v>122</v>
      </c>
    </row>
    <row r="407" spans="1:4" x14ac:dyDescent="0.25">
      <c r="A407" s="6" t="s">
        <v>410</v>
      </c>
      <c r="B407" s="7" t="s">
        <v>6</v>
      </c>
      <c r="C407" s="7" t="s">
        <v>5</v>
      </c>
      <c r="D407" s="14">
        <v>144</v>
      </c>
    </row>
    <row r="408" spans="1:4" x14ac:dyDescent="0.25">
      <c r="A408" s="6" t="s">
        <v>411</v>
      </c>
      <c r="B408" s="7" t="s">
        <v>6</v>
      </c>
      <c r="C408" s="7" t="s">
        <v>5</v>
      </c>
      <c r="D408" s="14">
        <v>60.875</v>
      </c>
    </row>
    <row r="409" spans="1:4" x14ac:dyDescent="0.25">
      <c r="A409" s="6" t="s">
        <v>412</v>
      </c>
      <c r="B409" s="7" t="s">
        <v>6</v>
      </c>
      <c r="C409" s="7" t="s">
        <v>5</v>
      </c>
      <c r="D409" s="14">
        <v>297.75</v>
      </c>
    </row>
    <row r="410" spans="1:4" x14ac:dyDescent="0.25">
      <c r="A410" s="6" t="s">
        <v>413</v>
      </c>
      <c r="B410" s="7" t="s">
        <v>6</v>
      </c>
      <c r="C410" s="7" t="s">
        <v>5</v>
      </c>
      <c r="D410" s="14">
        <v>12</v>
      </c>
    </row>
    <row r="411" spans="1:4" x14ac:dyDescent="0.25">
      <c r="A411" s="6" t="s">
        <v>414</v>
      </c>
      <c r="B411" s="7" t="s">
        <v>6</v>
      </c>
      <c r="C411" s="7" t="s">
        <v>5</v>
      </c>
      <c r="D411" s="14">
        <v>2</v>
      </c>
    </row>
    <row r="412" spans="1:4" x14ac:dyDescent="0.25">
      <c r="A412" s="6" t="s">
        <v>1042</v>
      </c>
      <c r="B412" s="7" t="s">
        <v>6</v>
      </c>
      <c r="C412" s="7" t="s">
        <v>5</v>
      </c>
      <c r="D412" s="14">
        <v>28</v>
      </c>
    </row>
    <row r="413" spans="1:4" x14ac:dyDescent="0.25">
      <c r="A413" s="6" t="s">
        <v>968</v>
      </c>
      <c r="B413" s="7" t="s">
        <v>6</v>
      </c>
      <c r="C413" s="7" t="s">
        <v>5</v>
      </c>
      <c r="D413" s="14">
        <v>228</v>
      </c>
    </row>
    <row r="414" spans="1:4" x14ac:dyDescent="0.25">
      <c r="A414" s="6" t="s">
        <v>969</v>
      </c>
      <c r="B414" s="7" t="s">
        <v>6</v>
      </c>
      <c r="C414" s="7" t="s">
        <v>5</v>
      </c>
      <c r="D414" s="14">
        <v>16</v>
      </c>
    </row>
    <row r="415" spans="1:4" x14ac:dyDescent="0.25">
      <c r="A415" s="6" t="s">
        <v>415</v>
      </c>
      <c r="B415" s="7" t="s">
        <v>6</v>
      </c>
      <c r="C415" s="7" t="s">
        <v>5</v>
      </c>
      <c r="D415" s="14">
        <v>94</v>
      </c>
    </row>
    <row r="416" spans="1:4" x14ac:dyDescent="0.25">
      <c r="A416" s="6" t="s">
        <v>416</v>
      </c>
      <c r="B416" s="7" t="s">
        <v>6</v>
      </c>
      <c r="C416" s="7" t="s">
        <v>5</v>
      </c>
      <c r="D416" s="14">
        <v>2</v>
      </c>
    </row>
    <row r="417" spans="1:4" x14ac:dyDescent="0.25">
      <c r="A417" s="6" t="s">
        <v>417</v>
      </c>
      <c r="B417" s="7" t="s">
        <v>6</v>
      </c>
      <c r="C417" s="7" t="s">
        <v>5</v>
      </c>
      <c r="D417" s="14">
        <v>1</v>
      </c>
    </row>
    <row r="418" spans="1:4" x14ac:dyDescent="0.25">
      <c r="A418" s="6" t="s">
        <v>418</v>
      </c>
      <c r="B418" s="7" t="s">
        <v>6</v>
      </c>
      <c r="C418" s="7" t="s">
        <v>5</v>
      </c>
      <c r="D418" s="14">
        <v>113.25</v>
      </c>
    </row>
    <row r="419" spans="1:4" x14ac:dyDescent="0.25">
      <c r="A419" s="6" t="s">
        <v>419</v>
      </c>
      <c r="B419" s="7" t="s">
        <v>6</v>
      </c>
      <c r="C419" s="7" t="s">
        <v>5</v>
      </c>
      <c r="D419" s="14">
        <v>8</v>
      </c>
    </row>
    <row r="420" spans="1:4" x14ac:dyDescent="0.25">
      <c r="A420" s="6" t="s">
        <v>420</v>
      </c>
      <c r="B420" s="7" t="s">
        <v>6</v>
      </c>
      <c r="C420" s="7" t="s">
        <v>5</v>
      </c>
      <c r="D420" s="14">
        <v>42.5</v>
      </c>
    </row>
    <row r="421" spans="1:4" x14ac:dyDescent="0.25">
      <c r="A421" s="6" t="s">
        <v>421</v>
      </c>
      <c r="B421" s="7" t="s">
        <v>6</v>
      </c>
      <c r="C421" s="7" t="s">
        <v>5</v>
      </c>
      <c r="D421" s="14">
        <v>48</v>
      </c>
    </row>
    <row r="422" spans="1:4" x14ac:dyDescent="0.25">
      <c r="A422" s="6" t="s">
        <v>422</v>
      </c>
      <c r="B422" s="7" t="s">
        <v>6</v>
      </c>
      <c r="C422" s="7" t="s">
        <v>5</v>
      </c>
      <c r="D422" s="14">
        <v>9</v>
      </c>
    </row>
    <row r="423" spans="1:4" x14ac:dyDescent="0.25">
      <c r="A423" s="6" t="s">
        <v>423</v>
      </c>
      <c r="B423" s="7" t="s">
        <v>6</v>
      </c>
      <c r="C423" s="7" t="s">
        <v>5</v>
      </c>
      <c r="D423" s="14">
        <v>9</v>
      </c>
    </row>
    <row r="424" spans="1:4" x14ac:dyDescent="0.25">
      <c r="A424" s="6" t="s">
        <v>424</v>
      </c>
      <c r="B424" s="7" t="s">
        <v>6</v>
      </c>
      <c r="C424" s="7" t="s">
        <v>5</v>
      </c>
      <c r="D424" s="14">
        <v>58</v>
      </c>
    </row>
    <row r="425" spans="1:4" x14ac:dyDescent="0.25">
      <c r="A425" s="6" t="s">
        <v>425</v>
      </c>
      <c r="B425" s="7" t="s">
        <v>6</v>
      </c>
      <c r="C425" s="7" t="s">
        <v>5</v>
      </c>
      <c r="D425" s="14">
        <v>8</v>
      </c>
    </row>
    <row r="426" spans="1:4" x14ac:dyDescent="0.25">
      <c r="A426" s="6" t="s">
        <v>426</v>
      </c>
      <c r="B426" s="7" t="s">
        <v>6</v>
      </c>
      <c r="C426" s="7" t="s">
        <v>5</v>
      </c>
      <c r="D426" s="14">
        <v>21</v>
      </c>
    </row>
    <row r="427" spans="1:4" x14ac:dyDescent="0.25">
      <c r="A427" s="6" t="s">
        <v>970</v>
      </c>
      <c r="B427" s="7" t="s">
        <v>6</v>
      </c>
      <c r="C427" s="7" t="s">
        <v>5</v>
      </c>
      <c r="D427" s="14">
        <v>6</v>
      </c>
    </row>
    <row r="428" spans="1:4" x14ac:dyDescent="0.25">
      <c r="A428" s="6" t="s">
        <v>971</v>
      </c>
      <c r="B428" s="7" t="s">
        <v>6</v>
      </c>
      <c r="C428" s="7" t="s">
        <v>5</v>
      </c>
      <c r="D428" s="14">
        <v>20</v>
      </c>
    </row>
    <row r="429" spans="1:4" x14ac:dyDescent="0.25">
      <c r="A429" s="6" t="s">
        <v>972</v>
      </c>
      <c r="B429" s="7" t="s">
        <v>6</v>
      </c>
      <c r="C429" s="7" t="s">
        <v>5</v>
      </c>
      <c r="D429" s="14">
        <v>34</v>
      </c>
    </row>
    <row r="430" spans="1:4" x14ac:dyDescent="0.25">
      <c r="A430" s="6" t="s">
        <v>427</v>
      </c>
      <c r="B430" s="7" t="s">
        <v>74</v>
      </c>
      <c r="C430" s="7" t="s">
        <v>5</v>
      </c>
      <c r="D430" s="14">
        <v>30</v>
      </c>
    </row>
    <row r="431" spans="1:4" x14ac:dyDescent="0.25">
      <c r="A431" s="6" t="s">
        <v>428</v>
      </c>
      <c r="B431" s="7" t="s">
        <v>6</v>
      </c>
      <c r="C431" s="7" t="s">
        <v>5</v>
      </c>
      <c r="D431" s="14">
        <v>26</v>
      </c>
    </row>
    <row r="432" spans="1:4" x14ac:dyDescent="0.25">
      <c r="A432" s="6" t="s">
        <v>429</v>
      </c>
      <c r="B432" s="7" t="s">
        <v>6</v>
      </c>
      <c r="C432" s="7" t="s">
        <v>5</v>
      </c>
      <c r="D432" s="14">
        <v>26</v>
      </c>
    </row>
    <row r="433" spans="1:4" x14ac:dyDescent="0.25">
      <c r="A433" s="6" t="s">
        <v>430</v>
      </c>
      <c r="B433" s="7" t="s">
        <v>6</v>
      </c>
      <c r="C433" s="7" t="s">
        <v>5</v>
      </c>
      <c r="D433" s="14">
        <v>21</v>
      </c>
    </row>
    <row r="434" spans="1:4" x14ac:dyDescent="0.25">
      <c r="A434" s="6" t="s">
        <v>431</v>
      </c>
      <c r="B434" s="7" t="s">
        <v>6</v>
      </c>
      <c r="C434" s="7" t="s">
        <v>5</v>
      </c>
      <c r="D434" s="14">
        <v>248</v>
      </c>
    </row>
    <row r="435" spans="1:4" x14ac:dyDescent="0.25">
      <c r="A435" s="6" t="s">
        <v>432</v>
      </c>
      <c r="B435" s="7" t="s">
        <v>6</v>
      </c>
      <c r="C435" s="7" t="s">
        <v>5</v>
      </c>
      <c r="D435" s="14">
        <v>160</v>
      </c>
    </row>
    <row r="436" spans="1:4" x14ac:dyDescent="0.25">
      <c r="A436" s="6" t="s">
        <v>433</v>
      </c>
      <c r="B436" s="7" t="s">
        <v>6</v>
      </c>
      <c r="C436" s="7" t="s">
        <v>5</v>
      </c>
      <c r="D436" s="14">
        <v>75</v>
      </c>
    </row>
    <row r="437" spans="1:4" x14ac:dyDescent="0.25">
      <c r="A437" s="6" t="s">
        <v>434</v>
      </c>
      <c r="B437" s="7" t="s">
        <v>6</v>
      </c>
      <c r="C437" s="7" t="s">
        <v>5</v>
      </c>
      <c r="D437" s="14">
        <v>46</v>
      </c>
    </row>
    <row r="438" spans="1:4" x14ac:dyDescent="0.25">
      <c r="A438" s="6" t="s">
        <v>435</v>
      </c>
      <c r="B438" s="7" t="s">
        <v>6</v>
      </c>
      <c r="C438" s="7" t="s">
        <v>5</v>
      </c>
      <c r="D438" s="14">
        <v>160</v>
      </c>
    </row>
    <row r="439" spans="1:4" x14ac:dyDescent="0.25">
      <c r="A439" s="6" t="s">
        <v>436</v>
      </c>
      <c r="B439" s="7" t="s">
        <v>6</v>
      </c>
      <c r="C439" s="7" t="s">
        <v>5</v>
      </c>
      <c r="D439" s="14">
        <v>94</v>
      </c>
    </row>
    <row r="440" spans="1:4" x14ac:dyDescent="0.25">
      <c r="A440" s="6" t="s">
        <v>437</v>
      </c>
      <c r="B440" s="7" t="s">
        <v>6</v>
      </c>
      <c r="C440" s="7" t="s">
        <v>5</v>
      </c>
      <c r="D440" s="14">
        <v>13</v>
      </c>
    </row>
    <row r="441" spans="1:4" x14ac:dyDescent="0.25">
      <c r="A441" s="6" t="s">
        <v>438</v>
      </c>
      <c r="B441" s="7" t="s">
        <v>6</v>
      </c>
      <c r="C441" s="7" t="s">
        <v>5</v>
      </c>
      <c r="D441" s="14">
        <v>1</v>
      </c>
    </row>
    <row r="442" spans="1:4" x14ac:dyDescent="0.25">
      <c r="A442" s="6" t="s">
        <v>439</v>
      </c>
      <c r="B442" s="7" t="s">
        <v>6</v>
      </c>
      <c r="C442" s="7" t="s">
        <v>5</v>
      </c>
      <c r="D442" s="14">
        <v>48</v>
      </c>
    </row>
    <row r="443" spans="1:4" x14ac:dyDescent="0.25">
      <c r="A443" s="6" t="s">
        <v>440</v>
      </c>
      <c r="B443" s="7" t="s">
        <v>6</v>
      </c>
      <c r="C443" s="7" t="s">
        <v>5</v>
      </c>
      <c r="D443" s="14">
        <v>99</v>
      </c>
    </row>
    <row r="444" spans="1:4" x14ac:dyDescent="0.25">
      <c r="A444" s="6" t="s">
        <v>441</v>
      </c>
      <c r="B444" s="7" t="s">
        <v>6</v>
      </c>
      <c r="C444" s="7" t="s">
        <v>5</v>
      </c>
      <c r="D444" s="14">
        <v>30</v>
      </c>
    </row>
    <row r="445" spans="1:4" x14ac:dyDescent="0.25">
      <c r="A445" s="6" t="s">
        <v>442</v>
      </c>
      <c r="B445" s="7" t="s">
        <v>6</v>
      </c>
      <c r="C445" s="7" t="s">
        <v>5</v>
      </c>
      <c r="D445" s="14">
        <v>6</v>
      </c>
    </row>
    <row r="446" spans="1:4" x14ac:dyDescent="0.25">
      <c r="A446" s="6" t="s">
        <v>443</v>
      </c>
      <c r="B446" s="7" t="s">
        <v>6</v>
      </c>
      <c r="C446" s="7" t="s">
        <v>5</v>
      </c>
      <c r="D446" s="14">
        <v>37</v>
      </c>
    </row>
    <row r="447" spans="1:4" x14ac:dyDescent="0.25">
      <c r="A447" s="6" t="s">
        <v>444</v>
      </c>
      <c r="B447" s="7" t="s">
        <v>6</v>
      </c>
      <c r="C447" s="7" t="s">
        <v>5</v>
      </c>
      <c r="D447" s="14">
        <v>105</v>
      </c>
    </row>
    <row r="448" spans="1:4" x14ac:dyDescent="0.25">
      <c r="A448" s="6" t="s">
        <v>445</v>
      </c>
      <c r="B448" s="7" t="s">
        <v>6</v>
      </c>
      <c r="C448" s="7" t="s">
        <v>5</v>
      </c>
      <c r="D448" s="14">
        <v>18</v>
      </c>
    </row>
    <row r="449" spans="1:4" x14ac:dyDescent="0.25">
      <c r="A449" s="6" t="s">
        <v>446</v>
      </c>
      <c r="B449" s="7" t="s">
        <v>6</v>
      </c>
      <c r="C449" s="7" t="s">
        <v>5</v>
      </c>
      <c r="D449" s="14">
        <v>2</v>
      </c>
    </row>
    <row r="450" spans="1:4" x14ac:dyDescent="0.25">
      <c r="A450" s="6" t="s">
        <v>447</v>
      </c>
      <c r="B450" s="7" t="s">
        <v>6</v>
      </c>
      <c r="C450" s="7" t="s">
        <v>5</v>
      </c>
      <c r="D450" s="14">
        <v>19</v>
      </c>
    </row>
    <row r="451" spans="1:4" x14ac:dyDescent="0.25">
      <c r="A451" s="6" t="s">
        <v>1043</v>
      </c>
      <c r="B451" s="7" t="s">
        <v>6</v>
      </c>
      <c r="C451" s="7" t="s">
        <v>5</v>
      </c>
      <c r="D451" s="14">
        <v>168</v>
      </c>
    </row>
    <row r="452" spans="1:4" x14ac:dyDescent="0.25">
      <c r="A452" s="6" t="s">
        <v>448</v>
      </c>
      <c r="B452" s="7" t="s">
        <v>6</v>
      </c>
      <c r="C452" s="7" t="s">
        <v>5</v>
      </c>
      <c r="D452" s="14">
        <v>136</v>
      </c>
    </row>
    <row r="453" spans="1:4" x14ac:dyDescent="0.25">
      <c r="A453" s="6" t="s">
        <v>449</v>
      </c>
      <c r="B453" s="7" t="s">
        <v>6</v>
      </c>
      <c r="C453" s="7" t="s">
        <v>5</v>
      </c>
      <c r="D453" s="14">
        <v>6</v>
      </c>
    </row>
    <row r="454" spans="1:4" x14ac:dyDescent="0.25">
      <c r="A454" s="6" t="s">
        <v>450</v>
      </c>
      <c r="B454" s="7" t="s">
        <v>6</v>
      </c>
      <c r="C454" s="7" t="s">
        <v>5</v>
      </c>
      <c r="D454" s="14">
        <v>67</v>
      </c>
    </row>
    <row r="455" spans="1:4" x14ac:dyDescent="0.25">
      <c r="A455" s="6" t="s">
        <v>452</v>
      </c>
      <c r="B455" s="7" t="s">
        <v>6</v>
      </c>
      <c r="C455" s="7" t="s">
        <v>336</v>
      </c>
      <c r="D455" s="14">
        <v>579</v>
      </c>
    </row>
    <row r="456" spans="1:4" x14ac:dyDescent="0.25">
      <c r="A456" s="6" t="s">
        <v>1044</v>
      </c>
      <c r="B456" s="7" t="s">
        <v>6</v>
      </c>
      <c r="C456" s="7" t="s">
        <v>336</v>
      </c>
      <c r="D456" s="14">
        <v>268</v>
      </c>
    </row>
    <row r="457" spans="1:4" x14ac:dyDescent="0.25">
      <c r="A457" s="6" t="s">
        <v>453</v>
      </c>
      <c r="B457" s="7" t="s">
        <v>6</v>
      </c>
      <c r="C457" s="7" t="s">
        <v>336</v>
      </c>
      <c r="D457" s="14">
        <v>604</v>
      </c>
    </row>
    <row r="458" spans="1:4" x14ac:dyDescent="0.25">
      <c r="A458" s="6" t="s">
        <v>454</v>
      </c>
      <c r="B458" s="7" t="s">
        <v>6</v>
      </c>
      <c r="C458" s="7" t="s">
        <v>336</v>
      </c>
      <c r="D458" s="14">
        <v>6</v>
      </c>
    </row>
    <row r="459" spans="1:4" x14ac:dyDescent="0.25">
      <c r="A459" s="6" t="s">
        <v>455</v>
      </c>
      <c r="B459" s="7" t="s">
        <v>6</v>
      </c>
      <c r="C459" s="7" t="s">
        <v>336</v>
      </c>
      <c r="D459" s="14">
        <v>505</v>
      </c>
    </row>
    <row r="460" spans="1:4" x14ac:dyDescent="0.25">
      <c r="A460" s="6" t="s">
        <v>456</v>
      </c>
      <c r="B460" s="7" t="s">
        <v>6</v>
      </c>
      <c r="C460" s="7" t="s">
        <v>336</v>
      </c>
      <c r="D460" s="14">
        <v>479</v>
      </c>
    </row>
    <row r="461" spans="1:4" x14ac:dyDescent="0.25">
      <c r="A461" s="6" t="s">
        <v>457</v>
      </c>
      <c r="B461" s="7" t="s">
        <v>6</v>
      </c>
      <c r="C461" s="7" t="s">
        <v>336</v>
      </c>
      <c r="D461" s="14">
        <v>31</v>
      </c>
    </row>
    <row r="462" spans="1:4" x14ac:dyDescent="0.25">
      <c r="A462" s="6" t="s">
        <v>458</v>
      </c>
      <c r="B462" s="7" t="s">
        <v>6</v>
      </c>
      <c r="C462" s="7" t="s">
        <v>336</v>
      </c>
      <c r="D462" s="14">
        <v>499</v>
      </c>
    </row>
    <row r="463" spans="1:4" x14ac:dyDescent="0.25">
      <c r="A463" s="6" t="s">
        <v>459</v>
      </c>
      <c r="B463" s="7" t="s">
        <v>6</v>
      </c>
      <c r="C463" s="7" t="s">
        <v>336</v>
      </c>
      <c r="D463" s="14">
        <v>78</v>
      </c>
    </row>
    <row r="464" spans="1:4" x14ac:dyDescent="0.25">
      <c r="A464" s="6" t="s">
        <v>460</v>
      </c>
      <c r="B464" s="7" t="s">
        <v>6</v>
      </c>
      <c r="C464" s="7" t="s">
        <v>336</v>
      </c>
      <c r="D464" s="14">
        <v>419</v>
      </c>
    </row>
    <row r="465" spans="1:4" x14ac:dyDescent="0.25">
      <c r="A465" s="6" t="s">
        <v>461</v>
      </c>
      <c r="B465" s="7" t="s">
        <v>6</v>
      </c>
      <c r="C465" s="7" t="s">
        <v>336</v>
      </c>
      <c r="D465" s="14">
        <v>103</v>
      </c>
    </row>
    <row r="466" spans="1:4" x14ac:dyDescent="0.25">
      <c r="A466" s="6" t="s">
        <v>462</v>
      </c>
      <c r="B466" s="7" t="s">
        <v>6</v>
      </c>
      <c r="C466" s="7" t="s">
        <v>336</v>
      </c>
      <c r="D466" s="14">
        <v>369</v>
      </c>
    </row>
    <row r="467" spans="1:4" x14ac:dyDescent="0.25">
      <c r="A467" s="6" t="s">
        <v>463</v>
      </c>
      <c r="B467" s="7" t="s">
        <v>6</v>
      </c>
      <c r="C467" s="7" t="s">
        <v>336</v>
      </c>
      <c r="D467" s="14">
        <v>81</v>
      </c>
    </row>
    <row r="468" spans="1:4" x14ac:dyDescent="0.25">
      <c r="A468" s="6" t="s">
        <v>464</v>
      </c>
      <c r="B468" s="7" t="s">
        <v>6</v>
      </c>
      <c r="C468" s="7" t="s">
        <v>336</v>
      </c>
      <c r="D468" s="14">
        <v>210</v>
      </c>
    </row>
    <row r="469" spans="1:4" x14ac:dyDescent="0.25">
      <c r="A469" s="6" t="s">
        <v>465</v>
      </c>
      <c r="B469" s="7" t="s">
        <v>6</v>
      </c>
      <c r="C469" s="7" t="s">
        <v>336</v>
      </c>
      <c r="D469" s="14">
        <v>25</v>
      </c>
    </row>
    <row r="470" spans="1:4" x14ac:dyDescent="0.25">
      <c r="A470" s="6" t="s">
        <v>466</v>
      </c>
      <c r="B470" s="7" t="s">
        <v>6</v>
      </c>
      <c r="C470" s="7" t="s">
        <v>336</v>
      </c>
      <c r="D470" s="14">
        <v>379</v>
      </c>
    </row>
    <row r="471" spans="1:4" x14ac:dyDescent="0.25">
      <c r="A471" s="6" t="s">
        <v>467</v>
      </c>
      <c r="B471" s="7" t="s">
        <v>6</v>
      </c>
      <c r="C471" s="7" t="s">
        <v>5</v>
      </c>
      <c r="D471" s="14">
        <v>1</v>
      </c>
    </row>
    <row r="472" spans="1:4" x14ac:dyDescent="0.25">
      <c r="A472" s="6" t="s">
        <v>468</v>
      </c>
      <c r="B472" s="7" t="s">
        <v>6</v>
      </c>
      <c r="C472" s="7" t="s">
        <v>5</v>
      </c>
      <c r="D472" s="14">
        <v>0.25</v>
      </c>
    </row>
    <row r="473" spans="1:4" x14ac:dyDescent="0.25">
      <c r="A473" s="6" t="s">
        <v>469</v>
      </c>
      <c r="B473" s="7" t="s">
        <v>6</v>
      </c>
      <c r="C473" s="7" t="s">
        <v>5</v>
      </c>
      <c r="D473" s="14">
        <v>0.375</v>
      </c>
    </row>
    <row r="474" spans="1:4" x14ac:dyDescent="0.25">
      <c r="A474" s="6" t="s">
        <v>974</v>
      </c>
      <c r="B474" s="7" t="s">
        <v>6</v>
      </c>
      <c r="C474" s="7" t="s">
        <v>5</v>
      </c>
      <c r="D474" s="14">
        <v>0.5</v>
      </c>
    </row>
    <row r="475" spans="1:4" x14ac:dyDescent="0.25">
      <c r="A475" s="6" t="s">
        <v>471</v>
      </c>
      <c r="B475" s="7" t="s">
        <v>6</v>
      </c>
      <c r="C475" s="7" t="s">
        <v>5</v>
      </c>
      <c r="D475" s="14">
        <v>65.0625</v>
      </c>
    </row>
    <row r="476" spans="1:4" x14ac:dyDescent="0.25">
      <c r="A476" s="6" t="s">
        <v>472</v>
      </c>
      <c r="B476" s="7" t="s">
        <v>451</v>
      </c>
      <c r="C476" s="7" t="s">
        <v>5</v>
      </c>
      <c r="D476" s="14">
        <v>30</v>
      </c>
    </row>
    <row r="477" spans="1:4" x14ac:dyDescent="0.25">
      <c r="A477" s="6" t="s">
        <v>473</v>
      </c>
      <c r="B477" s="7" t="s">
        <v>451</v>
      </c>
      <c r="C477" s="7" t="s">
        <v>5</v>
      </c>
      <c r="D477" s="14">
        <v>30</v>
      </c>
    </row>
    <row r="478" spans="1:4" x14ac:dyDescent="0.25">
      <c r="A478" s="6" t="s">
        <v>474</v>
      </c>
      <c r="B478" s="7" t="s">
        <v>451</v>
      </c>
      <c r="C478" s="7" t="s">
        <v>5</v>
      </c>
      <c r="D478" s="14">
        <v>15</v>
      </c>
    </row>
    <row r="479" spans="1:4" x14ac:dyDescent="0.25">
      <c r="A479" s="6" t="s">
        <v>475</v>
      </c>
      <c r="B479" s="7" t="s">
        <v>451</v>
      </c>
      <c r="C479" s="7" t="s">
        <v>5</v>
      </c>
      <c r="D479" s="14">
        <v>30</v>
      </c>
    </row>
    <row r="480" spans="1:4" x14ac:dyDescent="0.25">
      <c r="A480" s="6" t="s">
        <v>476</v>
      </c>
      <c r="B480" s="7" t="s">
        <v>451</v>
      </c>
      <c r="C480" s="7" t="s">
        <v>5</v>
      </c>
      <c r="D480" s="14">
        <v>30</v>
      </c>
    </row>
    <row r="481" spans="1:4" x14ac:dyDescent="0.25">
      <c r="A481" s="6" t="s">
        <v>1045</v>
      </c>
      <c r="B481" s="7" t="s">
        <v>451</v>
      </c>
      <c r="C481" s="7" t="s">
        <v>5</v>
      </c>
      <c r="D481" s="14">
        <v>15</v>
      </c>
    </row>
    <row r="482" spans="1:4" x14ac:dyDescent="0.25">
      <c r="A482" s="6" t="s">
        <v>477</v>
      </c>
      <c r="B482" s="7" t="s">
        <v>451</v>
      </c>
      <c r="C482" s="7" t="s">
        <v>5</v>
      </c>
      <c r="D482" s="14">
        <v>30</v>
      </c>
    </row>
    <row r="483" spans="1:4" x14ac:dyDescent="0.25">
      <c r="A483" s="6" t="s">
        <v>478</v>
      </c>
      <c r="B483" s="7" t="s">
        <v>451</v>
      </c>
      <c r="C483" s="7" t="s">
        <v>5</v>
      </c>
      <c r="D483" s="14">
        <v>30</v>
      </c>
    </row>
    <row r="484" spans="1:4" x14ac:dyDescent="0.25">
      <c r="A484" s="6" t="s">
        <v>479</v>
      </c>
      <c r="B484" s="7" t="s">
        <v>451</v>
      </c>
      <c r="C484" s="7" t="s">
        <v>5</v>
      </c>
      <c r="D484" s="14">
        <v>30</v>
      </c>
    </row>
    <row r="485" spans="1:4" x14ac:dyDescent="0.25">
      <c r="A485" s="6" t="s">
        <v>480</v>
      </c>
      <c r="B485" s="7" t="s">
        <v>451</v>
      </c>
      <c r="C485" s="7" t="s">
        <v>5</v>
      </c>
      <c r="D485" s="14">
        <v>30</v>
      </c>
    </row>
    <row r="486" spans="1:4" x14ac:dyDescent="0.25">
      <c r="A486" s="6" t="s">
        <v>481</v>
      </c>
      <c r="B486" s="7" t="s">
        <v>451</v>
      </c>
      <c r="C486" s="7" t="s">
        <v>5</v>
      </c>
      <c r="D486" s="14">
        <v>30</v>
      </c>
    </row>
    <row r="487" spans="1:4" x14ac:dyDescent="0.25">
      <c r="A487" s="6" t="s">
        <v>482</v>
      </c>
      <c r="B487" s="7" t="s">
        <v>451</v>
      </c>
      <c r="C487" s="7" t="s">
        <v>5</v>
      </c>
      <c r="D487" s="14">
        <v>30</v>
      </c>
    </row>
    <row r="488" spans="1:4" x14ac:dyDescent="0.25">
      <c r="A488" s="6" t="s">
        <v>483</v>
      </c>
      <c r="B488" s="7" t="s">
        <v>451</v>
      </c>
      <c r="C488" s="7" t="s">
        <v>5</v>
      </c>
      <c r="D488" s="14">
        <v>30</v>
      </c>
    </row>
    <row r="489" spans="1:4" x14ac:dyDescent="0.25">
      <c r="A489" s="6" t="s">
        <v>484</v>
      </c>
      <c r="B489" s="7" t="s">
        <v>451</v>
      </c>
      <c r="C489" s="7" t="s">
        <v>5</v>
      </c>
      <c r="D489" s="14">
        <v>30</v>
      </c>
    </row>
    <row r="490" spans="1:4" x14ac:dyDescent="0.25">
      <c r="A490" s="6" t="s">
        <v>485</v>
      </c>
      <c r="B490" s="7" t="s">
        <v>451</v>
      </c>
      <c r="C490" s="7" t="s">
        <v>5</v>
      </c>
      <c r="D490" s="14">
        <v>30</v>
      </c>
    </row>
    <row r="491" spans="1:4" x14ac:dyDescent="0.25">
      <c r="A491" s="6" t="s">
        <v>486</v>
      </c>
      <c r="B491" s="7" t="s">
        <v>451</v>
      </c>
      <c r="C491" s="7" t="s">
        <v>5</v>
      </c>
      <c r="D491" s="14">
        <v>45</v>
      </c>
    </row>
    <row r="492" spans="1:4" x14ac:dyDescent="0.25">
      <c r="A492" s="6" t="s">
        <v>487</v>
      </c>
      <c r="B492" s="7" t="s">
        <v>451</v>
      </c>
      <c r="C492" s="7" t="s">
        <v>5</v>
      </c>
      <c r="D492" s="14">
        <v>30</v>
      </c>
    </row>
    <row r="493" spans="1:4" x14ac:dyDescent="0.25">
      <c r="A493" s="6" t="s">
        <v>488</v>
      </c>
      <c r="B493" s="7" t="s">
        <v>451</v>
      </c>
      <c r="C493" s="7" t="s">
        <v>5</v>
      </c>
      <c r="D493" s="14">
        <v>15</v>
      </c>
    </row>
    <row r="494" spans="1:4" x14ac:dyDescent="0.25">
      <c r="A494" s="6" t="s">
        <v>489</v>
      </c>
      <c r="B494" s="7" t="s">
        <v>451</v>
      </c>
      <c r="C494" s="7" t="s">
        <v>5</v>
      </c>
      <c r="D494" s="14">
        <v>30</v>
      </c>
    </row>
    <row r="495" spans="1:4" x14ac:dyDescent="0.25">
      <c r="A495" s="6" t="s">
        <v>490</v>
      </c>
      <c r="B495" s="7" t="s">
        <v>451</v>
      </c>
      <c r="C495" s="7" t="s">
        <v>5</v>
      </c>
      <c r="D495" s="14">
        <v>30</v>
      </c>
    </row>
    <row r="496" spans="1:4" x14ac:dyDescent="0.25">
      <c r="A496" s="6" t="s">
        <v>491</v>
      </c>
      <c r="B496" s="7" t="s">
        <v>451</v>
      </c>
      <c r="C496" s="7" t="s">
        <v>5</v>
      </c>
      <c r="D496" s="14">
        <v>15</v>
      </c>
    </row>
    <row r="497" spans="1:4" x14ac:dyDescent="0.25">
      <c r="A497" s="6" t="s">
        <v>492</v>
      </c>
      <c r="B497" s="7" t="s">
        <v>451</v>
      </c>
      <c r="C497" s="7" t="s">
        <v>5</v>
      </c>
      <c r="D497" s="14">
        <v>30</v>
      </c>
    </row>
    <row r="498" spans="1:4" x14ac:dyDescent="0.25">
      <c r="A498" s="6" t="s">
        <v>493</v>
      </c>
      <c r="B498" s="7" t="s">
        <v>451</v>
      </c>
      <c r="C498" s="7" t="s">
        <v>5</v>
      </c>
      <c r="D498" s="14">
        <v>15</v>
      </c>
    </row>
    <row r="499" spans="1:4" x14ac:dyDescent="0.25">
      <c r="A499" s="6" t="s">
        <v>494</v>
      </c>
      <c r="B499" s="7" t="s">
        <v>451</v>
      </c>
      <c r="C499" s="7" t="s">
        <v>5</v>
      </c>
      <c r="D499" s="14">
        <v>15</v>
      </c>
    </row>
    <row r="500" spans="1:4" x14ac:dyDescent="0.25">
      <c r="A500" s="6" t="s">
        <v>495</v>
      </c>
      <c r="B500" s="7" t="s">
        <v>451</v>
      </c>
      <c r="C500" s="7" t="s">
        <v>5</v>
      </c>
      <c r="D500" s="14">
        <v>15</v>
      </c>
    </row>
    <row r="501" spans="1:4" x14ac:dyDescent="0.25">
      <c r="A501" s="6" t="s">
        <v>496</v>
      </c>
      <c r="B501" s="7" t="s">
        <v>451</v>
      </c>
      <c r="C501" s="7" t="s">
        <v>5</v>
      </c>
      <c r="D501" s="14">
        <v>30</v>
      </c>
    </row>
    <row r="502" spans="1:4" x14ac:dyDescent="0.25">
      <c r="A502" s="6" t="s">
        <v>497</v>
      </c>
      <c r="B502" s="7" t="s">
        <v>451</v>
      </c>
      <c r="C502" s="7" t="s">
        <v>5</v>
      </c>
      <c r="D502" s="14">
        <v>30</v>
      </c>
    </row>
    <row r="503" spans="1:4" x14ac:dyDescent="0.25">
      <c r="A503" s="6" t="s">
        <v>498</v>
      </c>
      <c r="B503" s="7" t="s">
        <v>451</v>
      </c>
      <c r="C503" s="7" t="s">
        <v>5</v>
      </c>
      <c r="D503" s="14">
        <v>30</v>
      </c>
    </row>
    <row r="504" spans="1:4" x14ac:dyDescent="0.25">
      <c r="A504" s="6" t="s">
        <v>499</v>
      </c>
      <c r="B504" s="7" t="s">
        <v>6</v>
      </c>
      <c r="C504" s="7" t="s">
        <v>336</v>
      </c>
      <c r="D504" s="14">
        <v>482</v>
      </c>
    </row>
    <row r="505" spans="1:4" x14ac:dyDescent="0.25">
      <c r="A505" s="6" t="s">
        <v>975</v>
      </c>
      <c r="B505" s="7" t="s">
        <v>6</v>
      </c>
      <c r="C505" s="7" t="s">
        <v>336</v>
      </c>
      <c r="D505" s="14">
        <v>492</v>
      </c>
    </row>
    <row r="506" spans="1:4" x14ac:dyDescent="0.25">
      <c r="A506" s="6" t="s">
        <v>500</v>
      </c>
      <c r="B506" s="7" t="s">
        <v>6</v>
      </c>
      <c r="C506" s="7" t="s">
        <v>336</v>
      </c>
      <c r="D506" s="14">
        <v>521</v>
      </c>
    </row>
    <row r="507" spans="1:4" x14ac:dyDescent="0.25">
      <c r="A507" s="6" t="s">
        <v>501</v>
      </c>
      <c r="B507" s="7" t="s">
        <v>6</v>
      </c>
      <c r="C507" s="7" t="s">
        <v>336</v>
      </c>
      <c r="D507" s="14">
        <v>522</v>
      </c>
    </row>
    <row r="508" spans="1:4" x14ac:dyDescent="0.25">
      <c r="A508" s="6" t="s">
        <v>502</v>
      </c>
      <c r="B508" s="7" t="s">
        <v>6</v>
      </c>
      <c r="C508" s="7" t="s">
        <v>336</v>
      </c>
      <c r="D508" s="14">
        <v>475</v>
      </c>
    </row>
    <row r="509" spans="1:4" x14ac:dyDescent="0.25">
      <c r="A509" s="6" t="s">
        <v>503</v>
      </c>
      <c r="B509" s="7" t="s">
        <v>6</v>
      </c>
      <c r="C509" s="7" t="s">
        <v>336</v>
      </c>
      <c r="D509" s="14">
        <v>379</v>
      </c>
    </row>
    <row r="510" spans="1:4" x14ac:dyDescent="0.25">
      <c r="A510" s="6" t="s">
        <v>504</v>
      </c>
      <c r="B510" s="7" t="s">
        <v>6</v>
      </c>
      <c r="C510" s="7" t="s">
        <v>336</v>
      </c>
      <c r="D510" s="14">
        <v>78</v>
      </c>
    </row>
    <row r="511" spans="1:4" x14ac:dyDescent="0.25">
      <c r="A511" s="6" t="s">
        <v>505</v>
      </c>
      <c r="B511" s="7" t="s">
        <v>6</v>
      </c>
      <c r="C511" s="7" t="s">
        <v>336</v>
      </c>
      <c r="D511" s="14">
        <v>404</v>
      </c>
    </row>
    <row r="512" spans="1:4" x14ac:dyDescent="0.25">
      <c r="A512" s="6" t="s">
        <v>506</v>
      </c>
      <c r="B512" s="7" t="s">
        <v>6</v>
      </c>
      <c r="C512" s="7" t="s">
        <v>336</v>
      </c>
      <c r="D512" s="14">
        <v>153</v>
      </c>
    </row>
    <row r="513" spans="1:4" x14ac:dyDescent="0.25">
      <c r="A513" s="6" t="s">
        <v>507</v>
      </c>
      <c r="B513" s="7" t="s">
        <v>6</v>
      </c>
      <c r="C513" s="7" t="s">
        <v>336</v>
      </c>
      <c r="D513" s="14">
        <v>411</v>
      </c>
    </row>
    <row r="514" spans="1:4" x14ac:dyDescent="0.25">
      <c r="A514" s="6" t="s">
        <v>508</v>
      </c>
      <c r="B514" s="7" t="s">
        <v>6</v>
      </c>
      <c r="C514" s="7" t="s">
        <v>336</v>
      </c>
      <c r="D514" s="14">
        <v>287</v>
      </c>
    </row>
    <row r="515" spans="1:4" x14ac:dyDescent="0.25">
      <c r="A515" s="6" t="s">
        <v>509</v>
      </c>
      <c r="B515" s="7" t="s">
        <v>6</v>
      </c>
      <c r="C515" s="7" t="s">
        <v>336</v>
      </c>
      <c r="D515" s="14">
        <v>404</v>
      </c>
    </row>
    <row r="516" spans="1:4" x14ac:dyDescent="0.25">
      <c r="A516" s="6" t="s">
        <v>510</v>
      </c>
      <c r="B516" s="7" t="s">
        <v>6</v>
      </c>
      <c r="C516" s="7" t="s">
        <v>336</v>
      </c>
      <c r="D516" s="14">
        <v>37</v>
      </c>
    </row>
    <row r="517" spans="1:4" x14ac:dyDescent="0.25">
      <c r="A517" s="6" t="s">
        <v>511</v>
      </c>
      <c r="B517" s="7" t="s">
        <v>6</v>
      </c>
      <c r="C517" s="7" t="s">
        <v>336</v>
      </c>
      <c r="D517" s="14">
        <v>387</v>
      </c>
    </row>
    <row r="518" spans="1:4" x14ac:dyDescent="0.25">
      <c r="A518" s="6" t="s">
        <v>976</v>
      </c>
      <c r="B518" s="7" t="s">
        <v>6</v>
      </c>
      <c r="C518" s="7" t="s">
        <v>5</v>
      </c>
      <c r="D518" s="14">
        <v>5</v>
      </c>
    </row>
    <row r="519" spans="1:4" x14ac:dyDescent="0.25">
      <c r="A519" s="6" t="s">
        <v>872</v>
      </c>
      <c r="B519" s="7" t="s">
        <v>6</v>
      </c>
      <c r="C519" s="7" t="s">
        <v>5</v>
      </c>
      <c r="D519" s="14">
        <v>-0.125</v>
      </c>
    </row>
    <row r="520" spans="1:4" x14ac:dyDescent="0.25">
      <c r="A520" s="6" t="s">
        <v>1046</v>
      </c>
      <c r="B520" s="7" t="s">
        <v>6</v>
      </c>
      <c r="C520" s="7" t="s">
        <v>5</v>
      </c>
      <c r="D520" s="14">
        <v>136</v>
      </c>
    </row>
    <row r="521" spans="1:4" x14ac:dyDescent="0.25">
      <c r="A521" s="6" t="s">
        <v>512</v>
      </c>
      <c r="B521" s="7" t="s">
        <v>6</v>
      </c>
      <c r="C521" s="7" t="s">
        <v>336</v>
      </c>
      <c r="D521" s="14">
        <v>25</v>
      </c>
    </row>
    <row r="522" spans="1:4" x14ac:dyDescent="0.25">
      <c r="A522" s="6" t="s">
        <v>513</v>
      </c>
      <c r="B522" s="7" t="s">
        <v>6</v>
      </c>
      <c r="C522" s="7" t="s">
        <v>5</v>
      </c>
      <c r="D522" s="14">
        <v>96</v>
      </c>
    </row>
    <row r="523" spans="1:4" x14ac:dyDescent="0.25">
      <c r="A523" s="6" t="s">
        <v>514</v>
      </c>
      <c r="B523" s="7" t="s">
        <v>6</v>
      </c>
      <c r="C523" s="7" t="s">
        <v>5</v>
      </c>
      <c r="D523" s="14">
        <v>96</v>
      </c>
    </row>
    <row r="524" spans="1:4" x14ac:dyDescent="0.25">
      <c r="A524" s="6" t="s">
        <v>515</v>
      </c>
      <c r="B524" s="7" t="s">
        <v>6</v>
      </c>
      <c r="C524" s="7" t="s">
        <v>5</v>
      </c>
      <c r="D524" s="14">
        <v>76</v>
      </c>
    </row>
    <row r="525" spans="1:4" x14ac:dyDescent="0.25">
      <c r="A525" s="6" t="s">
        <v>516</v>
      </c>
      <c r="B525" s="7" t="s">
        <v>6</v>
      </c>
      <c r="C525" s="7" t="s">
        <v>336</v>
      </c>
      <c r="D525" s="14">
        <v>51</v>
      </c>
    </row>
    <row r="526" spans="1:4" x14ac:dyDescent="0.25">
      <c r="A526" s="6" t="s">
        <v>977</v>
      </c>
      <c r="B526" s="7" t="s">
        <v>6</v>
      </c>
      <c r="C526" s="7" t="s">
        <v>336</v>
      </c>
      <c r="D526" s="14">
        <v>605</v>
      </c>
    </row>
    <row r="527" spans="1:4" x14ac:dyDescent="0.25">
      <c r="A527" s="6" t="s">
        <v>1047</v>
      </c>
      <c r="B527" s="7" t="s">
        <v>6</v>
      </c>
      <c r="C527" s="7" t="s">
        <v>336</v>
      </c>
      <c r="D527" s="14">
        <v>12</v>
      </c>
    </row>
    <row r="528" spans="1:4" x14ac:dyDescent="0.25">
      <c r="A528" s="6" t="s">
        <v>517</v>
      </c>
      <c r="B528" s="7" t="s">
        <v>6</v>
      </c>
      <c r="C528" s="7" t="s">
        <v>336</v>
      </c>
      <c r="D528" s="14">
        <v>430</v>
      </c>
    </row>
    <row r="529" spans="1:4" x14ac:dyDescent="0.25">
      <c r="A529" s="6" t="s">
        <v>518</v>
      </c>
      <c r="B529" s="7" t="s">
        <v>6</v>
      </c>
      <c r="C529" s="7" t="s">
        <v>336</v>
      </c>
      <c r="D529" s="14">
        <v>543</v>
      </c>
    </row>
    <row r="530" spans="1:4" x14ac:dyDescent="0.25">
      <c r="A530" s="6" t="s">
        <v>520</v>
      </c>
      <c r="B530" s="7" t="s">
        <v>6</v>
      </c>
      <c r="C530" s="7" t="s">
        <v>336</v>
      </c>
      <c r="D530" s="14">
        <v>844</v>
      </c>
    </row>
    <row r="531" spans="1:4" x14ac:dyDescent="0.25">
      <c r="A531" s="6" t="s">
        <v>521</v>
      </c>
      <c r="B531" s="7" t="s">
        <v>6</v>
      </c>
      <c r="C531" s="7" t="s">
        <v>336</v>
      </c>
      <c r="D531" s="14">
        <v>191</v>
      </c>
    </row>
    <row r="532" spans="1:4" x14ac:dyDescent="0.25">
      <c r="A532" s="6" t="s">
        <v>522</v>
      </c>
      <c r="B532" s="7" t="s">
        <v>6</v>
      </c>
      <c r="C532" s="7" t="s">
        <v>336</v>
      </c>
      <c r="D532" s="14">
        <v>778</v>
      </c>
    </row>
    <row r="533" spans="1:4" x14ac:dyDescent="0.25">
      <c r="A533" s="6" t="s">
        <v>523</v>
      </c>
      <c r="B533" s="7" t="s">
        <v>6</v>
      </c>
      <c r="C533" s="7" t="s">
        <v>336</v>
      </c>
      <c r="D533" s="14">
        <v>55</v>
      </c>
    </row>
    <row r="534" spans="1:4" x14ac:dyDescent="0.25">
      <c r="A534" s="6" t="s">
        <v>524</v>
      </c>
      <c r="B534" s="7" t="s">
        <v>6</v>
      </c>
      <c r="C534" s="7" t="s">
        <v>336</v>
      </c>
      <c r="D534" s="14">
        <v>854</v>
      </c>
    </row>
    <row r="535" spans="1:4" x14ac:dyDescent="0.25">
      <c r="A535" s="6" t="s">
        <v>525</v>
      </c>
      <c r="B535" s="7" t="s">
        <v>6</v>
      </c>
      <c r="C535" s="7" t="s">
        <v>336</v>
      </c>
      <c r="D535" s="14">
        <v>291</v>
      </c>
    </row>
    <row r="536" spans="1:4" x14ac:dyDescent="0.25">
      <c r="A536" s="6" t="s">
        <v>526</v>
      </c>
      <c r="B536" s="7" t="s">
        <v>6</v>
      </c>
      <c r="C536" s="7" t="s">
        <v>336</v>
      </c>
      <c r="D536" s="14">
        <v>851</v>
      </c>
    </row>
    <row r="537" spans="1:4" x14ac:dyDescent="0.25">
      <c r="A537" s="6" t="s">
        <v>527</v>
      </c>
      <c r="B537" s="7" t="s">
        <v>6</v>
      </c>
      <c r="C537" s="7" t="s">
        <v>336</v>
      </c>
      <c r="D537" s="14">
        <v>111</v>
      </c>
    </row>
    <row r="538" spans="1:4" x14ac:dyDescent="0.25">
      <c r="A538" s="6" t="s">
        <v>528</v>
      </c>
      <c r="B538" s="7" t="s">
        <v>6</v>
      </c>
      <c r="C538" s="7" t="s">
        <v>336</v>
      </c>
      <c r="D538" s="14">
        <v>898</v>
      </c>
    </row>
    <row r="539" spans="1:4" x14ac:dyDescent="0.25">
      <c r="A539" s="6" t="s">
        <v>529</v>
      </c>
      <c r="B539" s="7" t="s">
        <v>6</v>
      </c>
      <c r="C539" s="7" t="s">
        <v>336</v>
      </c>
      <c r="D539" s="14">
        <v>848</v>
      </c>
    </row>
    <row r="540" spans="1:4" x14ac:dyDescent="0.25">
      <c r="A540" s="6" t="s">
        <v>530</v>
      </c>
      <c r="B540" s="7" t="s">
        <v>6</v>
      </c>
      <c r="C540" s="7" t="s">
        <v>336</v>
      </c>
      <c r="D540" s="14">
        <v>49</v>
      </c>
    </row>
    <row r="541" spans="1:4" x14ac:dyDescent="0.25">
      <c r="A541" s="6" t="s">
        <v>531</v>
      </c>
      <c r="B541" s="7" t="s">
        <v>6</v>
      </c>
      <c r="C541" s="7" t="s">
        <v>336</v>
      </c>
      <c r="D541" s="14">
        <v>898</v>
      </c>
    </row>
    <row r="542" spans="1:4" x14ac:dyDescent="0.25">
      <c r="A542" s="6" t="s">
        <v>873</v>
      </c>
      <c r="B542" s="7" t="s">
        <v>6</v>
      </c>
      <c r="C542" s="7" t="s">
        <v>5</v>
      </c>
      <c r="D542" s="14">
        <v>-2.0833333333333301E-2</v>
      </c>
    </row>
    <row r="543" spans="1:4" x14ac:dyDescent="0.25">
      <c r="A543" s="6" t="s">
        <v>532</v>
      </c>
      <c r="B543" s="7" t="s">
        <v>6</v>
      </c>
      <c r="C543" s="7" t="s">
        <v>5</v>
      </c>
      <c r="D543" s="14">
        <v>0.625</v>
      </c>
    </row>
    <row r="544" spans="1:4" x14ac:dyDescent="0.25">
      <c r="A544" s="6" t="s">
        <v>533</v>
      </c>
      <c r="B544" s="7" t="s">
        <v>6</v>
      </c>
      <c r="C544" s="7" t="s">
        <v>5</v>
      </c>
      <c r="D544" s="14">
        <v>0.25</v>
      </c>
    </row>
    <row r="545" spans="1:4" x14ac:dyDescent="0.25">
      <c r="A545" s="6" t="s">
        <v>874</v>
      </c>
      <c r="B545" s="7" t="s">
        <v>6</v>
      </c>
      <c r="C545" s="7" t="s">
        <v>5</v>
      </c>
      <c r="D545" s="14">
        <v>-0.125</v>
      </c>
    </row>
    <row r="546" spans="1:4" x14ac:dyDescent="0.25">
      <c r="A546" s="6" t="s">
        <v>875</v>
      </c>
      <c r="B546" s="7" t="s">
        <v>6</v>
      </c>
      <c r="C546" s="7" t="s">
        <v>5</v>
      </c>
      <c r="D546" s="14">
        <v>-0.33333333333333298</v>
      </c>
    </row>
    <row r="547" spans="1:4" x14ac:dyDescent="0.25">
      <c r="A547" s="6" t="s">
        <v>822</v>
      </c>
      <c r="B547" s="7" t="s">
        <v>6</v>
      </c>
      <c r="C547" s="7" t="s">
        <v>5</v>
      </c>
      <c r="D547" s="14">
        <v>0.25</v>
      </c>
    </row>
    <row r="548" spans="1:4" x14ac:dyDescent="0.25">
      <c r="A548" s="6" t="s">
        <v>823</v>
      </c>
      <c r="B548" s="7" t="s">
        <v>6</v>
      </c>
      <c r="C548" s="7" t="s">
        <v>5</v>
      </c>
      <c r="D548" s="14">
        <v>2</v>
      </c>
    </row>
    <row r="549" spans="1:4" x14ac:dyDescent="0.25">
      <c r="A549" s="6" t="s">
        <v>1048</v>
      </c>
      <c r="B549" s="7" t="s">
        <v>6</v>
      </c>
      <c r="C549" s="7" t="s">
        <v>5</v>
      </c>
      <c r="D549" s="14">
        <v>2.5</v>
      </c>
    </row>
    <row r="550" spans="1:4" x14ac:dyDescent="0.25">
      <c r="A550" s="6" t="s">
        <v>534</v>
      </c>
      <c r="B550" s="7" t="s">
        <v>6</v>
      </c>
      <c r="C550" s="7" t="s">
        <v>5</v>
      </c>
      <c r="D550" s="14">
        <v>3.75</v>
      </c>
    </row>
    <row r="551" spans="1:4" x14ac:dyDescent="0.25">
      <c r="A551" s="6" t="s">
        <v>978</v>
      </c>
      <c r="B551" s="7" t="s">
        <v>6</v>
      </c>
      <c r="C551" s="7" t="s">
        <v>5</v>
      </c>
      <c r="D551" s="14">
        <v>0.5</v>
      </c>
    </row>
    <row r="552" spans="1:4" x14ac:dyDescent="0.25">
      <c r="A552" s="6" t="s">
        <v>876</v>
      </c>
      <c r="B552" s="7" t="s">
        <v>6</v>
      </c>
      <c r="C552" s="7" t="s">
        <v>5</v>
      </c>
      <c r="D552" s="14">
        <v>-4.1666666666666699E-2</v>
      </c>
    </row>
    <row r="553" spans="1:4" x14ac:dyDescent="0.25">
      <c r="A553" s="6" t="s">
        <v>877</v>
      </c>
      <c r="B553" s="7" t="s">
        <v>6</v>
      </c>
      <c r="C553" s="7" t="s">
        <v>5</v>
      </c>
      <c r="D553" s="14">
        <v>-0.125</v>
      </c>
    </row>
    <row r="554" spans="1:4" x14ac:dyDescent="0.25">
      <c r="A554" s="6" t="s">
        <v>535</v>
      </c>
      <c r="B554" s="7" t="s">
        <v>6</v>
      </c>
      <c r="C554" s="7" t="s">
        <v>5</v>
      </c>
      <c r="D554" s="14">
        <v>0.875</v>
      </c>
    </row>
    <row r="555" spans="1:4" x14ac:dyDescent="0.25">
      <c r="A555" s="6" t="s">
        <v>878</v>
      </c>
      <c r="B555" s="7" t="s">
        <v>6</v>
      </c>
      <c r="C555" s="7" t="s">
        <v>5</v>
      </c>
      <c r="D555" s="14">
        <v>-2.0833333333333301E-2</v>
      </c>
    </row>
    <row r="556" spans="1:4" x14ac:dyDescent="0.25">
      <c r="A556" s="6" t="s">
        <v>536</v>
      </c>
      <c r="B556" s="7" t="s">
        <v>6</v>
      </c>
      <c r="C556" s="7" t="s">
        <v>5</v>
      </c>
      <c r="D556" s="14">
        <v>2</v>
      </c>
    </row>
    <row r="557" spans="1:4" x14ac:dyDescent="0.25">
      <c r="A557" s="6" t="s">
        <v>537</v>
      </c>
      <c r="B557" s="7" t="s">
        <v>6</v>
      </c>
      <c r="C557" s="7" t="s">
        <v>5</v>
      </c>
      <c r="D557" s="14">
        <v>7</v>
      </c>
    </row>
    <row r="558" spans="1:4" x14ac:dyDescent="0.25">
      <c r="A558" s="6" t="s">
        <v>979</v>
      </c>
      <c r="B558" s="7" t="s">
        <v>6</v>
      </c>
      <c r="C558" s="7" t="s">
        <v>5</v>
      </c>
      <c r="D558" s="14">
        <v>12</v>
      </c>
    </row>
    <row r="559" spans="1:4" x14ac:dyDescent="0.25">
      <c r="A559" s="6" t="s">
        <v>538</v>
      </c>
      <c r="B559" s="7" t="s">
        <v>6</v>
      </c>
      <c r="C559" s="7" t="s">
        <v>336</v>
      </c>
      <c r="D559" s="14">
        <v>120</v>
      </c>
    </row>
    <row r="560" spans="1:4" x14ac:dyDescent="0.25">
      <c r="A560" s="6" t="s">
        <v>539</v>
      </c>
      <c r="B560" s="7" t="s">
        <v>6</v>
      </c>
      <c r="C560" s="7" t="s">
        <v>336</v>
      </c>
      <c r="D560" s="14">
        <v>773</v>
      </c>
    </row>
    <row r="561" spans="1:4" x14ac:dyDescent="0.25">
      <c r="A561" s="6" t="s">
        <v>540</v>
      </c>
      <c r="B561" s="7" t="s">
        <v>6</v>
      </c>
      <c r="C561" s="7" t="s">
        <v>336</v>
      </c>
      <c r="D561" s="14">
        <v>204</v>
      </c>
    </row>
    <row r="562" spans="1:4" x14ac:dyDescent="0.25">
      <c r="A562" s="6" t="s">
        <v>1049</v>
      </c>
      <c r="B562" s="7" t="s">
        <v>6</v>
      </c>
      <c r="C562" s="7" t="s">
        <v>336</v>
      </c>
      <c r="D562" s="14">
        <v>272</v>
      </c>
    </row>
    <row r="563" spans="1:4" x14ac:dyDescent="0.25">
      <c r="A563" s="6" t="s">
        <v>541</v>
      </c>
      <c r="B563" s="7" t="s">
        <v>6</v>
      </c>
      <c r="C563" s="7" t="s">
        <v>336</v>
      </c>
      <c r="D563" s="14">
        <v>111</v>
      </c>
    </row>
    <row r="564" spans="1:4" x14ac:dyDescent="0.25">
      <c r="A564" s="6" t="s">
        <v>542</v>
      </c>
      <c r="B564" s="7" t="s">
        <v>6</v>
      </c>
      <c r="C564" s="7" t="s">
        <v>336</v>
      </c>
      <c r="D564" s="14">
        <v>883</v>
      </c>
    </row>
    <row r="565" spans="1:4" x14ac:dyDescent="0.25">
      <c r="A565" s="6" t="s">
        <v>543</v>
      </c>
      <c r="B565" s="7" t="s">
        <v>6</v>
      </c>
      <c r="C565" s="7" t="s">
        <v>336</v>
      </c>
      <c r="D565" s="14">
        <v>898</v>
      </c>
    </row>
    <row r="566" spans="1:4" x14ac:dyDescent="0.25">
      <c r="A566" s="6" t="s">
        <v>544</v>
      </c>
      <c r="B566" s="7" t="s">
        <v>6</v>
      </c>
      <c r="C566" s="7" t="s">
        <v>336</v>
      </c>
      <c r="D566" s="14">
        <v>911</v>
      </c>
    </row>
    <row r="567" spans="1:4" x14ac:dyDescent="0.25">
      <c r="A567" s="6" t="s">
        <v>980</v>
      </c>
      <c r="B567" s="7" t="s">
        <v>6</v>
      </c>
      <c r="C567" s="7" t="s">
        <v>336</v>
      </c>
      <c r="D567" s="14">
        <v>2</v>
      </c>
    </row>
    <row r="568" spans="1:4" x14ac:dyDescent="0.25">
      <c r="A568" s="6" t="s">
        <v>545</v>
      </c>
      <c r="B568" s="7" t="s">
        <v>6</v>
      </c>
      <c r="C568" s="7" t="s">
        <v>336</v>
      </c>
      <c r="D568" s="14">
        <v>943</v>
      </c>
    </row>
    <row r="569" spans="1:4" x14ac:dyDescent="0.25">
      <c r="A569" s="6" t="s">
        <v>546</v>
      </c>
      <c r="B569" s="7" t="s">
        <v>6</v>
      </c>
      <c r="C569" s="7" t="s">
        <v>336</v>
      </c>
      <c r="D569" s="14">
        <v>98</v>
      </c>
    </row>
    <row r="570" spans="1:4" x14ac:dyDescent="0.25">
      <c r="A570" s="6" t="s">
        <v>547</v>
      </c>
      <c r="B570" s="7" t="s">
        <v>6</v>
      </c>
      <c r="C570" s="7" t="s">
        <v>336</v>
      </c>
      <c r="D570" s="14">
        <v>865</v>
      </c>
    </row>
    <row r="571" spans="1:4" x14ac:dyDescent="0.25">
      <c r="A571" s="6" t="s">
        <v>548</v>
      </c>
      <c r="B571" s="7" t="s">
        <v>6</v>
      </c>
      <c r="C571" s="7" t="s">
        <v>336</v>
      </c>
      <c r="D571" s="14">
        <v>16</v>
      </c>
    </row>
    <row r="572" spans="1:4" x14ac:dyDescent="0.25">
      <c r="A572" s="6" t="s">
        <v>549</v>
      </c>
      <c r="B572" s="7" t="s">
        <v>6</v>
      </c>
      <c r="C572" s="7" t="s">
        <v>336</v>
      </c>
      <c r="D572" s="14">
        <v>741</v>
      </c>
    </row>
    <row r="573" spans="1:4" x14ac:dyDescent="0.25">
      <c r="A573" s="6" t="s">
        <v>550</v>
      </c>
      <c r="B573" s="7" t="s">
        <v>6</v>
      </c>
      <c r="C573" s="7" t="s">
        <v>336</v>
      </c>
      <c r="D573" s="14">
        <v>242</v>
      </c>
    </row>
    <row r="574" spans="1:4" x14ac:dyDescent="0.25">
      <c r="A574" s="6" t="s">
        <v>551</v>
      </c>
      <c r="B574" s="7" t="s">
        <v>6</v>
      </c>
      <c r="C574" s="7" t="s">
        <v>336</v>
      </c>
      <c r="D574" s="14">
        <v>763</v>
      </c>
    </row>
    <row r="575" spans="1:4" x14ac:dyDescent="0.25">
      <c r="A575" s="6" t="s">
        <v>552</v>
      </c>
      <c r="B575" s="7" t="s">
        <v>6</v>
      </c>
      <c r="C575" s="7" t="s">
        <v>336</v>
      </c>
      <c r="D575" s="14">
        <v>248</v>
      </c>
    </row>
    <row r="576" spans="1:4" x14ac:dyDescent="0.25">
      <c r="A576" s="6" t="s">
        <v>553</v>
      </c>
      <c r="B576" s="7" t="s">
        <v>6</v>
      </c>
      <c r="C576" s="7" t="s">
        <v>336</v>
      </c>
      <c r="D576" s="14">
        <v>724</v>
      </c>
    </row>
    <row r="577" spans="1:4" x14ac:dyDescent="0.25">
      <c r="A577" s="6" t="s">
        <v>554</v>
      </c>
      <c r="B577" s="7" t="s">
        <v>6</v>
      </c>
      <c r="C577" s="7" t="s">
        <v>336</v>
      </c>
      <c r="D577" s="14">
        <v>762</v>
      </c>
    </row>
    <row r="578" spans="1:4" x14ac:dyDescent="0.25">
      <c r="A578" s="6" t="s">
        <v>879</v>
      </c>
      <c r="B578" s="7" t="s">
        <v>6</v>
      </c>
      <c r="C578" s="7" t="s">
        <v>5</v>
      </c>
      <c r="D578" s="14">
        <v>-0.375</v>
      </c>
    </row>
    <row r="579" spans="1:4" x14ac:dyDescent="0.25">
      <c r="A579" s="6" t="s">
        <v>824</v>
      </c>
      <c r="B579" s="7" t="s">
        <v>6</v>
      </c>
      <c r="C579" s="7" t="s">
        <v>5</v>
      </c>
      <c r="D579" s="14">
        <v>1.25</v>
      </c>
    </row>
    <row r="580" spans="1:4" x14ac:dyDescent="0.25">
      <c r="A580" s="6" t="s">
        <v>555</v>
      </c>
      <c r="B580" s="7" t="s">
        <v>6</v>
      </c>
      <c r="C580" s="7" t="s">
        <v>5</v>
      </c>
      <c r="D580" s="14">
        <v>1.75</v>
      </c>
    </row>
    <row r="581" spans="1:4" x14ac:dyDescent="0.25">
      <c r="A581" s="6" t="s">
        <v>556</v>
      </c>
      <c r="B581" s="7" t="s">
        <v>6</v>
      </c>
      <c r="C581" s="7" t="s">
        <v>5</v>
      </c>
      <c r="D581" s="14">
        <v>0.25</v>
      </c>
    </row>
    <row r="582" spans="1:4" x14ac:dyDescent="0.25">
      <c r="A582" s="6" t="s">
        <v>981</v>
      </c>
      <c r="B582" s="7" t="s">
        <v>6</v>
      </c>
      <c r="C582" s="7" t="s">
        <v>5</v>
      </c>
      <c r="D582" s="14">
        <v>0.5</v>
      </c>
    </row>
    <row r="583" spans="1:4" x14ac:dyDescent="0.25">
      <c r="A583" s="6" t="s">
        <v>557</v>
      </c>
      <c r="B583" s="7" t="s">
        <v>6</v>
      </c>
      <c r="C583" s="7" t="s">
        <v>5</v>
      </c>
      <c r="D583" s="14">
        <v>9.5</v>
      </c>
    </row>
    <row r="584" spans="1:4" x14ac:dyDescent="0.25">
      <c r="A584" s="6" t="s">
        <v>558</v>
      </c>
      <c r="B584" s="7" t="s">
        <v>6</v>
      </c>
      <c r="C584" s="7" t="s">
        <v>5</v>
      </c>
      <c r="D584" s="14">
        <v>2.625</v>
      </c>
    </row>
    <row r="585" spans="1:4" x14ac:dyDescent="0.25">
      <c r="A585" s="6" t="s">
        <v>559</v>
      </c>
      <c r="B585" s="7" t="s">
        <v>6</v>
      </c>
      <c r="C585" s="7" t="s">
        <v>5</v>
      </c>
      <c r="D585" s="14">
        <v>4.125</v>
      </c>
    </row>
    <row r="586" spans="1:4" x14ac:dyDescent="0.25">
      <c r="A586" s="6" t="s">
        <v>560</v>
      </c>
      <c r="B586" s="7" t="s">
        <v>6</v>
      </c>
      <c r="C586" s="7" t="s">
        <v>5</v>
      </c>
      <c r="D586" s="14">
        <v>0.75</v>
      </c>
    </row>
    <row r="587" spans="1:4" x14ac:dyDescent="0.25">
      <c r="A587" s="6" t="s">
        <v>561</v>
      </c>
      <c r="B587" s="7" t="s">
        <v>6</v>
      </c>
      <c r="C587" s="7" t="s">
        <v>336</v>
      </c>
      <c r="D587" s="14">
        <v>95</v>
      </c>
    </row>
    <row r="588" spans="1:4" x14ac:dyDescent="0.25">
      <c r="A588" s="6" t="s">
        <v>982</v>
      </c>
      <c r="B588" s="7" t="s">
        <v>6</v>
      </c>
      <c r="C588" s="7" t="s">
        <v>336</v>
      </c>
      <c r="D588" s="14">
        <v>345</v>
      </c>
    </row>
    <row r="589" spans="1:4" x14ac:dyDescent="0.25">
      <c r="A589" s="6" t="s">
        <v>562</v>
      </c>
      <c r="B589" s="7" t="s">
        <v>6</v>
      </c>
      <c r="C589" s="7" t="s">
        <v>336</v>
      </c>
      <c r="D589" s="14">
        <v>343</v>
      </c>
    </row>
    <row r="590" spans="1:4" x14ac:dyDescent="0.25">
      <c r="A590" s="6" t="s">
        <v>563</v>
      </c>
      <c r="B590" s="7" t="s">
        <v>6</v>
      </c>
      <c r="C590" s="7" t="s">
        <v>336</v>
      </c>
      <c r="D590" s="14">
        <v>328</v>
      </c>
    </row>
    <row r="591" spans="1:4" x14ac:dyDescent="0.25">
      <c r="A591" s="6" t="s">
        <v>564</v>
      </c>
      <c r="B591" s="7" t="s">
        <v>6</v>
      </c>
      <c r="C591" s="7" t="s">
        <v>336</v>
      </c>
      <c r="D591" s="14">
        <v>369</v>
      </c>
    </row>
    <row r="592" spans="1:4" x14ac:dyDescent="0.25">
      <c r="A592" s="6" t="s">
        <v>565</v>
      </c>
      <c r="B592" s="7" t="s">
        <v>6</v>
      </c>
      <c r="C592" s="7" t="s">
        <v>336</v>
      </c>
      <c r="D592" s="14">
        <v>40</v>
      </c>
    </row>
    <row r="593" spans="1:4" x14ac:dyDescent="0.25">
      <c r="A593" s="6" t="s">
        <v>566</v>
      </c>
      <c r="B593" s="7" t="s">
        <v>6</v>
      </c>
      <c r="C593" s="7" t="s">
        <v>336</v>
      </c>
      <c r="D593" s="14">
        <v>359</v>
      </c>
    </row>
    <row r="594" spans="1:4" x14ac:dyDescent="0.25">
      <c r="A594" s="6" t="s">
        <v>567</v>
      </c>
      <c r="B594" s="7" t="s">
        <v>6</v>
      </c>
      <c r="C594" s="7" t="s">
        <v>336</v>
      </c>
      <c r="D594" s="14">
        <v>90</v>
      </c>
    </row>
    <row r="595" spans="1:4" x14ac:dyDescent="0.25">
      <c r="A595" s="6" t="s">
        <v>568</v>
      </c>
      <c r="B595" s="7" t="s">
        <v>6</v>
      </c>
      <c r="C595" s="7" t="s">
        <v>336</v>
      </c>
      <c r="D595" s="14">
        <v>350</v>
      </c>
    </row>
    <row r="596" spans="1:4" x14ac:dyDescent="0.25">
      <c r="A596" s="6" t="s">
        <v>569</v>
      </c>
      <c r="B596" s="7" t="s">
        <v>6</v>
      </c>
      <c r="C596" s="7" t="s">
        <v>336</v>
      </c>
      <c r="D596" s="14">
        <v>163</v>
      </c>
    </row>
    <row r="597" spans="1:4" x14ac:dyDescent="0.25">
      <c r="A597" s="6" t="s">
        <v>570</v>
      </c>
      <c r="B597" s="7" t="s">
        <v>6</v>
      </c>
      <c r="C597" s="7" t="s">
        <v>336</v>
      </c>
      <c r="D597" s="14">
        <v>273</v>
      </c>
    </row>
    <row r="598" spans="1:4" x14ac:dyDescent="0.25">
      <c r="A598" s="6" t="s">
        <v>571</v>
      </c>
      <c r="B598" s="7" t="s">
        <v>6</v>
      </c>
      <c r="C598" s="7" t="s">
        <v>336</v>
      </c>
      <c r="D598" s="14">
        <v>163</v>
      </c>
    </row>
    <row r="599" spans="1:4" x14ac:dyDescent="0.25">
      <c r="A599" s="6" t="s">
        <v>572</v>
      </c>
      <c r="B599" s="7" t="s">
        <v>6</v>
      </c>
      <c r="C599" s="7" t="s">
        <v>336</v>
      </c>
      <c r="D599" s="14">
        <v>335</v>
      </c>
    </row>
    <row r="600" spans="1:4" x14ac:dyDescent="0.25">
      <c r="A600" s="6" t="s">
        <v>573</v>
      </c>
      <c r="B600" s="7" t="s">
        <v>6</v>
      </c>
      <c r="C600" s="7" t="s">
        <v>336</v>
      </c>
      <c r="D600" s="14">
        <v>85</v>
      </c>
    </row>
    <row r="601" spans="1:4" x14ac:dyDescent="0.25">
      <c r="A601" s="6" t="s">
        <v>574</v>
      </c>
      <c r="B601" s="7" t="s">
        <v>6</v>
      </c>
      <c r="C601" s="7" t="s">
        <v>336</v>
      </c>
      <c r="D601" s="14">
        <v>346</v>
      </c>
    </row>
    <row r="602" spans="1:4" x14ac:dyDescent="0.25">
      <c r="A602" s="6" t="s">
        <v>575</v>
      </c>
      <c r="B602" s="7" t="s">
        <v>6</v>
      </c>
      <c r="C602" s="7" t="s">
        <v>336</v>
      </c>
      <c r="D602" s="14">
        <v>127</v>
      </c>
    </row>
    <row r="603" spans="1:4" x14ac:dyDescent="0.25">
      <c r="A603" s="6" t="s">
        <v>576</v>
      </c>
      <c r="B603" s="7" t="s">
        <v>6</v>
      </c>
      <c r="C603" s="7" t="s">
        <v>336</v>
      </c>
      <c r="D603" s="14">
        <v>246</v>
      </c>
    </row>
    <row r="604" spans="1:4" x14ac:dyDescent="0.25">
      <c r="A604" s="6" t="s">
        <v>577</v>
      </c>
      <c r="B604" s="7" t="s">
        <v>6</v>
      </c>
      <c r="C604" s="7" t="s">
        <v>336</v>
      </c>
      <c r="D604" s="14">
        <v>3</v>
      </c>
    </row>
    <row r="605" spans="1:4" x14ac:dyDescent="0.25">
      <c r="A605" s="6" t="s">
        <v>578</v>
      </c>
      <c r="B605" s="7" t="s">
        <v>6</v>
      </c>
      <c r="C605" s="7" t="s">
        <v>336</v>
      </c>
      <c r="D605" s="14">
        <v>302</v>
      </c>
    </row>
    <row r="606" spans="1:4" x14ac:dyDescent="0.25">
      <c r="A606" s="6" t="s">
        <v>983</v>
      </c>
      <c r="B606" s="7" t="s">
        <v>6</v>
      </c>
      <c r="C606" s="7" t="s">
        <v>5</v>
      </c>
      <c r="D606" s="14">
        <v>1</v>
      </c>
    </row>
    <row r="607" spans="1:4" x14ac:dyDescent="0.25">
      <c r="A607" s="6" t="s">
        <v>579</v>
      </c>
      <c r="B607" s="7" t="s">
        <v>6</v>
      </c>
      <c r="C607" s="7" t="s">
        <v>5</v>
      </c>
      <c r="D607" s="14">
        <v>1</v>
      </c>
    </row>
    <row r="608" spans="1:4" x14ac:dyDescent="0.25">
      <c r="A608" s="6" t="s">
        <v>580</v>
      </c>
      <c r="B608" s="7" t="s">
        <v>6</v>
      </c>
      <c r="C608" s="7" t="s">
        <v>336</v>
      </c>
      <c r="D608" s="14">
        <v>167</v>
      </c>
    </row>
    <row r="609" spans="1:4" x14ac:dyDescent="0.25">
      <c r="A609" s="6" t="s">
        <v>581</v>
      </c>
      <c r="B609" s="7" t="s">
        <v>6</v>
      </c>
      <c r="C609" s="7" t="s">
        <v>336</v>
      </c>
      <c r="D609" s="14">
        <v>1085</v>
      </c>
    </row>
    <row r="610" spans="1:4" x14ac:dyDescent="0.25">
      <c r="A610" s="6" t="s">
        <v>985</v>
      </c>
      <c r="B610" s="7" t="s">
        <v>6</v>
      </c>
      <c r="C610" s="7" t="s">
        <v>336</v>
      </c>
      <c r="D610" s="14">
        <v>599</v>
      </c>
    </row>
    <row r="611" spans="1:4" x14ac:dyDescent="0.25">
      <c r="A611" s="6" t="s">
        <v>583</v>
      </c>
      <c r="B611" s="7" t="s">
        <v>6</v>
      </c>
      <c r="C611" s="7" t="s">
        <v>336</v>
      </c>
      <c r="D611" s="14">
        <v>1390</v>
      </c>
    </row>
    <row r="612" spans="1:4" x14ac:dyDescent="0.25">
      <c r="A612" s="6" t="s">
        <v>584</v>
      </c>
      <c r="B612" s="7" t="s">
        <v>6</v>
      </c>
      <c r="C612" s="7" t="s">
        <v>336</v>
      </c>
      <c r="D612" s="14">
        <v>1267</v>
      </c>
    </row>
    <row r="613" spans="1:4" x14ac:dyDescent="0.25">
      <c r="A613" s="6" t="s">
        <v>585</v>
      </c>
      <c r="B613" s="7" t="s">
        <v>6</v>
      </c>
      <c r="C613" s="7" t="s">
        <v>336</v>
      </c>
      <c r="D613" s="14">
        <v>1217</v>
      </c>
    </row>
    <row r="614" spans="1:4" x14ac:dyDescent="0.25">
      <c r="A614" s="6" t="s">
        <v>586</v>
      </c>
      <c r="B614" s="7" t="s">
        <v>6</v>
      </c>
      <c r="C614" s="7" t="s">
        <v>336</v>
      </c>
      <c r="D614" s="14">
        <v>1269</v>
      </c>
    </row>
    <row r="615" spans="1:4" x14ac:dyDescent="0.25">
      <c r="A615" s="6" t="s">
        <v>587</v>
      </c>
      <c r="B615" s="7" t="s">
        <v>6</v>
      </c>
      <c r="C615" s="7" t="s">
        <v>336</v>
      </c>
      <c r="D615" s="14">
        <v>1188</v>
      </c>
    </row>
    <row r="616" spans="1:4" x14ac:dyDescent="0.25">
      <c r="A616" s="6" t="s">
        <v>588</v>
      </c>
      <c r="B616" s="7" t="s">
        <v>6</v>
      </c>
      <c r="C616" s="7" t="s">
        <v>336</v>
      </c>
      <c r="D616" s="14">
        <v>1155</v>
      </c>
    </row>
    <row r="617" spans="1:4" x14ac:dyDescent="0.25">
      <c r="A617" s="6" t="s">
        <v>590</v>
      </c>
      <c r="B617" s="7" t="s">
        <v>6</v>
      </c>
      <c r="C617" s="7" t="s">
        <v>336</v>
      </c>
      <c r="D617" s="14">
        <v>1115</v>
      </c>
    </row>
    <row r="618" spans="1:4" x14ac:dyDescent="0.25">
      <c r="A618" s="6" t="s">
        <v>591</v>
      </c>
      <c r="B618" s="7" t="s">
        <v>6</v>
      </c>
      <c r="C618" s="7" t="s">
        <v>336</v>
      </c>
      <c r="D618" s="14">
        <v>4</v>
      </c>
    </row>
    <row r="619" spans="1:4" x14ac:dyDescent="0.25">
      <c r="A619" s="6" t="s">
        <v>592</v>
      </c>
      <c r="B619" s="7" t="s">
        <v>6</v>
      </c>
      <c r="C619" s="7" t="s">
        <v>336</v>
      </c>
      <c r="D619" s="14">
        <v>1237</v>
      </c>
    </row>
    <row r="620" spans="1:4" x14ac:dyDescent="0.25">
      <c r="A620" s="6" t="s">
        <v>880</v>
      </c>
      <c r="B620" s="7" t="s">
        <v>6</v>
      </c>
      <c r="C620" s="7" t="s">
        <v>5</v>
      </c>
      <c r="D620" s="14">
        <v>5.75</v>
      </c>
    </row>
    <row r="621" spans="1:4" x14ac:dyDescent="0.25">
      <c r="A621" s="6" t="s">
        <v>881</v>
      </c>
      <c r="B621" s="7" t="s">
        <v>6</v>
      </c>
      <c r="C621" s="7" t="s">
        <v>5</v>
      </c>
      <c r="D621" s="14">
        <v>-6.25E-2</v>
      </c>
    </row>
    <row r="622" spans="1:4" x14ac:dyDescent="0.25">
      <c r="A622" s="6" t="s">
        <v>593</v>
      </c>
      <c r="B622" s="7" t="s">
        <v>6</v>
      </c>
      <c r="C622" s="7" t="s">
        <v>5</v>
      </c>
      <c r="D622" s="14">
        <v>0.625</v>
      </c>
    </row>
    <row r="623" spans="1:4" x14ac:dyDescent="0.25">
      <c r="A623" s="6" t="s">
        <v>882</v>
      </c>
      <c r="B623" s="7" t="s">
        <v>6</v>
      </c>
      <c r="C623" s="7" t="s">
        <v>5</v>
      </c>
      <c r="D623" s="14">
        <v>-1.53125</v>
      </c>
    </row>
    <row r="624" spans="1:4" x14ac:dyDescent="0.25">
      <c r="A624" s="6" t="s">
        <v>594</v>
      </c>
      <c r="B624" s="7" t="s">
        <v>6</v>
      </c>
      <c r="C624" s="7" t="s">
        <v>5</v>
      </c>
      <c r="D624" s="14">
        <v>0.5</v>
      </c>
    </row>
    <row r="625" spans="1:4" x14ac:dyDescent="0.25">
      <c r="A625" s="6" t="s">
        <v>595</v>
      </c>
      <c r="B625" s="7" t="s">
        <v>6</v>
      </c>
      <c r="C625" s="7" t="s">
        <v>5</v>
      </c>
      <c r="D625" s="14">
        <v>3.25</v>
      </c>
    </row>
    <row r="626" spans="1:4" x14ac:dyDescent="0.25">
      <c r="A626" s="6" t="s">
        <v>596</v>
      </c>
      <c r="B626" s="7" t="s">
        <v>6</v>
      </c>
      <c r="C626" s="7" t="s">
        <v>5</v>
      </c>
      <c r="D626" s="14">
        <v>9</v>
      </c>
    </row>
    <row r="627" spans="1:4" x14ac:dyDescent="0.25">
      <c r="A627" s="6" t="s">
        <v>597</v>
      </c>
      <c r="B627" s="7" t="s">
        <v>6</v>
      </c>
      <c r="C627" s="7" t="s">
        <v>5</v>
      </c>
      <c r="D627" s="14">
        <v>0.375</v>
      </c>
    </row>
    <row r="628" spans="1:4" x14ac:dyDescent="0.25">
      <c r="A628" s="6" t="s">
        <v>598</v>
      </c>
      <c r="B628" s="7" t="s">
        <v>6</v>
      </c>
      <c r="C628" s="7" t="s">
        <v>5</v>
      </c>
      <c r="D628" s="14">
        <v>2.4166666666666701</v>
      </c>
    </row>
    <row r="629" spans="1:4" x14ac:dyDescent="0.25">
      <c r="A629" s="6" t="s">
        <v>599</v>
      </c>
      <c r="B629" s="7" t="s">
        <v>6</v>
      </c>
      <c r="C629" s="7" t="s">
        <v>5</v>
      </c>
      <c r="D629" s="14">
        <v>1</v>
      </c>
    </row>
    <row r="630" spans="1:4" x14ac:dyDescent="0.25">
      <c r="A630" s="6" t="s">
        <v>600</v>
      </c>
      <c r="B630" s="7" t="s">
        <v>6</v>
      </c>
      <c r="C630" s="7" t="s">
        <v>336</v>
      </c>
      <c r="D630" s="14">
        <v>207</v>
      </c>
    </row>
    <row r="631" spans="1:4" x14ac:dyDescent="0.25">
      <c r="A631" s="6" t="s">
        <v>601</v>
      </c>
      <c r="B631" s="7" t="s">
        <v>6</v>
      </c>
      <c r="C631" s="7" t="s">
        <v>336</v>
      </c>
      <c r="D631" s="14">
        <v>402</v>
      </c>
    </row>
    <row r="632" spans="1:4" x14ac:dyDescent="0.25">
      <c r="A632" s="6" t="s">
        <v>602</v>
      </c>
      <c r="B632" s="7" t="s">
        <v>6</v>
      </c>
      <c r="C632" s="7" t="s">
        <v>336</v>
      </c>
      <c r="D632" s="14">
        <v>63</v>
      </c>
    </row>
    <row r="633" spans="1:4" x14ac:dyDescent="0.25">
      <c r="A633" s="6" t="s">
        <v>603</v>
      </c>
      <c r="B633" s="7" t="s">
        <v>6</v>
      </c>
      <c r="C633" s="7" t="s">
        <v>336</v>
      </c>
      <c r="D633" s="14">
        <v>12</v>
      </c>
    </row>
    <row r="634" spans="1:4" x14ac:dyDescent="0.25">
      <c r="A634" s="6" t="s">
        <v>604</v>
      </c>
      <c r="B634" s="7" t="s">
        <v>6</v>
      </c>
      <c r="C634" s="7" t="s">
        <v>336</v>
      </c>
      <c r="D634" s="14">
        <v>110</v>
      </c>
    </row>
    <row r="635" spans="1:4" x14ac:dyDescent="0.25">
      <c r="A635" s="6" t="s">
        <v>605</v>
      </c>
      <c r="B635" s="7" t="s">
        <v>6</v>
      </c>
      <c r="C635" s="7" t="s">
        <v>336</v>
      </c>
      <c r="D635" s="14">
        <v>446</v>
      </c>
    </row>
    <row r="636" spans="1:4" x14ac:dyDescent="0.25">
      <c r="A636" s="6" t="s">
        <v>606</v>
      </c>
      <c r="B636" s="7" t="s">
        <v>6</v>
      </c>
      <c r="C636" s="7" t="s">
        <v>336</v>
      </c>
      <c r="D636" s="14">
        <v>512</v>
      </c>
    </row>
    <row r="637" spans="1:4" x14ac:dyDescent="0.25">
      <c r="A637" s="6" t="s">
        <v>607</v>
      </c>
      <c r="B637" s="7" t="s">
        <v>6</v>
      </c>
      <c r="C637" s="7" t="s">
        <v>336</v>
      </c>
      <c r="D637" s="14">
        <v>3</v>
      </c>
    </row>
    <row r="638" spans="1:4" x14ac:dyDescent="0.25">
      <c r="A638" s="6" t="s">
        <v>608</v>
      </c>
      <c r="B638" s="7" t="s">
        <v>6</v>
      </c>
      <c r="C638" s="7" t="s">
        <v>336</v>
      </c>
      <c r="D638" s="14">
        <v>534</v>
      </c>
    </row>
    <row r="639" spans="1:4" x14ac:dyDescent="0.25">
      <c r="A639" s="6" t="s">
        <v>609</v>
      </c>
      <c r="B639" s="7" t="s">
        <v>6</v>
      </c>
      <c r="C639" s="7" t="s">
        <v>336</v>
      </c>
      <c r="D639" s="14">
        <v>524</v>
      </c>
    </row>
    <row r="640" spans="1:4" x14ac:dyDescent="0.25">
      <c r="A640" s="6" t="s">
        <v>610</v>
      </c>
      <c r="B640" s="7" t="s">
        <v>6</v>
      </c>
      <c r="C640" s="7" t="s">
        <v>336</v>
      </c>
      <c r="D640" s="14">
        <v>511</v>
      </c>
    </row>
    <row r="641" spans="1:4" x14ac:dyDescent="0.25">
      <c r="A641" s="6" t="s">
        <v>611</v>
      </c>
      <c r="B641" s="7" t="s">
        <v>6</v>
      </c>
      <c r="C641" s="7" t="s">
        <v>336</v>
      </c>
      <c r="D641" s="14">
        <v>133</v>
      </c>
    </row>
    <row r="642" spans="1:4" x14ac:dyDescent="0.25">
      <c r="A642" s="6" t="s">
        <v>612</v>
      </c>
      <c r="B642" s="7" t="s">
        <v>6</v>
      </c>
      <c r="C642" s="7" t="s">
        <v>336</v>
      </c>
      <c r="D642" s="14">
        <v>503</v>
      </c>
    </row>
    <row r="643" spans="1:4" x14ac:dyDescent="0.25">
      <c r="A643" s="6" t="s">
        <v>613</v>
      </c>
      <c r="B643" s="7" t="s">
        <v>6</v>
      </c>
      <c r="C643" s="7" t="s">
        <v>336</v>
      </c>
      <c r="D643" s="14">
        <v>318</v>
      </c>
    </row>
    <row r="644" spans="1:4" x14ac:dyDescent="0.25">
      <c r="A644" s="6" t="s">
        <v>614</v>
      </c>
      <c r="B644" s="7" t="s">
        <v>6</v>
      </c>
      <c r="C644" s="7" t="s">
        <v>336</v>
      </c>
      <c r="D644" s="14">
        <v>434</v>
      </c>
    </row>
    <row r="645" spans="1:4" x14ac:dyDescent="0.25">
      <c r="A645" s="6" t="s">
        <v>615</v>
      </c>
      <c r="B645" s="7" t="s">
        <v>6</v>
      </c>
      <c r="C645" s="7" t="s">
        <v>336</v>
      </c>
      <c r="D645" s="14">
        <v>142</v>
      </c>
    </row>
    <row r="646" spans="1:4" x14ac:dyDescent="0.25">
      <c r="A646" s="6" t="s">
        <v>616</v>
      </c>
      <c r="B646" s="7" t="s">
        <v>6</v>
      </c>
      <c r="C646" s="7" t="s">
        <v>336</v>
      </c>
      <c r="D646" s="14">
        <v>385</v>
      </c>
    </row>
    <row r="647" spans="1:4" x14ac:dyDescent="0.25">
      <c r="A647" s="6" t="s">
        <v>617</v>
      </c>
      <c r="B647" s="7" t="s">
        <v>6</v>
      </c>
      <c r="C647" s="7" t="s">
        <v>5</v>
      </c>
      <c r="D647" s="14">
        <v>0.125</v>
      </c>
    </row>
    <row r="648" spans="1:4" x14ac:dyDescent="0.25">
      <c r="A648" s="6" t="s">
        <v>883</v>
      </c>
      <c r="B648" s="7" t="s">
        <v>6</v>
      </c>
      <c r="C648" s="7" t="s">
        <v>5</v>
      </c>
      <c r="D648" s="14">
        <v>-0.5</v>
      </c>
    </row>
    <row r="649" spans="1:4" x14ac:dyDescent="0.25">
      <c r="A649" s="6" t="s">
        <v>619</v>
      </c>
      <c r="B649" s="7" t="s">
        <v>6</v>
      </c>
      <c r="C649" s="7" t="s">
        <v>5</v>
      </c>
      <c r="D649" s="14">
        <v>-0.125</v>
      </c>
    </row>
    <row r="650" spans="1:4" x14ac:dyDescent="0.25">
      <c r="A650" s="6" t="s">
        <v>884</v>
      </c>
      <c r="B650" s="7" t="s">
        <v>6</v>
      </c>
      <c r="C650" s="7" t="s">
        <v>5</v>
      </c>
      <c r="D650" s="14">
        <v>-2.0833333333333301E-2</v>
      </c>
    </row>
    <row r="651" spans="1:4" x14ac:dyDescent="0.25">
      <c r="A651" s="6" t="s">
        <v>885</v>
      </c>
      <c r="B651" s="7" t="s">
        <v>6</v>
      </c>
      <c r="C651" s="7" t="s">
        <v>5</v>
      </c>
      <c r="D651" s="14">
        <v>-0.75</v>
      </c>
    </row>
    <row r="652" spans="1:4" x14ac:dyDescent="0.25">
      <c r="A652" s="6" t="s">
        <v>826</v>
      </c>
      <c r="B652" s="7" t="s">
        <v>6</v>
      </c>
      <c r="C652" s="7" t="s">
        <v>5</v>
      </c>
      <c r="D652" s="14">
        <v>20.125</v>
      </c>
    </row>
    <row r="653" spans="1:4" x14ac:dyDescent="0.25">
      <c r="A653" s="6" t="s">
        <v>986</v>
      </c>
      <c r="B653" s="7" t="s">
        <v>6</v>
      </c>
      <c r="C653" s="7" t="s">
        <v>5</v>
      </c>
      <c r="D653" s="14">
        <v>15.75</v>
      </c>
    </row>
    <row r="654" spans="1:4" x14ac:dyDescent="0.25">
      <c r="A654" s="6" t="s">
        <v>620</v>
      </c>
      <c r="B654" s="7" t="s">
        <v>6</v>
      </c>
      <c r="C654" s="7" t="s">
        <v>5</v>
      </c>
      <c r="D654" s="14">
        <v>0.5</v>
      </c>
    </row>
    <row r="655" spans="1:4" x14ac:dyDescent="0.25">
      <c r="A655" s="6" t="s">
        <v>621</v>
      </c>
      <c r="B655" s="7" t="s">
        <v>6</v>
      </c>
      <c r="C655" s="7" t="s">
        <v>336</v>
      </c>
      <c r="D655" s="14">
        <v>446</v>
      </c>
    </row>
    <row r="656" spans="1:4" x14ac:dyDescent="0.25">
      <c r="A656" s="6" t="s">
        <v>622</v>
      </c>
      <c r="B656" s="7" t="s">
        <v>6</v>
      </c>
      <c r="C656" s="7" t="s">
        <v>336</v>
      </c>
      <c r="D656" s="14">
        <v>1</v>
      </c>
    </row>
    <row r="657" spans="1:4" x14ac:dyDescent="0.25">
      <c r="A657" s="6" t="s">
        <v>623</v>
      </c>
      <c r="B657" s="7" t="s">
        <v>6</v>
      </c>
      <c r="C657" s="7" t="s">
        <v>336</v>
      </c>
      <c r="D657" s="14">
        <v>129</v>
      </c>
    </row>
    <row r="658" spans="1:4" x14ac:dyDescent="0.25">
      <c r="A658" s="6" t="s">
        <v>625</v>
      </c>
      <c r="B658" s="7" t="s">
        <v>6</v>
      </c>
      <c r="C658" s="7" t="s">
        <v>336</v>
      </c>
      <c r="D658" s="14">
        <v>447</v>
      </c>
    </row>
    <row r="659" spans="1:4" x14ac:dyDescent="0.25">
      <c r="A659" s="6" t="s">
        <v>626</v>
      </c>
      <c r="B659" s="7" t="s">
        <v>6</v>
      </c>
      <c r="C659" s="7" t="s">
        <v>336</v>
      </c>
      <c r="D659" s="14">
        <v>355</v>
      </c>
    </row>
    <row r="660" spans="1:4" x14ac:dyDescent="0.25">
      <c r="A660" s="6" t="s">
        <v>627</v>
      </c>
      <c r="B660" s="7" t="s">
        <v>6</v>
      </c>
      <c r="C660" s="7" t="s">
        <v>336</v>
      </c>
      <c r="D660" s="14">
        <v>343</v>
      </c>
    </row>
    <row r="661" spans="1:4" x14ac:dyDescent="0.25">
      <c r="A661" s="6" t="s">
        <v>628</v>
      </c>
      <c r="B661" s="7" t="s">
        <v>6</v>
      </c>
      <c r="C661" s="7" t="s">
        <v>336</v>
      </c>
      <c r="D661" s="14">
        <v>334</v>
      </c>
    </row>
    <row r="662" spans="1:4" x14ac:dyDescent="0.25">
      <c r="A662" s="6" t="s">
        <v>629</v>
      </c>
      <c r="B662" s="7" t="s">
        <v>6</v>
      </c>
      <c r="C662" s="7" t="s">
        <v>336</v>
      </c>
      <c r="D662" s="14">
        <v>341</v>
      </c>
    </row>
    <row r="663" spans="1:4" x14ac:dyDescent="0.25">
      <c r="A663" s="6" t="s">
        <v>630</v>
      </c>
      <c r="B663" s="7" t="s">
        <v>6</v>
      </c>
      <c r="C663" s="7" t="s">
        <v>336</v>
      </c>
      <c r="D663" s="14">
        <v>400</v>
      </c>
    </row>
    <row r="664" spans="1:4" x14ac:dyDescent="0.25">
      <c r="A664" s="6" t="s">
        <v>631</v>
      </c>
      <c r="B664" s="7" t="s">
        <v>6</v>
      </c>
      <c r="C664" s="7" t="s">
        <v>5</v>
      </c>
      <c r="D664" s="14">
        <v>0.25</v>
      </c>
    </row>
    <row r="665" spans="1:4" x14ac:dyDescent="0.25">
      <c r="A665" s="6" t="s">
        <v>886</v>
      </c>
      <c r="B665" s="7" t="s">
        <v>6</v>
      </c>
      <c r="C665" s="7" t="s">
        <v>5</v>
      </c>
      <c r="D665" s="14">
        <v>-0.625</v>
      </c>
    </row>
    <row r="666" spans="1:4" x14ac:dyDescent="0.25">
      <c r="A666" s="6" t="s">
        <v>633</v>
      </c>
      <c r="B666" s="7" t="s">
        <v>6</v>
      </c>
      <c r="C666" s="7" t="s">
        <v>5</v>
      </c>
      <c r="D666" s="14">
        <v>-0.375</v>
      </c>
    </row>
    <row r="667" spans="1:4" x14ac:dyDescent="0.25">
      <c r="A667" s="6" t="s">
        <v>887</v>
      </c>
      <c r="B667" s="7" t="s">
        <v>6</v>
      </c>
      <c r="C667" s="7" t="s">
        <v>5</v>
      </c>
      <c r="D667" s="14">
        <v>-0.25</v>
      </c>
    </row>
    <row r="668" spans="1:4" x14ac:dyDescent="0.25">
      <c r="A668" s="6" t="s">
        <v>634</v>
      </c>
      <c r="B668" s="7" t="s">
        <v>6</v>
      </c>
      <c r="C668" s="7" t="s">
        <v>5</v>
      </c>
      <c r="D668" s="14">
        <v>11.25</v>
      </c>
    </row>
    <row r="669" spans="1:4" x14ac:dyDescent="0.25">
      <c r="A669" s="6" t="s">
        <v>987</v>
      </c>
      <c r="B669" s="7" t="s">
        <v>6</v>
      </c>
      <c r="C669" s="7" t="s">
        <v>5</v>
      </c>
      <c r="D669" s="14">
        <v>2</v>
      </c>
    </row>
    <row r="670" spans="1:4" x14ac:dyDescent="0.25">
      <c r="A670" s="6" t="s">
        <v>635</v>
      </c>
      <c r="B670" s="7" t="s">
        <v>6</v>
      </c>
      <c r="C670" s="7" t="s">
        <v>5</v>
      </c>
      <c r="D670" s="14">
        <v>0.25</v>
      </c>
    </row>
    <row r="671" spans="1:4" x14ac:dyDescent="0.25">
      <c r="A671" s="6" t="s">
        <v>636</v>
      </c>
      <c r="B671" s="7" t="s">
        <v>6</v>
      </c>
      <c r="C671" s="7" t="s">
        <v>5</v>
      </c>
      <c r="D671" s="14">
        <v>1</v>
      </c>
    </row>
    <row r="672" spans="1:4" x14ac:dyDescent="0.25">
      <c r="A672" s="6" t="s">
        <v>637</v>
      </c>
      <c r="B672" s="7" t="s">
        <v>6</v>
      </c>
      <c r="C672" s="7" t="s">
        <v>336</v>
      </c>
      <c r="D672" s="14">
        <v>531</v>
      </c>
    </row>
    <row r="673" spans="1:4" x14ac:dyDescent="0.25">
      <c r="A673" s="6" t="s">
        <v>638</v>
      </c>
      <c r="B673" s="7" t="s">
        <v>6</v>
      </c>
      <c r="C673" s="7" t="s">
        <v>336</v>
      </c>
      <c r="D673" s="14">
        <v>1012</v>
      </c>
    </row>
    <row r="674" spans="1:4" x14ac:dyDescent="0.25">
      <c r="A674" s="6" t="s">
        <v>639</v>
      </c>
      <c r="B674" s="7" t="s">
        <v>6</v>
      </c>
      <c r="C674" s="7" t="s">
        <v>336</v>
      </c>
      <c r="D674" s="14">
        <v>232</v>
      </c>
    </row>
    <row r="675" spans="1:4" x14ac:dyDescent="0.25">
      <c r="A675" s="6" t="s">
        <v>640</v>
      </c>
      <c r="B675" s="7" t="s">
        <v>6</v>
      </c>
      <c r="C675" s="7" t="s">
        <v>336</v>
      </c>
      <c r="D675" s="14">
        <v>344</v>
      </c>
    </row>
    <row r="676" spans="1:4" x14ac:dyDescent="0.25">
      <c r="A676" s="6" t="s">
        <v>641</v>
      </c>
      <c r="B676" s="7" t="s">
        <v>6</v>
      </c>
      <c r="C676" s="7" t="s">
        <v>336</v>
      </c>
      <c r="D676" s="14">
        <v>866</v>
      </c>
    </row>
    <row r="677" spans="1:4" x14ac:dyDescent="0.25">
      <c r="A677" s="6" t="s">
        <v>642</v>
      </c>
      <c r="B677" s="7" t="s">
        <v>6</v>
      </c>
      <c r="C677" s="7" t="s">
        <v>336</v>
      </c>
      <c r="D677" s="14">
        <v>1112</v>
      </c>
    </row>
    <row r="678" spans="1:4" x14ac:dyDescent="0.25">
      <c r="A678" s="6" t="s">
        <v>643</v>
      </c>
      <c r="B678" s="7" t="s">
        <v>6</v>
      </c>
      <c r="C678" s="7" t="s">
        <v>336</v>
      </c>
      <c r="D678" s="14">
        <v>1005</v>
      </c>
    </row>
    <row r="679" spans="1:4" x14ac:dyDescent="0.25">
      <c r="A679" s="6" t="s">
        <v>644</v>
      </c>
      <c r="B679" s="7" t="s">
        <v>6</v>
      </c>
      <c r="C679" s="7" t="s">
        <v>336</v>
      </c>
      <c r="D679" s="14">
        <v>1</v>
      </c>
    </row>
    <row r="680" spans="1:4" x14ac:dyDescent="0.25">
      <c r="A680" s="6" t="s">
        <v>645</v>
      </c>
      <c r="B680" s="7" t="s">
        <v>6</v>
      </c>
      <c r="C680" s="7" t="s">
        <v>336</v>
      </c>
      <c r="D680" s="14">
        <v>942</v>
      </c>
    </row>
    <row r="681" spans="1:4" x14ac:dyDescent="0.25">
      <c r="A681" s="6" t="s">
        <v>646</v>
      </c>
      <c r="B681" s="7" t="s">
        <v>6</v>
      </c>
      <c r="C681" s="7" t="s">
        <v>336</v>
      </c>
      <c r="D681" s="14">
        <v>181</v>
      </c>
    </row>
    <row r="682" spans="1:4" x14ac:dyDescent="0.25">
      <c r="A682" s="6" t="s">
        <v>647</v>
      </c>
      <c r="B682" s="7" t="s">
        <v>6</v>
      </c>
      <c r="C682" s="7" t="s">
        <v>336</v>
      </c>
      <c r="D682" s="14">
        <v>934</v>
      </c>
    </row>
    <row r="683" spans="1:4" x14ac:dyDescent="0.25">
      <c r="A683" s="6" t="s">
        <v>648</v>
      </c>
      <c r="B683" s="7" t="s">
        <v>6</v>
      </c>
      <c r="C683" s="7" t="s">
        <v>336</v>
      </c>
      <c r="D683" s="14">
        <v>534</v>
      </c>
    </row>
    <row r="684" spans="1:4" x14ac:dyDescent="0.25">
      <c r="A684" s="6" t="s">
        <v>649</v>
      </c>
      <c r="B684" s="7" t="s">
        <v>6</v>
      </c>
      <c r="C684" s="7" t="s">
        <v>336</v>
      </c>
      <c r="D684" s="14">
        <v>856</v>
      </c>
    </row>
    <row r="685" spans="1:4" x14ac:dyDescent="0.25">
      <c r="A685" s="6" t="s">
        <v>650</v>
      </c>
      <c r="B685" s="7" t="s">
        <v>6</v>
      </c>
      <c r="C685" s="7" t="s">
        <v>336</v>
      </c>
      <c r="D685" s="14">
        <v>413</v>
      </c>
    </row>
    <row r="686" spans="1:4" x14ac:dyDescent="0.25">
      <c r="A686" s="6" t="s">
        <v>651</v>
      </c>
      <c r="B686" s="7" t="s">
        <v>6</v>
      </c>
      <c r="C686" s="7" t="s">
        <v>336</v>
      </c>
      <c r="D686" s="14">
        <v>942</v>
      </c>
    </row>
    <row r="687" spans="1:4" x14ac:dyDescent="0.25">
      <c r="A687" s="6" t="s">
        <v>652</v>
      </c>
      <c r="B687" s="7" t="s">
        <v>6</v>
      </c>
      <c r="C687" s="7" t="s">
        <v>336</v>
      </c>
      <c r="D687" s="14">
        <v>251</v>
      </c>
    </row>
    <row r="688" spans="1:4" x14ac:dyDescent="0.25">
      <c r="A688" s="6" t="s">
        <v>653</v>
      </c>
      <c r="B688" s="7" t="s">
        <v>6</v>
      </c>
      <c r="C688" s="7" t="s">
        <v>336</v>
      </c>
      <c r="D688" s="14">
        <v>829</v>
      </c>
    </row>
    <row r="689" spans="1:4" x14ac:dyDescent="0.25">
      <c r="A689" s="6" t="s">
        <v>654</v>
      </c>
      <c r="B689" s="7" t="s">
        <v>6</v>
      </c>
      <c r="C689" s="7" t="s">
        <v>336</v>
      </c>
      <c r="D689" s="14">
        <v>170</v>
      </c>
    </row>
    <row r="690" spans="1:4" x14ac:dyDescent="0.25">
      <c r="A690" s="6" t="s">
        <v>655</v>
      </c>
      <c r="B690" s="7" t="s">
        <v>6</v>
      </c>
      <c r="C690" s="7" t="s">
        <v>336</v>
      </c>
      <c r="D690" s="14">
        <v>882</v>
      </c>
    </row>
    <row r="691" spans="1:4" x14ac:dyDescent="0.25">
      <c r="A691" s="6" t="s">
        <v>888</v>
      </c>
      <c r="B691" s="7" t="s">
        <v>6</v>
      </c>
      <c r="C691" s="7" t="s">
        <v>5</v>
      </c>
      <c r="D691" s="14">
        <v>-0.125</v>
      </c>
    </row>
    <row r="692" spans="1:4" x14ac:dyDescent="0.25">
      <c r="A692" s="6" t="s">
        <v>1050</v>
      </c>
      <c r="B692" s="7" t="s">
        <v>6</v>
      </c>
      <c r="C692" s="7" t="s">
        <v>5</v>
      </c>
      <c r="D692" s="14">
        <v>0.25</v>
      </c>
    </row>
    <row r="693" spans="1:4" x14ac:dyDescent="0.25">
      <c r="A693" s="6" t="s">
        <v>1051</v>
      </c>
      <c r="B693" s="7" t="s">
        <v>6</v>
      </c>
      <c r="C693" s="7" t="s">
        <v>5</v>
      </c>
      <c r="D693" s="14">
        <v>6</v>
      </c>
    </row>
    <row r="694" spans="1:4" x14ac:dyDescent="0.25">
      <c r="A694" s="6" t="s">
        <v>889</v>
      </c>
      <c r="B694" s="7" t="s">
        <v>6</v>
      </c>
      <c r="C694" s="7" t="s">
        <v>5</v>
      </c>
      <c r="D694" s="14">
        <v>-0.25</v>
      </c>
    </row>
    <row r="695" spans="1:4" x14ac:dyDescent="0.25">
      <c r="A695" s="6" t="s">
        <v>658</v>
      </c>
      <c r="B695" s="7" t="s">
        <v>6</v>
      </c>
      <c r="C695" s="7" t="s">
        <v>5</v>
      </c>
      <c r="D695" s="14">
        <v>1</v>
      </c>
    </row>
    <row r="696" spans="1:4" x14ac:dyDescent="0.25">
      <c r="A696" s="6" t="s">
        <v>890</v>
      </c>
      <c r="B696" s="7" t="s">
        <v>6</v>
      </c>
      <c r="C696" s="7" t="s">
        <v>5</v>
      </c>
      <c r="D696" s="14">
        <v>-0.5</v>
      </c>
    </row>
    <row r="697" spans="1:4" x14ac:dyDescent="0.25">
      <c r="A697" s="6" t="s">
        <v>891</v>
      </c>
      <c r="B697" s="7" t="s">
        <v>6</v>
      </c>
      <c r="C697" s="7" t="s">
        <v>5</v>
      </c>
      <c r="D697" s="14">
        <v>-2.0833333333333301E-2</v>
      </c>
    </row>
    <row r="698" spans="1:4" x14ac:dyDescent="0.25">
      <c r="A698" s="6" t="s">
        <v>659</v>
      </c>
      <c r="B698" s="7" t="s">
        <v>6</v>
      </c>
      <c r="C698" s="7" t="s">
        <v>5</v>
      </c>
      <c r="D698" s="14">
        <v>9.25</v>
      </c>
    </row>
    <row r="699" spans="1:4" x14ac:dyDescent="0.25">
      <c r="A699" s="6" t="s">
        <v>661</v>
      </c>
      <c r="B699" s="7" t="s">
        <v>6</v>
      </c>
      <c r="C699" s="7" t="s">
        <v>336</v>
      </c>
      <c r="D699" s="14">
        <v>328</v>
      </c>
    </row>
    <row r="700" spans="1:4" x14ac:dyDescent="0.25">
      <c r="A700" s="6" t="s">
        <v>662</v>
      </c>
      <c r="B700" s="7" t="s">
        <v>6</v>
      </c>
      <c r="C700" s="7" t="s">
        <v>336</v>
      </c>
      <c r="D700" s="14">
        <v>309</v>
      </c>
    </row>
    <row r="701" spans="1:4" x14ac:dyDescent="0.25">
      <c r="A701" s="6" t="s">
        <v>663</v>
      </c>
      <c r="B701" s="7" t="s">
        <v>6</v>
      </c>
      <c r="C701" s="7" t="s">
        <v>336</v>
      </c>
      <c r="D701" s="14">
        <v>380</v>
      </c>
    </row>
    <row r="702" spans="1:4" x14ac:dyDescent="0.25">
      <c r="A702" s="6" t="s">
        <v>664</v>
      </c>
      <c r="B702" s="7" t="s">
        <v>6</v>
      </c>
      <c r="C702" s="7" t="s">
        <v>336</v>
      </c>
      <c r="D702" s="14">
        <v>358</v>
      </c>
    </row>
    <row r="703" spans="1:4" x14ac:dyDescent="0.25">
      <c r="A703" s="6" t="s">
        <v>665</v>
      </c>
      <c r="B703" s="7" t="s">
        <v>6</v>
      </c>
      <c r="C703" s="7" t="s">
        <v>336</v>
      </c>
      <c r="D703" s="14">
        <v>33</v>
      </c>
    </row>
    <row r="704" spans="1:4" x14ac:dyDescent="0.25">
      <c r="A704" s="6" t="s">
        <v>666</v>
      </c>
      <c r="B704" s="7" t="s">
        <v>6</v>
      </c>
      <c r="C704" s="7" t="s">
        <v>336</v>
      </c>
      <c r="D704" s="14">
        <v>334</v>
      </c>
    </row>
    <row r="705" spans="1:4" x14ac:dyDescent="0.25">
      <c r="A705" s="6" t="s">
        <v>667</v>
      </c>
      <c r="B705" s="7" t="s">
        <v>6</v>
      </c>
      <c r="C705" s="7" t="s">
        <v>336</v>
      </c>
      <c r="D705" s="14">
        <v>47</v>
      </c>
    </row>
    <row r="706" spans="1:4" x14ac:dyDescent="0.25">
      <c r="A706" s="6" t="s">
        <v>668</v>
      </c>
      <c r="B706" s="7" t="s">
        <v>6</v>
      </c>
      <c r="C706" s="7" t="s">
        <v>336</v>
      </c>
      <c r="D706" s="14">
        <v>214</v>
      </c>
    </row>
    <row r="707" spans="1:4" x14ac:dyDescent="0.25">
      <c r="A707" s="6" t="s">
        <v>669</v>
      </c>
      <c r="B707" s="7" t="s">
        <v>6</v>
      </c>
      <c r="C707" s="7" t="s">
        <v>336</v>
      </c>
      <c r="D707" s="14">
        <v>105</v>
      </c>
    </row>
    <row r="708" spans="1:4" x14ac:dyDescent="0.25">
      <c r="A708" s="6" t="s">
        <v>670</v>
      </c>
      <c r="B708" s="7" t="s">
        <v>6</v>
      </c>
      <c r="C708" s="7" t="s">
        <v>336</v>
      </c>
      <c r="D708" s="14">
        <v>314</v>
      </c>
    </row>
    <row r="709" spans="1:4" x14ac:dyDescent="0.25">
      <c r="A709" s="6" t="s">
        <v>671</v>
      </c>
      <c r="B709" s="7" t="s">
        <v>6</v>
      </c>
      <c r="C709" s="7" t="s">
        <v>336</v>
      </c>
      <c r="D709" s="14">
        <v>98</v>
      </c>
    </row>
    <row r="710" spans="1:4" x14ac:dyDescent="0.25">
      <c r="A710" s="6" t="s">
        <v>672</v>
      </c>
      <c r="B710" s="7" t="s">
        <v>6</v>
      </c>
      <c r="C710" s="7" t="s">
        <v>336</v>
      </c>
      <c r="D710" s="14">
        <v>325</v>
      </c>
    </row>
    <row r="711" spans="1:4" x14ac:dyDescent="0.25">
      <c r="A711" s="6" t="s">
        <v>673</v>
      </c>
      <c r="B711" s="7" t="s">
        <v>6</v>
      </c>
      <c r="C711" s="7" t="s">
        <v>336</v>
      </c>
      <c r="D711" s="14">
        <v>123</v>
      </c>
    </row>
    <row r="712" spans="1:4" x14ac:dyDescent="0.25">
      <c r="A712" s="6" t="s">
        <v>674</v>
      </c>
      <c r="B712" s="7" t="s">
        <v>6</v>
      </c>
      <c r="C712" s="7" t="s">
        <v>336</v>
      </c>
      <c r="D712" s="14">
        <v>164</v>
      </c>
    </row>
    <row r="713" spans="1:4" x14ac:dyDescent="0.25">
      <c r="A713" s="6" t="s">
        <v>675</v>
      </c>
      <c r="B713" s="7" t="s">
        <v>6</v>
      </c>
      <c r="C713" s="7" t="s">
        <v>336</v>
      </c>
      <c r="D713" s="14">
        <v>9</v>
      </c>
    </row>
    <row r="714" spans="1:4" x14ac:dyDescent="0.25">
      <c r="A714" s="6" t="s">
        <v>676</v>
      </c>
      <c r="B714" s="7" t="s">
        <v>6</v>
      </c>
      <c r="C714" s="7" t="s">
        <v>336</v>
      </c>
      <c r="D714" s="14">
        <v>267</v>
      </c>
    </row>
    <row r="715" spans="1:4" x14ac:dyDescent="0.25">
      <c r="A715" s="6" t="s">
        <v>677</v>
      </c>
      <c r="B715" s="7" t="s">
        <v>6</v>
      </c>
      <c r="C715" s="7" t="s">
        <v>5</v>
      </c>
      <c r="D715" s="14">
        <v>1</v>
      </c>
    </row>
    <row r="716" spans="1:4" x14ac:dyDescent="0.25">
      <c r="A716" s="6" t="s">
        <v>678</v>
      </c>
      <c r="B716" s="7" t="s">
        <v>6</v>
      </c>
      <c r="C716" s="7" t="s">
        <v>5</v>
      </c>
      <c r="D716" s="14">
        <v>0.125</v>
      </c>
    </row>
    <row r="717" spans="1:4" x14ac:dyDescent="0.25">
      <c r="A717" s="6" t="s">
        <v>892</v>
      </c>
      <c r="B717" s="7" t="s">
        <v>6</v>
      </c>
      <c r="C717" s="7" t="s">
        <v>5</v>
      </c>
      <c r="D717" s="14">
        <v>-0.33333333333333298</v>
      </c>
    </row>
    <row r="718" spans="1:4" x14ac:dyDescent="0.25">
      <c r="A718" s="6" t="s">
        <v>1052</v>
      </c>
      <c r="B718" s="7" t="s">
        <v>6</v>
      </c>
      <c r="C718" s="7" t="s">
        <v>5</v>
      </c>
      <c r="D718" s="14">
        <v>1</v>
      </c>
    </row>
    <row r="719" spans="1:4" x14ac:dyDescent="0.25">
      <c r="A719" s="6" t="s">
        <v>679</v>
      </c>
      <c r="B719" s="7" t="s">
        <v>6</v>
      </c>
      <c r="C719" s="7" t="s">
        <v>5</v>
      </c>
      <c r="D719" s="14">
        <v>5.5</v>
      </c>
    </row>
    <row r="720" spans="1:4" x14ac:dyDescent="0.25">
      <c r="A720" s="6" t="s">
        <v>680</v>
      </c>
      <c r="B720" s="7" t="s">
        <v>81</v>
      </c>
      <c r="C720" s="7" t="s">
        <v>5</v>
      </c>
      <c r="D720" s="14">
        <v>15</v>
      </c>
    </row>
    <row r="721" spans="1:4" x14ac:dyDescent="0.25">
      <c r="A721" s="6" t="s">
        <v>681</v>
      </c>
      <c r="B721" s="7" t="s">
        <v>81</v>
      </c>
      <c r="C721" s="7" t="s">
        <v>5</v>
      </c>
      <c r="D721" s="14">
        <v>6.25E-2</v>
      </c>
    </row>
    <row r="722" spans="1:4" x14ac:dyDescent="0.25">
      <c r="A722" s="6" t="s">
        <v>682</v>
      </c>
      <c r="B722" s="7" t="s">
        <v>6</v>
      </c>
      <c r="C722" s="7" t="s">
        <v>5</v>
      </c>
      <c r="D722" s="14">
        <v>-0.25</v>
      </c>
    </row>
    <row r="723" spans="1:4" x14ac:dyDescent="0.25">
      <c r="A723" s="6" t="s">
        <v>683</v>
      </c>
      <c r="B723" s="7" t="s">
        <v>6</v>
      </c>
      <c r="C723" s="7" t="s">
        <v>5</v>
      </c>
      <c r="D723" s="14">
        <v>0.25</v>
      </c>
    </row>
    <row r="724" spans="1:4" x14ac:dyDescent="0.25">
      <c r="A724" s="6" t="s">
        <v>893</v>
      </c>
      <c r="B724" s="7" t="s">
        <v>6</v>
      </c>
      <c r="C724" s="7" t="s">
        <v>5</v>
      </c>
      <c r="D724" s="14">
        <v>-0.5</v>
      </c>
    </row>
    <row r="725" spans="1:4" x14ac:dyDescent="0.25">
      <c r="A725" s="6" t="s">
        <v>894</v>
      </c>
      <c r="B725" s="7" t="s">
        <v>6</v>
      </c>
      <c r="C725" s="7" t="s">
        <v>5</v>
      </c>
      <c r="D725" s="14">
        <v>-0.75</v>
      </c>
    </row>
    <row r="726" spans="1:4" x14ac:dyDescent="0.25">
      <c r="A726" s="6" t="s">
        <v>1053</v>
      </c>
      <c r="B726" s="7" t="s">
        <v>6</v>
      </c>
      <c r="C726" s="7" t="s">
        <v>5</v>
      </c>
      <c r="D726" s="14">
        <v>-0.5</v>
      </c>
    </row>
    <row r="727" spans="1:4" x14ac:dyDescent="0.25">
      <c r="A727" s="6" t="s">
        <v>895</v>
      </c>
      <c r="B727" s="7" t="s">
        <v>6</v>
      </c>
      <c r="C727" s="7" t="s">
        <v>5</v>
      </c>
      <c r="D727" s="14">
        <v>-0.5</v>
      </c>
    </row>
    <row r="728" spans="1:4" x14ac:dyDescent="0.25">
      <c r="A728" s="6" t="s">
        <v>896</v>
      </c>
      <c r="B728" s="7" t="s">
        <v>6</v>
      </c>
      <c r="C728" s="7" t="s">
        <v>5</v>
      </c>
      <c r="D728" s="14">
        <v>-0.5</v>
      </c>
    </row>
    <row r="729" spans="1:4" x14ac:dyDescent="0.25">
      <c r="A729" s="6" t="s">
        <v>897</v>
      </c>
      <c r="B729" s="7" t="s">
        <v>6</v>
      </c>
      <c r="C729" s="7" t="s">
        <v>5</v>
      </c>
      <c r="D729" s="14">
        <v>-0.5</v>
      </c>
    </row>
    <row r="730" spans="1:4" x14ac:dyDescent="0.25">
      <c r="A730" s="6" t="s">
        <v>898</v>
      </c>
      <c r="B730" s="7" t="s">
        <v>6</v>
      </c>
      <c r="C730" s="7" t="s">
        <v>5</v>
      </c>
      <c r="D730" s="14">
        <v>-0.5</v>
      </c>
    </row>
    <row r="731" spans="1:4" x14ac:dyDescent="0.25">
      <c r="A731" s="6" t="s">
        <v>899</v>
      </c>
      <c r="B731" s="7" t="s">
        <v>6</v>
      </c>
      <c r="C731" s="7" t="s">
        <v>5</v>
      </c>
      <c r="D731" s="14">
        <v>-0.75</v>
      </c>
    </row>
    <row r="732" spans="1:4" x14ac:dyDescent="0.25">
      <c r="A732" s="6" t="s">
        <v>900</v>
      </c>
      <c r="B732" s="7" t="s">
        <v>6</v>
      </c>
      <c r="C732" s="7" t="s">
        <v>5</v>
      </c>
      <c r="D732" s="14">
        <v>-0.75</v>
      </c>
    </row>
    <row r="733" spans="1:4" x14ac:dyDescent="0.25">
      <c r="A733" s="6" t="s">
        <v>901</v>
      </c>
      <c r="B733" s="7" t="s">
        <v>6</v>
      </c>
      <c r="C733" s="7" t="s">
        <v>5</v>
      </c>
      <c r="D733" s="14">
        <v>-0.5</v>
      </c>
    </row>
    <row r="734" spans="1:4" x14ac:dyDescent="0.25">
      <c r="A734" s="6" t="s">
        <v>902</v>
      </c>
      <c r="B734" s="7" t="s">
        <v>6</v>
      </c>
      <c r="C734" s="7" t="s">
        <v>5</v>
      </c>
      <c r="D734" s="14">
        <v>-0.5</v>
      </c>
    </row>
    <row r="735" spans="1:4" x14ac:dyDescent="0.25">
      <c r="A735" s="6" t="s">
        <v>903</v>
      </c>
      <c r="B735" s="7" t="s">
        <v>6</v>
      </c>
      <c r="C735" s="7" t="s">
        <v>5</v>
      </c>
      <c r="D735" s="14">
        <v>-0.5</v>
      </c>
    </row>
    <row r="736" spans="1:4" x14ac:dyDescent="0.25">
      <c r="A736" s="6" t="s">
        <v>904</v>
      </c>
      <c r="B736" s="7" t="s">
        <v>6</v>
      </c>
      <c r="C736" s="7" t="s">
        <v>5</v>
      </c>
      <c r="D736" s="14">
        <v>-0.5</v>
      </c>
    </row>
    <row r="737" spans="1:4" x14ac:dyDescent="0.25">
      <c r="A737" s="6" t="s">
        <v>905</v>
      </c>
      <c r="B737" s="7" t="s">
        <v>6</v>
      </c>
      <c r="C737" s="7" t="s">
        <v>5</v>
      </c>
      <c r="D737" s="14">
        <v>-0.5</v>
      </c>
    </row>
    <row r="738" spans="1:4" x14ac:dyDescent="0.25">
      <c r="A738" s="6" t="s">
        <v>906</v>
      </c>
      <c r="B738" s="7" t="s">
        <v>6</v>
      </c>
      <c r="C738" s="7" t="s">
        <v>5</v>
      </c>
      <c r="D738" s="14">
        <v>-0.5</v>
      </c>
    </row>
    <row r="739" spans="1:4" x14ac:dyDescent="0.25">
      <c r="A739" s="6" t="s">
        <v>907</v>
      </c>
      <c r="B739" s="7" t="s">
        <v>6</v>
      </c>
      <c r="C739" s="7" t="s">
        <v>5</v>
      </c>
      <c r="D739" s="14">
        <v>-0.25</v>
      </c>
    </row>
    <row r="740" spans="1:4" x14ac:dyDescent="0.25">
      <c r="A740" s="6" t="s">
        <v>908</v>
      </c>
      <c r="B740" s="7" t="s">
        <v>6</v>
      </c>
      <c r="C740" s="7" t="s">
        <v>5</v>
      </c>
      <c r="D740" s="14">
        <v>-0.5</v>
      </c>
    </row>
    <row r="741" spans="1:4" x14ac:dyDescent="0.25">
      <c r="A741" s="6" t="s">
        <v>909</v>
      </c>
      <c r="B741" s="7" t="s">
        <v>6</v>
      </c>
      <c r="C741" s="7" t="s">
        <v>5</v>
      </c>
      <c r="D741" s="14">
        <v>-0.75</v>
      </c>
    </row>
    <row r="742" spans="1:4" x14ac:dyDescent="0.25">
      <c r="A742" s="6" t="s">
        <v>910</v>
      </c>
      <c r="B742" s="7" t="s">
        <v>6</v>
      </c>
      <c r="C742" s="7" t="s">
        <v>5</v>
      </c>
      <c r="D742" s="14">
        <v>-0.5</v>
      </c>
    </row>
    <row r="743" spans="1:4" x14ac:dyDescent="0.25">
      <c r="A743" s="6" t="s">
        <v>911</v>
      </c>
      <c r="B743" s="7" t="s">
        <v>6</v>
      </c>
      <c r="C743" s="7" t="s">
        <v>5</v>
      </c>
      <c r="D743" s="14">
        <v>-0.5</v>
      </c>
    </row>
    <row r="744" spans="1:4" x14ac:dyDescent="0.25">
      <c r="A744" s="6" t="s">
        <v>912</v>
      </c>
      <c r="B744" s="7" t="s">
        <v>6</v>
      </c>
      <c r="C744" s="7" t="s">
        <v>5</v>
      </c>
      <c r="D744" s="14">
        <v>-0.75</v>
      </c>
    </row>
    <row r="745" spans="1:4" x14ac:dyDescent="0.25">
      <c r="A745" s="6" t="s">
        <v>913</v>
      </c>
      <c r="B745" s="7" t="s">
        <v>6</v>
      </c>
      <c r="C745" s="7" t="s">
        <v>5</v>
      </c>
      <c r="D745" s="14">
        <v>-0.5</v>
      </c>
    </row>
    <row r="746" spans="1:4" x14ac:dyDescent="0.25">
      <c r="A746" s="6" t="s">
        <v>914</v>
      </c>
      <c r="B746" s="7" t="s">
        <v>6</v>
      </c>
      <c r="C746" s="7" t="s">
        <v>5</v>
      </c>
      <c r="D746" s="14">
        <v>-0.75</v>
      </c>
    </row>
    <row r="747" spans="1:4" x14ac:dyDescent="0.25">
      <c r="A747" s="6" t="s">
        <v>915</v>
      </c>
      <c r="B747" s="7" t="s">
        <v>6</v>
      </c>
      <c r="C747" s="7" t="s">
        <v>5</v>
      </c>
      <c r="D747" s="14">
        <v>-0.5</v>
      </c>
    </row>
    <row r="748" spans="1:4" x14ac:dyDescent="0.25">
      <c r="A748" s="6" t="s">
        <v>916</v>
      </c>
      <c r="B748" s="7" t="s">
        <v>6</v>
      </c>
      <c r="C748" s="7" t="s">
        <v>5</v>
      </c>
      <c r="D748" s="14">
        <v>-0.5</v>
      </c>
    </row>
    <row r="749" spans="1:4" x14ac:dyDescent="0.25">
      <c r="A749" s="6" t="s">
        <v>917</v>
      </c>
      <c r="B749" s="7" t="s">
        <v>6</v>
      </c>
      <c r="C749" s="7" t="s">
        <v>5</v>
      </c>
      <c r="D749" s="14">
        <v>-0.75</v>
      </c>
    </row>
    <row r="750" spans="1:4" x14ac:dyDescent="0.25">
      <c r="A750" s="6" t="s">
        <v>684</v>
      </c>
      <c r="B750" s="7" t="s">
        <v>6</v>
      </c>
      <c r="C750" s="7" t="s">
        <v>336</v>
      </c>
      <c r="D750" s="14">
        <v>400</v>
      </c>
    </row>
    <row r="751" spans="1:4" x14ac:dyDescent="0.25">
      <c r="A751" s="6" t="s">
        <v>685</v>
      </c>
      <c r="B751" s="7" t="s">
        <v>6</v>
      </c>
      <c r="C751" s="7" t="s">
        <v>336</v>
      </c>
      <c r="D751" s="14">
        <v>447</v>
      </c>
    </row>
    <row r="752" spans="1:4" x14ac:dyDescent="0.25">
      <c r="A752" s="6" t="s">
        <v>686</v>
      </c>
      <c r="B752" s="7" t="s">
        <v>6</v>
      </c>
      <c r="C752" s="7" t="s">
        <v>336</v>
      </c>
      <c r="D752" s="14">
        <v>2</v>
      </c>
    </row>
    <row r="753" spans="1:4" x14ac:dyDescent="0.25">
      <c r="A753" s="6" t="s">
        <v>687</v>
      </c>
      <c r="B753" s="7" t="s">
        <v>6</v>
      </c>
      <c r="C753" s="7" t="s">
        <v>336</v>
      </c>
      <c r="D753" s="14">
        <v>370</v>
      </c>
    </row>
    <row r="754" spans="1:4" x14ac:dyDescent="0.25">
      <c r="A754" s="6" t="s">
        <v>689</v>
      </c>
      <c r="B754" s="7" t="s">
        <v>6</v>
      </c>
      <c r="C754" s="7" t="s">
        <v>336</v>
      </c>
      <c r="D754" s="14">
        <v>351</v>
      </c>
    </row>
    <row r="755" spans="1:4" x14ac:dyDescent="0.25">
      <c r="A755" s="6" t="s">
        <v>690</v>
      </c>
      <c r="B755" s="7" t="s">
        <v>6</v>
      </c>
      <c r="C755" s="7" t="s">
        <v>336</v>
      </c>
      <c r="D755" s="14">
        <v>164</v>
      </c>
    </row>
    <row r="756" spans="1:4" x14ac:dyDescent="0.25">
      <c r="A756" s="6" t="s">
        <v>691</v>
      </c>
      <c r="B756" s="7" t="s">
        <v>6</v>
      </c>
      <c r="C756" s="7" t="s">
        <v>336</v>
      </c>
      <c r="D756" s="14">
        <v>354</v>
      </c>
    </row>
    <row r="757" spans="1:4" x14ac:dyDescent="0.25">
      <c r="A757" s="6" t="s">
        <v>692</v>
      </c>
      <c r="B757" s="7" t="s">
        <v>6</v>
      </c>
      <c r="C757" s="7" t="s">
        <v>336</v>
      </c>
      <c r="D757" s="14">
        <v>164</v>
      </c>
    </row>
    <row r="758" spans="1:4" x14ac:dyDescent="0.25">
      <c r="A758" s="6" t="s">
        <v>693</v>
      </c>
      <c r="B758" s="7" t="s">
        <v>6</v>
      </c>
      <c r="C758" s="7" t="s">
        <v>336</v>
      </c>
      <c r="D758" s="14">
        <v>388</v>
      </c>
    </row>
    <row r="759" spans="1:4" x14ac:dyDescent="0.25">
      <c r="A759" s="6" t="s">
        <v>694</v>
      </c>
      <c r="B759" s="7" t="s">
        <v>6</v>
      </c>
      <c r="C759" s="7" t="s">
        <v>336</v>
      </c>
      <c r="D759" s="14">
        <v>409</v>
      </c>
    </row>
    <row r="760" spans="1:4" x14ac:dyDescent="0.25">
      <c r="A760" s="6" t="s">
        <v>695</v>
      </c>
      <c r="B760" s="7" t="s">
        <v>6</v>
      </c>
      <c r="C760" s="7" t="s">
        <v>336</v>
      </c>
      <c r="D760" s="14">
        <v>378</v>
      </c>
    </row>
    <row r="761" spans="1:4" x14ac:dyDescent="0.25">
      <c r="A761" s="6" t="s">
        <v>696</v>
      </c>
      <c r="B761" s="7" t="s">
        <v>6</v>
      </c>
      <c r="C761" s="7" t="s">
        <v>336</v>
      </c>
      <c r="D761" s="14">
        <v>429</v>
      </c>
    </row>
    <row r="762" spans="1:4" x14ac:dyDescent="0.25">
      <c r="A762" s="6" t="s">
        <v>697</v>
      </c>
      <c r="B762" s="7" t="s">
        <v>6</v>
      </c>
      <c r="C762" s="7" t="s">
        <v>5</v>
      </c>
      <c r="D762" s="14">
        <v>1</v>
      </c>
    </row>
    <row r="763" spans="1:4" x14ac:dyDescent="0.25">
      <c r="A763" s="6" t="s">
        <v>698</v>
      </c>
      <c r="B763" s="7" t="s">
        <v>6</v>
      </c>
      <c r="C763" s="7" t="s">
        <v>5</v>
      </c>
      <c r="D763" s="14">
        <v>1.25</v>
      </c>
    </row>
    <row r="764" spans="1:4" x14ac:dyDescent="0.25">
      <c r="A764" s="6" t="s">
        <v>827</v>
      </c>
      <c r="B764" s="7" t="s">
        <v>6</v>
      </c>
      <c r="C764" s="7" t="s">
        <v>5</v>
      </c>
      <c r="D764" s="14">
        <v>1.875</v>
      </c>
    </row>
    <row r="765" spans="1:4" x14ac:dyDescent="0.25">
      <c r="A765" s="6" t="s">
        <v>1054</v>
      </c>
      <c r="B765" s="7" t="s">
        <v>6</v>
      </c>
      <c r="C765" s="7" t="s">
        <v>5</v>
      </c>
      <c r="D765" s="14">
        <v>2</v>
      </c>
    </row>
    <row r="766" spans="1:4" x14ac:dyDescent="0.25">
      <c r="A766" s="6" t="s">
        <v>699</v>
      </c>
      <c r="B766" s="7" t="s">
        <v>6</v>
      </c>
      <c r="C766" s="7" t="s">
        <v>5</v>
      </c>
      <c r="D766" s="14">
        <v>5.375</v>
      </c>
    </row>
    <row r="767" spans="1:4" x14ac:dyDescent="0.25">
      <c r="A767" s="6" t="s">
        <v>700</v>
      </c>
      <c r="B767" s="7" t="s">
        <v>6</v>
      </c>
      <c r="C767" s="7" t="s">
        <v>336</v>
      </c>
      <c r="D767" s="14">
        <v>502</v>
      </c>
    </row>
    <row r="768" spans="1:4" x14ac:dyDescent="0.25">
      <c r="A768" s="6" t="s">
        <v>701</v>
      </c>
      <c r="B768" s="7" t="s">
        <v>6</v>
      </c>
      <c r="C768" s="7" t="s">
        <v>336</v>
      </c>
      <c r="D768" s="14">
        <v>1272</v>
      </c>
    </row>
    <row r="769" spans="1:4" x14ac:dyDescent="0.25">
      <c r="A769" s="6" t="s">
        <v>702</v>
      </c>
      <c r="B769" s="7" t="s">
        <v>6</v>
      </c>
      <c r="C769" s="7" t="s">
        <v>336</v>
      </c>
      <c r="D769" s="14">
        <v>235</v>
      </c>
    </row>
    <row r="770" spans="1:4" x14ac:dyDescent="0.25">
      <c r="A770" s="6" t="s">
        <v>990</v>
      </c>
      <c r="B770" s="7" t="s">
        <v>6</v>
      </c>
      <c r="C770" s="7" t="s">
        <v>336</v>
      </c>
      <c r="D770" s="14">
        <v>504</v>
      </c>
    </row>
    <row r="771" spans="1:4" x14ac:dyDescent="0.25">
      <c r="A771" s="6" t="s">
        <v>703</v>
      </c>
      <c r="B771" s="7" t="s">
        <v>6</v>
      </c>
      <c r="C771" s="7" t="s">
        <v>336</v>
      </c>
      <c r="D771" s="14">
        <v>181</v>
      </c>
    </row>
    <row r="772" spans="1:4" x14ac:dyDescent="0.25">
      <c r="A772" s="6" t="s">
        <v>704</v>
      </c>
      <c r="B772" s="7" t="s">
        <v>6</v>
      </c>
      <c r="C772" s="7" t="s">
        <v>336</v>
      </c>
      <c r="D772" s="14">
        <v>796</v>
      </c>
    </row>
    <row r="773" spans="1:4" x14ac:dyDescent="0.25">
      <c r="A773" s="6" t="s">
        <v>705</v>
      </c>
      <c r="B773" s="7" t="s">
        <v>6</v>
      </c>
      <c r="C773" s="7" t="s">
        <v>336</v>
      </c>
      <c r="D773" s="14">
        <v>1029</v>
      </c>
    </row>
    <row r="774" spans="1:4" x14ac:dyDescent="0.25">
      <c r="A774" s="6" t="s">
        <v>706</v>
      </c>
      <c r="B774" s="7" t="s">
        <v>6</v>
      </c>
      <c r="C774" s="7" t="s">
        <v>336</v>
      </c>
      <c r="D774" s="14">
        <v>193</v>
      </c>
    </row>
    <row r="775" spans="1:4" x14ac:dyDescent="0.25">
      <c r="A775" s="6" t="s">
        <v>707</v>
      </c>
      <c r="B775" s="7" t="s">
        <v>6</v>
      </c>
      <c r="C775" s="7" t="s">
        <v>336</v>
      </c>
      <c r="D775" s="14">
        <v>1204</v>
      </c>
    </row>
    <row r="776" spans="1:4" x14ac:dyDescent="0.25">
      <c r="A776" s="6" t="s">
        <v>708</v>
      </c>
      <c r="B776" s="7" t="s">
        <v>6</v>
      </c>
      <c r="C776" s="7" t="s">
        <v>336</v>
      </c>
      <c r="D776" s="14">
        <v>134</v>
      </c>
    </row>
    <row r="777" spans="1:4" x14ac:dyDescent="0.25">
      <c r="A777" s="6" t="s">
        <v>709</v>
      </c>
      <c r="B777" s="7" t="s">
        <v>6</v>
      </c>
      <c r="C777" s="7" t="s">
        <v>336</v>
      </c>
      <c r="D777" s="14">
        <v>1026</v>
      </c>
    </row>
    <row r="778" spans="1:4" x14ac:dyDescent="0.25">
      <c r="A778" s="6" t="s">
        <v>710</v>
      </c>
      <c r="B778" s="7" t="s">
        <v>6</v>
      </c>
      <c r="C778" s="7" t="s">
        <v>336</v>
      </c>
      <c r="D778" s="14">
        <v>960</v>
      </c>
    </row>
    <row r="779" spans="1:4" x14ac:dyDescent="0.25">
      <c r="A779" s="6" t="s">
        <v>711</v>
      </c>
      <c r="B779" s="7" t="s">
        <v>6</v>
      </c>
      <c r="C779" s="7" t="s">
        <v>336</v>
      </c>
      <c r="D779" s="14">
        <v>926</v>
      </c>
    </row>
    <row r="780" spans="1:4" x14ac:dyDescent="0.25">
      <c r="A780" s="6" t="s">
        <v>712</v>
      </c>
      <c r="B780" s="7" t="s">
        <v>6</v>
      </c>
      <c r="C780" s="7" t="s">
        <v>336</v>
      </c>
      <c r="D780" s="14">
        <v>77</v>
      </c>
    </row>
    <row r="781" spans="1:4" x14ac:dyDescent="0.25">
      <c r="A781" s="6" t="s">
        <v>713</v>
      </c>
      <c r="B781" s="7" t="s">
        <v>6</v>
      </c>
      <c r="C781" s="7" t="s">
        <v>336</v>
      </c>
      <c r="D781" s="14">
        <v>955</v>
      </c>
    </row>
    <row r="782" spans="1:4" x14ac:dyDescent="0.25">
      <c r="A782" s="6" t="s">
        <v>714</v>
      </c>
      <c r="B782" s="7" t="s">
        <v>6</v>
      </c>
      <c r="C782" s="7" t="s">
        <v>336</v>
      </c>
      <c r="D782" s="14">
        <v>62</v>
      </c>
    </row>
    <row r="783" spans="1:4" x14ac:dyDescent="0.25">
      <c r="A783" s="6" t="s">
        <v>715</v>
      </c>
      <c r="B783" s="7" t="s">
        <v>6</v>
      </c>
      <c r="C783" s="7" t="s">
        <v>336</v>
      </c>
      <c r="D783" s="14">
        <v>803</v>
      </c>
    </row>
    <row r="784" spans="1:4" x14ac:dyDescent="0.25">
      <c r="A784" s="6" t="s">
        <v>716</v>
      </c>
      <c r="B784" s="7" t="s">
        <v>6</v>
      </c>
      <c r="C784" s="7" t="s">
        <v>336</v>
      </c>
      <c r="D784" s="14">
        <v>245</v>
      </c>
    </row>
    <row r="785" spans="1:4" x14ac:dyDescent="0.25">
      <c r="A785" s="6" t="s">
        <v>717</v>
      </c>
      <c r="B785" s="7" t="s">
        <v>6</v>
      </c>
      <c r="C785" s="7" t="s">
        <v>336</v>
      </c>
      <c r="D785" s="14">
        <v>1039</v>
      </c>
    </row>
    <row r="786" spans="1:4" x14ac:dyDescent="0.25">
      <c r="A786" s="6" t="s">
        <v>918</v>
      </c>
      <c r="B786" s="7" t="s">
        <v>6</v>
      </c>
      <c r="C786" s="7" t="s">
        <v>5</v>
      </c>
      <c r="D786" s="14">
        <v>-0.25</v>
      </c>
    </row>
    <row r="787" spans="1:4" x14ac:dyDescent="0.25">
      <c r="A787" s="6" t="s">
        <v>919</v>
      </c>
      <c r="B787" s="7" t="s">
        <v>6</v>
      </c>
      <c r="C787" s="7" t="s">
        <v>5</v>
      </c>
      <c r="D787" s="14">
        <v>-2.0833333333333301E-2</v>
      </c>
    </row>
    <row r="788" spans="1:4" x14ac:dyDescent="0.25">
      <c r="A788" s="6" t="s">
        <v>718</v>
      </c>
      <c r="B788" s="7" t="s">
        <v>6</v>
      </c>
      <c r="C788" s="7" t="s">
        <v>5</v>
      </c>
      <c r="D788" s="14">
        <v>21.625</v>
      </c>
    </row>
    <row r="789" spans="1:4" x14ac:dyDescent="0.25">
      <c r="A789" s="6" t="s">
        <v>719</v>
      </c>
      <c r="B789" s="7" t="s">
        <v>6</v>
      </c>
      <c r="C789" s="7" t="s">
        <v>5</v>
      </c>
      <c r="D789" s="14">
        <v>1.5</v>
      </c>
    </row>
    <row r="790" spans="1:4" x14ac:dyDescent="0.25">
      <c r="A790" s="6" t="s">
        <v>720</v>
      </c>
      <c r="B790" s="7" t="s">
        <v>6</v>
      </c>
      <c r="C790" s="7" t="s">
        <v>5</v>
      </c>
      <c r="D790" s="14">
        <v>0.625</v>
      </c>
    </row>
    <row r="791" spans="1:4" x14ac:dyDescent="0.25">
      <c r="A791" s="6" t="s">
        <v>721</v>
      </c>
      <c r="B791" s="7" t="s">
        <v>6</v>
      </c>
      <c r="C791" s="7" t="s">
        <v>5</v>
      </c>
      <c r="D791" s="14">
        <v>0.25</v>
      </c>
    </row>
    <row r="792" spans="1:4" x14ac:dyDescent="0.25">
      <c r="A792" s="6" t="s">
        <v>722</v>
      </c>
      <c r="B792" s="7" t="s">
        <v>6</v>
      </c>
      <c r="C792" s="7" t="s">
        <v>5</v>
      </c>
      <c r="D792" s="14">
        <v>1</v>
      </c>
    </row>
    <row r="793" spans="1:4" x14ac:dyDescent="0.25">
      <c r="A793" s="6" t="s">
        <v>920</v>
      </c>
      <c r="B793" s="7" t="s">
        <v>6</v>
      </c>
      <c r="C793" s="7" t="s">
        <v>5</v>
      </c>
      <c r="D793" s="14">
        <v>-0.25</v>
      </c>
    </row>
    <row r="794" spans="1:4" x14ac:dyDescent="0.25">
      <c r="A794" s="6" t="s">
        <v>921</v>
      </c>
      <c r="B794" s="7" t="s">
        <v>6</v>
      </c>
      <c r="C794" s="7" t="s">
        <v>5</v>
      </c>
      <c r="D794" s="14">
        <v>-0.375</v>
      </c>
    </row>
    <row r="795" spans="1:4" x14ac:dyDescent="0.25">
      <c r="A795" s="6" t="s">
        <v>828</v>
      </c>
      <c r="B795" s="7" t="s">
        <v>6</v>
      </c>
      <c r="C795" s="7" t="s">
        <v>5</v>
      </c>
      <c r="D795" s="14">
        <v>-9.625</v>
      </c>
    </row>
    <row r="796" spans="1:4" x14ac:dyDescent="0.25">
      <c r="A796" s="6" t="s">
        <v>991</v>
      </c>
      <c r="B796" s="7" t="s">
        <v>6</v>
      </c>
      <c r="C796" s="7" t="s">
        <v>336</v>
      </c>
      <c r="D796" s="14">
        <v>365</v>
      </c>
    </row>
    <row r="797" spans="1:4" x14ac:dyDescent="0.25">
      <c r="A797" s="6" t="s">
        <v>1055</v>
      </c>
      <c r="B797" s="7" t="s">
        <v>6</v>
      </c>
      <c r="C797" s="7" t="s">
        <v>336</v>
      </c>
      <c r="D797" s="14">
        <v>187</v>
      </c>
    </row>
    <row r="798" spans="1:4" x14ac:dyDescent="0.25">
      <c r="A798" s="6" t="s">
        <v>723</v>
      </c>
      <c r="B798" s="7" t="s">
        <v>6</v>
      </c>
      <c r="C798" s="7" t="s">
        <v>336</v>
      </c>
      <c r="D798" s="14">
        <v>154</v>
      </c>
    </row>
    <row r="799" spans="1:4" x14ac:dyDescent="0.25">
      <c r="A799" s="6" t="s">
        <v>724</v>
      </c>
      <c r="B799" s="7" t="s">
        <v>6</v>
      </c>
      <c r="C799" s="7" t="s">
        <v>336</v>
      </c>
      <c r="D799" s="14">
        <v>194</v>
      </c>
    </row>
    <row r="800" spans="1:4" x14ac:dyDescent="0.25">
      <c r="A800" s="6" t="s">
        <v>725</v>
      </c>
      <c r="B800" s="7" t="s">
        <v>6</v>
      </c>
      <c r="C800" s="7" t="s">
        <v>336</v>
      </c>
      <c r="D800" s="14">
        <v>735</v>
      </c>
    </row>
    <row r="801" spans="1:4" x14ac:dyDescent="0.25">
      <c r="A801" s="6" t="s">
        <v>726</v>
      </c>
      <c r="B801" s="7" t="s">
        <v>6</v>
      </c>
      <c r="C801" s="7" t="s">
        <v>336</v>
      </c>
      <c r="D801" s="14">
        <v>700</v>
      </c>
    </row>
    <row r="802" spans="1:4" x14ac:dyDescent="0.25">
      <c r="A802" s="6" t="s">
        <v>727</v>
      </c>
      <c r="B802" s="7" t="s">
        <v>6</v>
      </c>
      <c r="C802" s="7" t="s">
        <v>336</v>
      </c>
      <c r="D802" s="14">
        <v>658</v>
      </c>
    </row>
    <row r="803" spans="1:4" x14ac:dyDescent="0.25">
      <c r="A803" s="6" t="s">
        <v>728</v>
      </c>
      <c r="B803" s="7" t="s">
        <v>6</v>
      </c>
      <c r="C803" s="7" t="s">
        <v>336</v>
      </c>
      <c r="D803" s="14">
        <v>613</v>
      </c>
    </row>
    <row r="804" spans="1:4" x14ac:dyDescent="0.25">
      <c r="A804" s="6" t="s">
        <v>729</v>
      </c>
      <c r="B804" s="7" t="s">
        <v>6</v>
      </c>
      <c r="C804" s="7" t="s">
        <v>336</v>
      </c>
      <c r="D804" s="14">
        <v>616</v>
      </c>
    </row>
    <row r="805" spans="1:4" x14ac:dyDescent="0.25">
      <c r="A805" s="6" t="s">
        <v>730</v>
      </c>
      <c r="B805" s="7" t="s">
        <v>6</v>
      </c>
      <c r="C805" s="7" t="s">
        <v>336</v>
      </c>
      <c r="D805" s="14">
        <v>632</v>
      </c>
    </row>
    <row r="806" spans="1:4" x14ac:dyDescent="0.25">
      <c r="A806" s="6" t="s">
        <v>731</v>
      </c>
      <c r="B806" s="7" t="s">
        <v>6</v>
      </c>
      <c r="C806" s="7" t="s">
        <v>336</v>
      </c>
      <c r="D806" s="14">
        <v>400</v>
      </c>
    </row>
    <row r="807" spans="1:4" x14ac:dyDescent="0.25">
      <c r="A807" s="6" t="s">
        <v>732</v>
      </c>
      <c r="B807" s="7" t="s">
        <v>6</v>
      </c>
      <c r="C807" s="7" t="s">
        <v>336</v>
      </c>
      <c r="D807" s="14">
        <v>372</v>
      </c>
    </row>
    <row r="808" spans="1:4" x14ac:dyDescent="0.25">
      <c r="A808" s="6" t="s">
        <v>733</v>
      </c>
      <c r="B808" s="7" t="s">
        <v>6</v>
      </c>
      <c r="C808" s="7" t="s">
        <v>5</v>
      </c>
      <c r="D808" s="14">
        <v>-0.125</v>
      </c>
    </row>
    <row r="809" spans="1:4" x14ac:dyDescent="0.25">
      <c r="A809" s="6" t="s">
        <v>734</v>
      </c>
      <c r="B809" s="7" t="s">
        <v>6</v>
      </c>
      <c r="C809" s="7" t="s">
        <v>5</v>
      </c>
      <c r="D809" s="14">
        <v>0.875</v>
      </c>
    </row>
    <row r="810" spans="1:4" x14ac:dyDescent="0.25">
      <c r="A810" s="6" t="s">
        <v>735</v>
      </c>
      <c r="B810" s="7" t="s">
        <v>6</v>
      </c>
      <c r="C810" s="7" t="s">
        <v>336</v>
      </c>
      <c r="D810" s="14">
        <v>63</v>
      </c>
    </row>
    <row r="811" spans="1:4" x14ac:dyDescent="0.25">
      <c r="A811" s="6" t="s">
        <v>736</v>
      </c>
      <c r="B811" s="7" t="s">
        <v>6</v>
      </c>
      <c r="C811" s="7" t="s">
        <v>336</v>
      </c>
      <c r="D811" s="14">
        <v>356</v>
      </c>
    </row>
    <row r="812" spans="1:4" x14ac:dyDescent="0.25">
      <c r="A812" s="6" t="s">
        <v>992</v>
      </c>
      <c r="B812" s="7" t="s">
        <v>6</v>
      </c>
      <c r="C812" s="7" t="s">
        <v>336</v>
      </c>
      <c r="D812" s="14">
        <v>100</v>
      </c>
    </row>
    <row r="813" spans="1:4" x14ac:dyDescent="0.25">
      <c r="A813" s="6" t="s">
        <v>737</v>
      </c>
      <c r="B813" s="7" t="s">
        <v>6</v>
      </c>
      <c r="C813" s="7" t="s">
        <v>336</v>
      </c>
      <c r="D813" s="14">
        <v>406</v>
      </c>
    </row>
    <row r="814" spans="1:4" x14ac:dyDescent="0.25">
      <c r="A814" s="6" t="s">
        <v>738</v>
      </c>
      <c r="B814" s="7" t="s">
        <v>6</v>
      </c>
      <c r="C814" s="7" t="s">
        <v>336</v>
      </c>
      <c r="D814" s="14">
        <v>5</v>
      </c>
    </row>
    <row r="815" spans="1:4" x14ac:dyDescent="0.25">
      <c r="A815" s="6" t="s">
        <v>739</v>
      </c>
      <c r="B815" s="7" t="s">
        <v>6</v>
      </c>
      <c r="C815" s="7" t="s">
        <v>336</v>
      </c>
      <c r="D815" s="14">
        <v>339</v>
      </c>
    </row>
    <row r="816" spans="1:4" x14ac:dyDescent="0.25">
      <c r="A816" s="6" t="s">
        <v>740</v>
      </c>
      <c r="B816" s="7" t="s">
        <v>6</v>
      </c>
      <c r="C816" s="7" t="s">
        <v>336</v>
      </c>
      <c r="D816" s="14">
        <v>289</v>
      </c>
    </row>
    <row r="817" spans="1:4" x14ac:dyDescent="0.25">
      <c r="A817" s="6" t="s">
        <v>741</v>
      </c>
      <c r="B817" s="7" t="s">
        <v>6</v>
      </c>
      <c r="C817" s="7" t="s">
        <v>336</v>
      </c>
      <c r="D817" s="14">
        <v>15</v>
      </c>
    </row>
    <row r="818" spans="1:4" x14ac:dyDescent="0.25">
      <c r="A818" s="6" t="s">
        <v>742</v>
      </c>
      <c r="B818" s="7" t="s">
        <v>6</v>
      </c>
      <c r="C818" s="7" t="s">
        <v>336</v>
      </c>
      <c r="D818" s="14">
        <v>268</v>
      </c>
    </row>
    <row r="819" spans="1:4" x14ac:dyDescent="0.25">
      <c r="A819" s="6" t="s">
        <v>743</v>
      </c>
      <c r="B819" s="7" t="s">
        <v>6</v>
      </c>
      <c r="C819" s="7" t="s">
        <v>336</v>
      </c>
      <c r="D819" s="14">
        <v>68</v>
      </c>
    </row>
    <row r="820" spans="1:4" x14ac:dyDescent="0.25">
      <c r="A820" s="6" t="s">
        <v>744</v>
      </c>
      <c r="B820" s="7" t="s">
        <v>6</v>
      </c>
      <c r="C820" s="7" t="s">
        <v>336</v>
      </c>
      <c r="D820" s="14">
        <v>264</v>
      </c>
    </row>
    <row r="821" spans="1:4" x14ac:dyDescent="0.25">
      <c r="A821" s="6" t="s">
        <v>745</v>
      </c>
      <c r="B821" s="7" t="s">
        <v>6</v>
      </c>
      <c r="C821" s="7" t="s">
        <v>336</v>
      </c>
      <c r="D821" s="14">
        <v>285</v>
      </c>
    </row>
    <row r="822" spans="1:4" x14ac:dyDescent="0.25">
      <c r="A822" s="6" t="s">
        <v>746</v>
      </c>
      <c r="B822" s="7" t="s">
        <v>6</v>
      </c>
      <c r="C822" s="7" t="s">
        <v>336</v>
      </c>
      <c r="D822" s="14">
        <v>164</v>
      </c>
    </row>
    <row r="823" spans="1:4" x14ac:dyDescent="0.25">
      <c r="A823" s="6" t="s">
        <v>747</v>
      </c>
      <c r="B823" s="7" t="s">
        <v>6</v>
      </c>
      <c r="C823" s="7" t="s">
        <v>336</v>
      </c>
      <c r="D823" s="14">
        <v>238</v>
      </c>
    </row>
    <row r="824" spans="1:4" x14ac:dyDescent="0.25">
      <c r="A824" s="6" t="s">
        <v>748</v>
      </c>
      <c r="B824" s="7" t="s">
        <v>6</v>
      </c>
      <c r="C824" s="7" t="s">
        <v>336</v>
      </c>
      <c r="D824" s="14">
        <v>59</v>
      </c>
    </row>
    <row r="825" spans="1:4" x14ac:dyDescent="0.25">
      <c r="A825" s="6" t="s">
        <v>749</v>
      </c>
      <c r="B825" s="7" t="s">
        <v>6</v>
      </c>
      <c r="C825" s="7" t="s">
        <v>336</v>
      </c>
      <c r="D825" s="14">
        <v>318</v>
      </c>
    </row>
    <row r="826" spans="1:4" x14ac:dyDescent="0.25">
      <c r="A826" s="6" t="s">
        <v>922</v>
      </c>
      <c r="B826" s="7" t="s">
        <v>6</v>
      </c>
      <c r="C826" s="7" t="s">
        <v>5</v>
      </c>
      <c r="D826" s="14">
        <v>-0.125</v>
      </c>
    </row>
    <row r="827" spans="1:4" x14ac:dyDescent="0.25">
      <c r="A827" s="6" t="s">
        <v>750</v>
      </c>
      <c r="B827" s="7" t="s">
        <v>6</v>
      </c>
      <c r="C827" s="7" t="s">
        <v>336</v>
      </c>
      <c r="D827" s="14">
        <v>250</v>
      </c>
    </row>
    <row r="828" spans="1:4" x14ac:dyDescent="0.25">
      <c r="A828" s="6" t="s">
        <v>994</v>
      </c>
      <c r="B828" s="7" t="s">
        <v>6</v>
      </c>
      <c r="C828" s="7" t="s">
        <v>336</v>
      </c>
      <c r="D828" s="14">
        <v>28</v>
      </c>
    </row>
    <row r="829" spans="1:4" x14ac:dyDescent="0.25">
      <c r="A829" s="6" t="s">
        <v>1056</v>
      </c>
      <c r="B829" s="7" t="s">
        <v>6</v>
      </c>
      <c r="C829" s="7" t="s">
        <v>336</v>
      </c>
      <c r="D829" s="14">
        <v>174</v>
      </c>
    </row>
    <row r="830" spans="1:4" x14ac:dyDescent="0.25">
      <c r="A830" s="6" t="s">
        <v>751</v>
      </c>
      <c r="B830" s="7" t="s">
        <v>6</v>
      </c>
      <c r="C830" s="7" t="s">
        <v>336</v>
      </c>
      <c r="D830" s="14">
        <v>141</v>
      </c>
    </row>
    <row r="831" spans="1:4" x14ac:dyDescent="0.25">
      <c r="A831" s="6" t="s">
        <v>752</v>
      </c>
      <c r="B831" s="7" t="s">
        <v>6</v>
      </c>
      <c r="C831" s="7" t="s">
        <v>336</v>
      </c>
      <c r="D831" s="14">
        <v>176</v>
      </c>
    </row>
    <row r="832" spans="1:4" x14ac:dyDescent="0.25">
      <c r="A832" s="6" t="s">
        <v>753</v>
      </c>
      <c r="B832" s="7" t="s">
        <v>6</v>
      </c>
      <c r="C832" s="7" t="s">
        <v>336</v>
      </c>
      <c r="D832" s="14">
        <v>246</v>
      </c>
    </row>
    <row r="833" spans="1:4" x14ac:dyDescent="0.25">
      <c r="A833" s="6" t="s">
        <v>754</v>
      </c>
      <c r="B833" s="7" t="s">
        <v>6</v>
      </c>
      <c r="C833" s="7" t="s">
        <v>336</v>
      </c>
      <c r="D833" s="14">
        <v>244</v>
      </c>
    </row>
    <row r="834" spans="1:4" x14ac:dyDescent="0.25">
      <c r="A834" s="6" t="s">
        <v>755</v>
      </c>
      <c r="B834" s="7" t="s">
        <v>6</v>
      </c>
      <c r="C834" s="7" t="s">
        <v>336</v>
      </c>
      <c r="D834" s="14">
        <v>217</v>
      </c>
    </row>
    <row r="835" spans="1:4" x14ac:dyDescent="0.25">
      <c r="A835" s="6" t="s">
        <v>756</v>
      </c>
      <c r="B835" s="7" t="s">
        <v>6</v>
      </c>
      <c r="C835" s="7" t="s">
        <v>336</v>
      </c>
      <c r="D835" s="14">
        <v>245</v>
      </c>
    </row>
    <row r="836" spans="1:4" x14ac:dyDescent="0.25">
      <c r="A836" s="6" t="s">
        <v>757</v>
      </c>
      <c r="B836" s="7" t="s">
        <v>6</v>
      </c>
      <c r="C836" s="7" t="s">
        <v>336</v>
      </c>
      <c r="D836" s="14">
        <v>251</v>
      </c>
    </row>
    <row r="837" spans="1:4" x14ac:dyDescent="0.25">
      <c r="A837" s="6" t="s">
        <v>758</v>
      </c>
      <c r="B837" s="7" t="s">
        <v>6</v>
      </c>
      <c r="C837" s="7" t="s">
        <v>5</v>
      </c>
      <c r="D837" s="14">
        <v>8.5</v>
      </c>
    </row>
    <row r="838" spans="1:4" x14ac:dyDescent="0.25">
      <c r="A838" s="6" t="s">
        <v>759</v>
      </c>
      <c r="B838" s="7" t="s">
        <v>6</v>
      </c>
      <c r="C838" s="7" t="s">
        <v>5</v>
      </c>
      <c r="D838" s="14">
        <v>0.16666666666666699</v>
      </c>
    </row>
    <row r="839" spans="1:4" x14ac:dyDescent="0.25">
      <c r="A839" s="6" t="s">
        <v>760</v>
      </c>
      <c r="B839" s="7" t="s">
        <v>6</v>
      </c>
      <c r="C839" s="7" t="s">
        <v>5</v>
      </c>
      <c r="D839" s="14">
        <v>1.5</v>
      </c>
    </row>
    <row r="840" spans="1:4" x14ac:dyDescent="0.25">
      <c r="A840" s="6" t="s">
        <v>1057</v>
      </c>
      <c r="B840" s="7" t="s">
        <v>6</v>
      </c>
      <c r="C840" s="7" t="s">
        <v>5</v>
      </c>
      <c r="D840" s="14">
        <v>-0.125</v>
      </c>
    </row>
    <row r="841" spans="1:4" x14ac:dyDescent="0.25">
      <c r="A841" s="6" t="s">
        <v>995</v>
      </c>
      <c r="B841" s="7" t="s">
        <v>6</v>
      </c>
      <c r="C841" s="7" t="s">
        <v>5</v>
      </c>
      <c r="D841" s="14">
        <v>64.25</v>
      </c>
    </row>
    <row r="842" spans="1:4" x14ac:dyDescent="0.25">
      <c r="A842" s="6" t="s">
        <v>762</v>
      </c>
      <c r="B842" s="7" t="s">
        <v>6</v>
      </c>
      <c r="C842" s="7" t="s">
        <v>336</v>
      </c>
      <c r="D842" s="14">
        <v>418</v>
      </c>
    </row>
    <row r="843" spans="1:4" x14ac:dyDescent="0.25">
      <c r="A843" s="6" t="s">
        <v>763</v>
      </c>
      <c r="B843" s="7" t="s">
        <v>6</v>
      </c>
      <c r="C843" s="7" t="s">
        <v>336</v>
      </c>
      <c r="D843" s="14">
        <v>855</v>
      </c>
    </row>
    <row r="844" spans="1:4" x14ac:dyDescent="0.25">
      <c r="A844" s="6" t="s">
        <v>764</v>
      </c>
      <c r="B844" s="7" t="s">
        <v>6</v>
      </c>
      <c r="C844" s="7" t="s">
        <v>336</v>
      </c>
      <c r="D844" s="14">
        <v>279</v>
      </c>
    </row>
    <row r="845" spans="1:4" x14ac:dyDescent="0.25">
      <c r="A845" s="6" t="s">
        <v>1058</v>
      </c>
      <c r="B845" s="7" t="s">
        <v>6</v>
      </c>
      <c r="C845" s="7" t="s">
        <v>336</v>
      </c>
      <c r="D845" s="14">
        <v>326</v>
      </c>
    </row>
    <row r="846" spans="1:4" x14ac:dyDescent="0.25">
      <c r="A846" s="6" t="s">
        <v>765</v>
      </c>
      <c r="B846" s="7" t="s">
        <v>6</v>
      </c>
      <c r="C846" s="7" t="s">
        <v>336</v>
      </c>
      <c r="D846" s="14">
        <v>342</v>
      </c>
    </row>
    <row r="847" spans="1:4" x14ac:dyDescent="0.25">
      <c r="A847" s="6" t="s">
        <v>766</v>
      </c>
      <c r="B847" s="7" t="s">
        <v>6</v>
      </c>
      <c r="C847" s="7" t="s">
        <v>336</v>
      </c>
      <c r="D847" s="14">
        <v>634</v>
      </c>
    </row>
    <row r="848" spans="1:4" x14ac:dyDescent="0.25">
      <c r="A848" s="6" t="s">
        <v>767</v>
      </c>
      <c r="B848" s="7" t="s">
        <v>6</v>
      </c>
      <c r="C848" s="7" t="s">
        <v>336</v>
      </c>
      <c r="D848" s="14">
        <v>675</v>
      </c>
    </row>
    <row r="849" spans="1:4" x14ac:dyDescent="0.25">
      <c r="A849" s="6" t="s">
        <v>768</v>
      </c>
      <c r="B849" s="7" t="s">
        <v>6</v>
      </c>
      <c r="C849" s="7" t="s">
        <v>336</v>
      </c>
      <c r="D849" s="14">
        <v>596</v>
      </c>
    </row>
    <row r="850" spans="1:4" x14ac:dyDescent="0.25">
      <c r="A850" s="6" t="s">
        <v>1059</v>
      </c>
      <c r="B850" s="7" t="s">
        <v>6</v>
      </c>
      <c r="C850" s="7" t="s">
        <v>336</v>
      </c>
      <c r="D850" s="14">
        <v>2</v>
      </c>
    </row>
    <row r="851" spans="1:4" x14ac:dyDescent="0.25">
      <c r="A851" s="6" t="s">
        <v>769</v>
      </c>
      <c r="B851" s="7" t="s">
        <v>6</v>
      </c>
      <c r="C851" s="7" t="s">
        <v>336</v>
      </c>
      <c r="D851" s="14">
        <v>512</v>
      </c>
    </row>
    <row r="852" spans="1:4" x14ac:dyDescent="0.25">
      <c r="A852" s="6" t="s">
        <v>770</v>
      </c>
      <c r="B852" s="7" t="s">
        <v>6</v>
      </c>
      <c r="C852" s="7" t="s">
        <v>336</v>
      </c>
      <c r="D852" s="14">
        <v>63</v>
      </c>
    </row>
    <row r="853" spans="1:4" x14ac:dyDescent="0.25">
      <c r="A853" s="6" t="s">
        <v>771</v>
      </c>
      <c r="B853" s="7" t="s">
        <v>6</v>
      </c>
      <c r="C853" s="7" t="s">
        <v>336</v>
      </c>
      <c r="D853" s="14">
        <v>488</v>
      </c>
    </row>
    <row r="854" spans="1:4" x14ac:dyDescent="0.25">
      <c r="A854" s="6" t="s">
        <v>772</v>
      </c>
      <c r="B854" s="7" t="s">
        <v>6</v>
      </c>
      <c r="C854" s="7" t="s">
        <v>336</v>
      </c>
      <c r="D854" s="14">
        <v>352</v>
      </c>
    </row>
    <row r="855" spans="1:4" x14ac:dyDescent="0.25">
      <c r="A855" s="6" t="s">
        <v>773</v>
      </c>
      <c r="B855" s="7" t="s">
        <v>6</v>
      </c>
      <c r="C855" s="7" t="s">
        <v>336</v>
      </c>
      <c r="D855" s="14">
        <v>522</v>
      </c>
    </row>
    <row r="856" spans="1:4" x14ac:dyDescent="0.25">
      <c r="A856" s="6" t="s">
        <v>774</v>
      </c>
      <c r="B856" s="7" t="s">
        <v>6</v>
      </c>
      <c r="C856" s="7" t="s">
        <v>336</v>
      </c>
      <c r="D856" s="14">
        <v>392</v>
      </c>
    </row>
    <row r="857" spans="1:4" x14ac:dyDescent="0.25">
      <c r="A857" s="6" t="s">
        <v>775</v>
      </c>
      <c r="B857" s="7" t="s">
        <v>6</v>
      </c>
      <c r="C857" s="7" t="s">
        <v>336</v>
      </c>
      <c r="D857" s="14">
        <v>608</v>
      </c>
    </row>
    <row r="858" spans="1:4" x14ac:dyDescent="0.25">
      <c r="A858" s="6" t="s">
        <v>776</v>
      </c>
      <c r="B858" s="7" t="s">
        <v>6</v>
      </c>
      <c r="C858" s="7" t="s">
        <v>336</v>
      </c>
      <c r="D858" s="14">
        <v>533</v>
      </c>
    </row>
    <row r="859" spans="1:4" x14ac:dyDescent="0.25">
      <c r="A859" s="6" t="s">
        <v>777</v>
      </c>
      <c r="B859" s="7" t="s">
        <v>6</v>
      </c>
      <c r="C859" s="7" t="s">
        <v>336</v>
      </c>
      <c r="D859" s="14">
        <v>711</v>
      </c>
    </row>
    <row r="860" spans="1:4" x14ac:dyDescent="0.25">
      <c r="A860" s="6" t="s">
        <v>778</v>
      </c>
      <c r="B860" s="7" t="s">
        <v>6</v>
      </c>
      <c r="C860" s="7" t="s">
        <v>336</v>
      </c>
      <c r="D860" s="14">
        <v>39</v>
      </c>
    </row>
    <row r="861" spans="1:4" x14ac:dyDescent="0.25">
      <c r="A861" s="6" t="s">
        <v>779</v>
      </c>
      <c r="B861" s="7" t="s">
        <v>6</v>
      </c>
      <c r="C861" s="7" t="s">
        <v>336</v>
      </c>
      <c r="D861" s="14">
        <v>812</v>
      </c>
    </row>
    <row r="862" spans="1:4" x14ac:dyDescent="0.25">
      <c r="A862" s="6" t="s">
        <v>996</v>
      </c>
      <c r="B862" s="7" t="s">
        <v>6</v>
      </c>
      <c r="C862" s="7" t="s">
        <v>5</v>
      </c>
      <c r="D862" s="14">
        <v>1.75</v>
      </c>
    </row>
    <row r="863" spans="1:4" x14ac:dyDescent="0.25">
      <c r="A863" s="6" t="s">
        <v>997</v>
      </c>
      <c r="B863" s="7" t="s">
        <v>6</v>
      </c>
      <c r="C863" s="7" t="s">
        <v>5</v>
      </c>
      <c r="D863" s="14">
        <v>0.25</v>
      </c>
    </row>
    <row r="864" spans="1:4" x14ac:dyDescent="0.25">
      <c r="A864" s="6" t="s">
        <v>780</v>
      </c>
      <c r="B864" s="7" t="s">
        <v>6</v>
      </c>
      <c r="C864" s="7" t="s">
        <v>5</v>
      </c>
      <c r="D864" s="14">
        <v>15.125</v>
      </c>
    </row>
    <row r="865" spans="1:4" x14ac:dyDescent="0.25">
      <c r="A865" s="6" t="s">
        <v>923</v>
      </c>
      <c r="B865" s="7" t="s">
        <v>6</v>
      </c>
      <c r="C865" s="7" t="s">
        <v>5</v>
      </c>
      <c r="D865" s="14">
        <v>-0.25</v>
      </c>
    </row>
    <row r="866" spans="1:4" x14ac:dyDescent="0.25">
      <c r="A866" s="6" t="s">
        <v>924</v>
      </c>
      <c r="B866" s="7" t="s">
        <v>6</v>
      </c>
      <c r="C866" s="7" t="s">
        <v>5</v>
      </c>
      <c r="D866" s="14">
        <v>-0.25</v>
      </c>
    </row>
    <row r="867" spans="1:4" x14ac:dyDescent="0.25">
      <c r="A867" s="6" t="s">
        <v>925</v>
      </c>
      <c r="B867" s="7" t="s">
        <v>6</v>
      </c>
      <c r="C867" s="7" t="s">
        <v>5</v>
      </c>
      <c r="D867" s="14">
        <v>-0.25</v>
      </c>
    </row>
    <row r="868" spans="1:4" x14ac:dyDescent="0.25">
      <c r="A868" s="6" t="s">
        <v>926</v>
      </c>
      <c r="B868" s="7" t="s">
        <v>6</v>
      </c>
      <c r="C868" s="7" t="s">
        <v>5</v>
      </c>
      <c r="D868" s="14">
        <v>-0.25</v>
      </c>
    </row>
    <row r="869" spans="1:4" x14ac:dyDescent="0.25">
      <c r="A869" s="6" t="s">
        <v>927</v>
      </c>
      <c r="B869" s="7" t="s">
        <v>6</v>
      </c>
      <c r="C869" s="7" t="s">
        <v>5</v>
      </c>
      <c r="D869" s="14">
        <v>-0.25</v>
      </c>
    </row>
    <row r="870" spans="1:4" x14ac:dyDescent="0.25">
      <c r="A870" s="6" t="s">
        <v>928</v>
      </c>
      <c r="B870" s="7" t="s">
        <v>6</v>
      </c>
      <c r="C870" s="7" t="s">
        <v>5</v>
      </c>
      <c r="D870" s="14">
        <v>-0.25</v>
      </c>
    </row>
    <row r="871" spans="1:4" x14ac:dyDescent="0.25">
      <c r="A871" s="6" t="s">
        <v>929</v>
      </c>
      <c r="B871" s="7" t="s">
        <v>6</v>
      </c>
      <c r="C871" s="7" t="s">
        <v>5</v>
      </c>
      <c r="D871" s="14">
        <v>-0.25</v>
      </c>
    </row>
    <row r="872" spans="1:4" x14ac:dyDescent="0.25">
      <c r="A872" s="6" t="s">
        <v>930</v>
      </c>
      <c r="B872" s="7" t="s">
        <v>6</v>
      </c>
      <c r="C872" s="7" t="s">
        <v>5</v>
      </c>
      <c r="D872" s="14">
        <v>-0.25</v>
      </c>
    </row>
    <row r="873" spans="1:4" x14ac:dyDescent="0.25">
      <c r="A873" s="6" t="s">
        <v>931</v>
      </c>
      <c r="B873" s="7" t="s">
        <v>6</v>
      </c>
      <c r="C873" s="7" t="s">
        <v>5</v>
      </c>
      <c r="D873" s="14">
        <v>-0.25</v>
      </c>
    </row>
    <row r="874" spans="1:4" x14ac:dyDescent="0.25">
      <c r="A874" s="6" t="s">
        <v>998</v>
      </c>
      <c r="B874" s="7" t="s">
        <v>6</v>
      </c>
      <c r="C874" s="7" t="s">
        <v>5</v>
      </c>
      <c r="D874" s="14">
        <v>-0.25</v>
      </c>
    </row>
    <row r="875" spans="1:4" x14ac:dyDescent="0.25">
      <c r="A875" s="6" t="s">
        <v>932</v>
      </c>
      <c r="B875" s="7" t="s">
        <v>6</v>
      </c>
      <c r="C875" s="7" t="s">
        <v>5</v>
      </c>
      <c r="D875" s="14">
        <v>-0.25</v>
      </c>
    </row>
    <row r="876" spans="1:4" x14ac:dyDescent="0.25">
      <c r="A876" s="6" t="s">
        <v>933</v>
      </c>
      <c r="B876" s="7" t="s">
        <v>6</v>
      </c>
      <c r="C876" s="7" t="s">
        <v>5</v>
      </c>
      <c r="D876" s="14">
        <v>-0.25</v>
      </c>
    </row>
    <row r="877" spans="1:4" x14ac:dyDescent="0.25">
      <c r="A877" s="6" t="s">
        <v>934</v>
      </c>
      <c r="B877" s="7" t="s">
        <v>6</v>
      </c>
      <c r="C877" s="7" t="s">
        <v>5</v>
      </c>
      <c r="D877" s="14">
        <v>-0.25</v>
      </c>
    </row>
    <row r="878" spans="1:4" x14ac:dyDescent="0.25">
      <c r="A878" s="6" t="s">
        <v>935</v>
      </c>
      <c r="B878" s="7" t="s">
        <v>6</v>
      </c>
      <c r="C878" s="7" t="s">
        <v>5</v>
      </c>
      <c r="D878" s="14">
        <v>-0.25</v>
      </c>
    </row>
    <row r="879" spans="1:4" x14ac:dyDescent="0.25">
      <c r="A879" s="6" t="s">
        <v>936</v>
      </c>
      <c r="B879" s="7" t="s">
        <v>6</v>
      </c>
      <c r="C879" s="7" t="s">
        <v>5</v>
      </c>
      <c r="D879" s="14">
        <v>-0.5</v>
      </c>
    </row>
    <row r="880" spans="1:4" x14ac:dyDescent="0.25">
      <c r="A880" s="6" t="s">
        <v>937</v>
      </c>
      <c r="B880" s="7" t="s">
        <v>6</v>
      </c>
      <c r="C880" s="7" t="s">
        <v>5</v>
      </c>
      <c r="D880" s="14">
        <v>-0.5</v>
      </c>
    </row>
    <row r="881" spans="1:4" x14ac:dyDescent="0.25">
      <c r="A881" s="6" t="s">
        <v>938</v>
      </c>
      <c r="B881" s="7" t="s">
        <v>6</v>
      </c>
      <c r="C881" s="7" t="s">
        <v>5</v>
      </c>
      <c r="D881" s="14">
        <v>-0.25</v>
      </c>
    </row>
    <row r="882" spans="1:4" x14ac:dyDescent="0.25">
      <c r="A882" s="6" t="s">
        <v>939</v>
      </c>
      <c r="B882" s="7" t="s">
        <v>6</v>
      </c>
      <c r="C882" s="7" t="s">
        <v>5</v>
      </c>
      <c r="D882" s="14">
        <v>-0.5</v>
      </c>
    </row>
    <row r="883" spans="1:4" x14ac:dyDescent="0.25">
      <c r="A883" s="6" t="s">
        <v>940</v>
      </c>
      <c r="B883" s="7" t="s">
        <v>6</v>
      </c>
      <c r="C883" s="7" t="s">
        <v>5</v>
      </c>
      <c r="D883" s="14">
        <v>-0.5</v>
      </c>
    </row>
    <row r="884" spans="1:4" x14ac:dyDescent="0.25">
      <c r="A884" s="6" t="s">
        <v>941</v>
      </c>
      <c r="B884" s="7" t="s">
        <v>6</v>
      </c>
      <c r="C884" s="7" t="s">
        <v>5</v>
      </c>
      <c r="D884" s="14">
        <v>-0.25</v>
      </c>
    </row>
    <row r="885" spans="1:4" x14ac:dyDescent="0.25">
      <c r="A885" s="6" t="s">
        <v>942</v>
      </c>
      <c r="B885" s="7" t="s">
        <v>6</v>
      </c>
      <c r="C885" s="7" t="s">
        <v>5</v>
      </c>
      <c r="D885" s="14">
        <v>-0.25</v>
      </c>
    </row>
    <row r="886" spans="1:4" x14ac:dyDescent="0.25">
      <c r="A886" s="6" t="s">
        <v>943</v>
      </c>
      <c r="B886" s="7" t="s">
        <v>6</v>
      </c>
      <c r="C886" s="7" t="s">
        <v>5</v>
      </c>
      <c r="D886" s="14">
        <v>-0.25</v>
      </c>
    </row>
    <row r="887" spans="1:4" x14ac:dyDescent="0.25">
      <c r="A887" s="6" t="s">
        <v>944</v>
      </c>
      <c r="B887" s="7" t="s">
        <v>6</v>
      </c>
      <c r="C887" s="7" t="s">
        <v>5</v>
      </c>
      <c r="D887" s="14">
        <v>-0.25</v>
      </c>
    </row>
    <row r="888" spans="1:4" x14ac:dyDescent="0.25">
      <c r="A888" s="6" t="s">
        <v>945</v>
      </c>
      <c r="B888" s="7" t="s">
        <v>6</v>
      </c>
      <c r="C888" s="7" t="s">
        <v>5</v>
      </c>
      <c r="D888" s="14">
        <v>-0.25</v>
      </c>
    </row>
    <row r="889" spans="1:4" x14ac:dyDescent="0.25">
      <c r="A889" s="6" t="s">
        <v>946</v>
      </c>
      <c r="B889" s="7" t="s">
        <v>6</v>
      </c>
      <c r="C889" s="7" t="s">
        <v>5</v>
      </c>
      <c r="D889" s="14">
        <v>-0.25</v>
      </c>
    </row>
    <row r="890" spans="1:4" x14ac:dyDescent="0.25">
      <c r="A890" s="6" t="s">
        <v>947</v>
      </c>
      <c r="B890" s="7" t="s">
        <v>6</v>
      </c>
      <c r="C890" s="7" t="s">
        <v>5</v>
      </c>
      <c r="D890" s="14">
        <v>-0.75</v>
      </c>
    </row>
    <row r="891" spans="1:4" ht="15.75" thickBot="1" x14ac:dyDescent="0.3">
      <c r="A891" s="9" t="s">
        <v>782</v>
      </c>
      <c r="B891" s="10" t="s">
        <v>781</v>
      </c>
      <c r="C891" s="10" t="s">
        <v>5</v>
      </c>
      <c r="D891" s="15">
        <v>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86"/>
  <sheetViews>
    <sheetView topLeftCell="A46" workbookViewId="0"/>
  </sheetViews>
  <sheetFormatPr baseColWidth="10" defaultRowHeight="15" x14ac:dyDescent="0.25"/>
  <cols>
    <col min="1" max="1" width="12.85546875" bestFit="1" customWidth="1"/>
    <col min="2" max="2" width="11.85546875" bestFit="1" customWidth="1"/>
    <col min="3" max="3" width="9.7109375" bestFit="1" customWidth="1"/>
    <col min="4" max="4" width="10.140625" bestFit="1" customWidth="1"/>
    <col min="5" max="5" width="11" bestFit="1" customWidth="1"/>
    <col min="6" max="6" width="12" bestFit="1" customWidth="1"/>
  </cols>
  <sheetData>
    <row r="1" spans="1:6" ht="15.75" thickBot="1" x14ac:dyDescent="0.3">
      <c r="A1" s="1" t="s">
        <v>1060</v>
      </c>
      <c r="B1" s="2" t="s">
        <v>1062</v>
      </c>
      <c r="C1" s="2" t="s">
        <v>1063</v>
      </c>
      <c r="D1" s="2" t="s">
        <v>1061</v>
      </c>
      <c r="E1" s="2" t="s">
        <v>1064</v>
      </c>
      <c r="F1" s="12" t="s">
        <v>1078</v>
      </c>
    </row>
    <row r="2" spans="1:6" x14ac:dyDescent="0.25">
      <c r="A2" s="3" t="s">
        <v>87</v>
      </c>
      <c r="B2" s="4" t="s">
        <v>73</v>
      </c>
      <c r="C2" s="4" t="s">
        <v>5</v>
      </c>
      <c r="D2" s="4" t="s">
        <v>6</v>
      </c>
      <c r="E2" s="19">
        <v>160</v>
      </c>
      <c r="F2" s="13">
        <v>0</v>
      </c>
    </row>
    <row r="3" spans="1:6" x14ac:dyDescent="0.25">
      <c r="A3" s="6" t="s">
        <v>88</v>
      </c>
      <c r="B3" s="7" t="s">
        <v>73</v>
      </c>
      <c r="C3" s="7" t="s">
        <v>5</v>
      </c>
      <c r="D3" s="7" t="s">
        <v>6</v>
      </c>
      <c r="E3" s="20">
        <v>112</v>
      </c>
      <c r="F3" s="14">
        <v>0</v>
      </c>
    </row>
    <row r="4" spans="1:6" x14ac:dyDescent="0.25">
      <c r="A4" s="6" t="s">
        <v>802</v>
      </c>
      <c r="B4" s="7" t="s">
        <v>73</v>
      </c>
      <c r="C4" s="7" t="s">
        <v>5</v>
      </c>
      <c r="D4" s="7" t="s">
        <v>6</v>
      </c>
      <c r="E4" s="20">
        <v>80</v>
      </c>
      <c r="F4" s="14">
        <v>0</v>
      </c>
    </row>
    <row r="5" spans="1:6" x14ac:dyDescent="0.25">
      <c r="A5" s="6" t="s">
        <v>803</v>
      </c>
      <c r="B5" s="7" t="s">
        <v>73</v>
      </c>
      <c r="C5" s="7" t="s">
        <v>5</v>
      </c>
      <c r="D5" s="7" t="s">
        <v>6</v>
      </c>
      <c r="E5" s="20">
        <v>48</v>
      </c>
      <c r="F5" s="14">
        <v>0</v>
      </c>
    </row>
    <row r="6" spans="1:6" x14ac:dyDescent="0.25">
      <c r="A6" s="6" t="s">
        <v>1014</v>
      </c>
      <c r="B6" s="7" t="s">
        <v>73</v>
      </c>
      <c r="C6" s="7" t="s">
        <v>5</v>
      </c>
      <c r="D6" s="7" t="s">
        <v>6</v>
      </c>
      <c r="E6" s="20">
        <v>96</v>
      </c>
      <c r="F6" s="14">
        <v>0</v>
      </c>
    </row>
    <row r="7" spans="1:6" x14ac:dyDescent="0.25">
      <c r="A7" s="6" t="s">
        <v>1015</v>
      </c>
      <c r="B7" s="7" t="s">
        <v>73</v>
      </c>
      <c r="C7" s="7" t="s">
        <v>5</v>
      </c>
      <c r="D7" s="7" t="s">
        <v>6</v>
      </c>
      <c r="E7" s="20">
        <v>112</v>
      </c>
      <c r="F7" s="14">
        <v>0</v>
      </c>
    </row>
    <row r="8" spans="1:6" x14ac:dyDescent="0.25">
      <c r="A8" s="6" t="s">
        <v>1016</v>
      </c>
      <c r="B8" s="7" t="s">
        <v>73</v>
      </c>
      <c r="C8" s="7" t="s">
        <v>5</v>
      </c>
      <c r="D8" s="7" t="s">
        <v>6</v>
      </c>
      <c r="E8" s="20">
        <v>128</v>
      </c>
      <c r="F8" s="14">
        <v>0</v>
      </c>
    </row>
    <row r="9" spans="1:6" x14ac:dyDescent="0.25">
      <c r="A9" s="6" t="s">
        <v>90</v>
      </c>
      <c r="B9" s="7" t="s">
        <v>73</v>
      </c>
      <c r="C9" s="7" t="s">
        <v>5</v>
      </c>
      <c r="D9" s="7" t="s">
        <v>6</v>
      </c>
      <c r="E9" s="20">
        <v>116</v>
      </c>
      <c r="F9" s="14">
        <v>0</v>
      </c>
    </row>
    <row r="10" spans="1:6" x14ac:dyDescent="0.25">
      <c r="A10" s="6" t="s">
        <v>91</v>
      </c>
      <c r="B10" s="7" t="s">
        <v>73</v>
      </c>
      <c r="C10" s="7" t="s">
        <v>5</v>
      </c>
      <c r="D10" s="7" t="s">
        <v>6</v>
      </c>
      <c r="E10" s="20">
        <v>32</v>
      </c>
      <c r="F10" s="14">
        <v>0</v>
      </c>
    </row>
    <row r="11" spans="1:6" x14ac:dyDescent="0.25">
      <c r="A11" s="6" t="s">
        <v>93</v>
      </c>
      <c r="B11" s="7" t="s">
        <v>73</v>
      </c>
      <c r="C11" s="7" t="s">
        <v>5</v>
      </c>
      <c r="D11" s="7" t="s">
        <v>6</v>
      </c>
      <c r="E11" s="20">
        <v>21</v>
      </c>
      <c r="F11" s="14">
        <v>0</v>
      </c>
    </row>
    <row r="12" spans="1:6" x14ac:dyDescent="0.25">
      <c r="A12" s="6" t="s">
        <v>94</v>
      </c>
      <c r="B12" s="7" t="s">
        <v>73</v>
      </c>
      <c r="C12" s="7" t="s">
        <v>5</v>
      </c>
      <c r="D12" s="7" t="s">
        <v>6</v>
      </c>
      <c r="E12" s="20">
        <v>420</v>
      </c>
      <c r="F12" s="14">
        <v>0</v>
      </c>
    </row>
    <row r="13" spans="1:6" x14ac:dyDescent="0.25">
      <c r="A13" s="6" t="s">
        <v>804</v>
      </c>
      <c r="B13" s="7" t="s">
        <v>73</v>
      </c>
      <c r="C13" s="7" t="s">
        <v>5</v>
      </c>
      <c r="D13" s="7" t="s">
        <v>6</v>
      </c>
      <c r="E13" s="20">
        <v>600</v>
      </c>
      <c r="F13" s="14">
        <v>0</v>
      </c>
    </row>
    <row r="14" spans="1:6" x14ac:dyDescent="0.25">
      <c r="A14" s="6" t="s">
        <v>949</v>
      </c>
      <c r="B14" s="7" t="s">
        <v>73</v>
      </c>
      <c r="C14" s="7" t="s">
        <v>5</v>
      </c>
      <c r="D14" s="7" t="s">
        <v>6</v>
      </c>
      <c r="E14" s="20">
        <v>170</v>
      </c>
      <c r="F14" s="14">
        <v>0</v>
      </c>
    </row>
    <row r="15" spans="1:6" x14ac:dyDescent="0.25">
      <c r="A15" s="6" t="s">
        <v>950</v>
      </c>
      <c r="B15" s="7" t="s">
        <v>75</v>
      </c>
      <c r="C15" s="7" t="s">
        <v>5</v>
      </c>
      <c r="D15" s="7" t="s">
        <v>6</v>
      </c>
      <c r="E15" s="20">
        <v>67</v>
      </c>
      <c r="F15" s="14">
        <v>0</v>
      </c>
    </row>
    <row r="16" spans="1:6" x14ac:dyDescent="0.25">
      <c r="A16" s="6" t="s">
        <v>96</v>
      </c>
      <c r="B16" s="7" t="s">
        <v>75</v>
      </c>
      <c r="C16" s="7" t="s">
        <v>5</v>
      </c>
      <c r="D16" s="7" t="s">
        <v>6</v>
      </c>
      <c r="E16" s="20">
        <v>0.5</v>
      </c>
      <c r="F16" s="14">
        <v>0</v>
      </c>
    </row>
    <row r="17" spans="1:6" x14ac:dyDescent="0.25">
      <c r="A17" s="6" t="s">
        <v>805</v>
      </c>
      <c r="B17" s="7" t="s">
        <v>74</v>
      </c>
      <c r="C17" s="7" t="s">
        <v>5</v>
      </c>
      <c r="D17" s="7" t="s">
        <v>6</v>
      </c>
      <c r="E17" s="20">
        <v>36</v>
      </c>
      <c r="F17" s="14">
        <v>0</v>
      </c>
    </row>
    <row r="18" spans="1:6" x14ac:dyDescent="0.25">
      <c r="A18" s="6" t="s">
        <v>97</v>
      </c>
      <c r="B18" s="7" t="s">
        <v>74</v>
      </c>
      <c r="C18" s="7" t="s">
        <v>5</v>
      </c>
      <c r="D18" s="7" t="s">
        <v>6</v>
      </c>
      <c r="E18" s="20">
        <v>2</v>
      </c>
      <c r="F18" s="14">
        <v>0</v>
      </c>
    </row>
    <row r="19" spans="1:6" x14ac:dyDescent="0.25">
      <c r="A19" s="6" t="s">
        <v>98</v>
      </c>
      <c r="B19" s="7" t="s">
        <v>74</v>
      </c>
      <c r="C19" s="7" t="s">
        <v>5</v>
      </c>
      <c r="D19" s="7" t="s">
        <v>6</v>
      </c>
      <c r="E19" s="20">
        <v>103.5</v>
      </c>
      <c r="F19" s="14">
        <v>0</v>
      </c>
    </row>
    <row r="20" spans="1:6" x14ac:dyDescent="0.25">
      <c r="A20" s="6" t="s">
        <v>1018</v>
      </c>
      <c r="B20" s="7" t="s">
        <v>77</v>
      </c>
      <c r="C20" s="7" t="s">
        <v>5</v>
      </c>
      <c r="D20" s="7" t="s">
        <v>6</v>
      </c>
      <c r="E20" s="20">
        <v>108</v>
      </c>
      <c r="F20" s="14">
        <v>0</v>
      </c>
    </row>
    <row r="21" spans="1:6" x14ac:dyDescent="0.25">
      <c r="A21" s="6" t="s">
        <v>99</v>
      </c>
      <c r="B21" s="7" t="s">
        <v>77</v>
      </c>
      <c r="C21" s="7" t="s">
        <v>5</v>
      </c>
      <c r="D21" s="7" t="s">
        <v>6</v>
      </c>
      <c r="E21" s="20">
        <v>0.5</v>
      </c>
      <c r="F21" s="14">
        <v>0</v>
      </c>
    </row>
    <row r="22" spans="1:6" x14ac:dyDescent="0.25">
      <c r="A22" s="6" t="s">
        <v>100</v>
      </c>
      <c r="B22" s="7" t="s">
        <v>77</v>
      </c>
      <c r="C22" s="7" t="s">
        <v>5</v>
      </c>
      <c r="D22" s="7" t="s">
        <v>6</v>
      </c>
      <c r="E22" s="20">
        <v>3</v>
      </c>
      <c r="F22" s="14">
        <v>0</v>
      </c>
    </row>
    <row r="23" spans="1:6" x14ac:dyDescent="0.25">
      <c r="A23" s="6" t="s">
        <v>101</v>
      </c>
      <c r="B23" s="7" t="s">
        <v>77</v>
      </c>
      <c r="C23" s="7" t="s">
        <v>5</v>
      </c>
      <c r="D23" s="7" t="s">
        <v>6</v>
      </c>
      <c r="E23" s="20">
        <v>107.5</v>
      </c>
      <c r="F23" s="14">
        <v>0</v>
      </c>
    </row>
    <row r="24" spans="1:6" x14ac:dyDescent="0.25">
      <c r="A24" s="6" t="s">
        <v>102</v>
      </c>
      <c r="B24" s="7" t="s">
        <v>77</v>
      </c>
      <c r="C24" s="7" t="s">
        <v>5</v>
      </c>
      <c r="D24" s="7" t="s">
        <v>6</v>
      </c>
      <c r="E24" s="20">
        <v>72</v>
      </c>
      <c r="F24" s="14">
        <v>0</v>
      </c>
    </row>
    <row r="25" spans="1:6" x14ac:dyDescent="0.25">
      <c r="A25" s="6" t="s">
        <v>103</v>
      </c>
      <c r="B25" s="7" t="s">
        <v>77</v>
      </c>
      <c r="C25" s="7" t="s">
        <v>5</v>
      </c>
      <c r="D25" s="7" t="s">
        <v>6</v>
      </c>
      <c r="E25" s="20">
        <v>144</v>
      </c>
      <c r="F25" s="14">
        <v>0</v>
      </c>
    </row>
    <row r="26" spans="1:6" x14ac:dyDescent="0.25">
      <c r="A26" s="6" t="s">
        <v>806</v>
      </c>
      <c r="B26" s="7" t="s">
        <v>73</v>
      </c>
      <c r="C26" s="7" t="s">
        <v>5</v>
      </c>
      <c r="D26" s="7" t="s">
        <v>6</v>
      </c>
      <c r="E26" s="20">
        <v>144</v>
      </c>
      <c r="F26" s="14">
        <v>0</v>
      </c>
    </row>
    <row r="27" spans="1:6" x14ac:dyDescent="0.25">
      <c r="A27" s="6" t="s">
        <v>807</v>
      </c>
      <c r="B27" s="7" t="s">
        <v>73</v>
      </c>
      <c r="C27" s="7" t="s">
        <v>5</v>
      </c>
      <c r="D27" s="7" t="s">
        <v>6</v>
      </c>
      <c r="E27" s="20">
        <v>144</v>
      </c>
      <c r="F27" s="14">
        <v>0</v>
      </c>
    </row>
    <row r="28" spans="1:6" x14ac:dyDescent="0.25">
      <c r="A28" s="6" t="s">
        <v>808</v>
      </c>
      <c r="B28" s="7" t="s">
        <v>73</v>
      </c>
      <c r="C28" s="7" t="s">
        <v>5</v>
      </c>
      <c r="D28" s="7" t="s">
        <v>6</v>
      </c>
      <c r="E28" s="20">
        <v>108</v>
      </c>
      <c r="F28" s="14">
        <v>0</v>
      </c>
    </row>
    <row r="29" spans="1:6" x14ac:dyDescent="0.25">
      <c r="A29" s="6" t="s">
        <v>951</v>
      </c>
      <c r="B29" s="7" t="s">
        <v>73</v>
      </c>
      <c r="C29" s="7" t="s">
        <v>5</v>
      </c>
      <c r="D29" s="7" t="s">
        <v>6</v>
      </c>
      <c r="E29" s="20">
        <v>72</v>
      </c>
      <c r="F29" s="14">
        <v>0</v>
      </c>
    </row>
    <row r="30" spans="1:6" x14ac:dyDescent="0.25">
      <c r="A30" s="6" t="s">
        <v>952</v>
      </c>
      <c r="B30" s="7" t="s">
        <v>73</v>
      </c>
      <c r="C30" s="7" t="s">
        <v>5</v>
      </c>
      <c r="D30" s="7" t="s">
        <v>6</v>
      </c>
      <c r="E30" s="20">
        <v>1</v>
      </c>
      <c r="F30" s="14">
        <v>0</v>
      </c>
    </row>
    <row r="31" spans="1:6" x14ac:dyDescent="0.25">
      <c r="A31" s="6" t="s">
        <v>104</v>
      </c>
      <c r="B31" s="7" t="s">
        <v>73</v>
      </c>
      <c r="C31" s="7" t="s">
        <v>5</v>
      </c>
      <c r="D31" s="7" t="s">
        <v>6</v>
      </c>
      <c r="E31" s="20">
        <v>0.5</v>
      </c>
      <c r="F31" s="14">
        <v>0</v>
      </c>
    </row>
    <row r="32" spans="1:6" x14ac:dyDescent="0.25">
      <c r="A32" s="6" t="s">
        <v>105</v>
      </c>
      <c r="B32" s="7" t="s">
        <v>73</v>
      </c>
      <c r="C32" s="7" t="s">
        <v>5</v>
      </c>
      <c r="D32" s="7" t="s">
        <v>6</v>
      </c>
      <c r="E32" s="20">
        <v>29</v>
      </c>
      <c r="F32" s="14">
        <v>0</v>
      </c>
    </row>
    <row r="33" spans="1:6" x14ac:dyDescent="0.25">
      <c r="A33" s="6" t="s">
        <v>106</v>
      </c>
      <c r="B33" s="7" t="s">
        <v>73</v>
      </c>
      <c r="C33" s="7" t="s">
        <v>5</v>
      </c>
      <c r="D33" s="7" t="s">
        <v>6</v>
      </c>
      <c r="E33" s="20">
        <v>180</v>
      </c>
      <c r="F33" s="14">
        <v>0</v>
      </c>
    </row>
    <row r="34" spans="1:6" x14ac:dyDescent="0.25">
      <c r="A34" s="6" t="s">
        <v>843</v>
      </c>
      <c r="B34" s="7" t="s">
        <v>6</v>
      </c>
      <c r="C34" s="7" t="s">
        <v>5</v>
      </c>
      <c r="D34" s="7" t="s">
        <v>6</v>
      </c>
      <c r="E34" s="20">
        <v>1.9375</v>
      </c>
      <c r="F34" s="14">
        <v>0</v>
      </c>
    </row>
    <row r="35" spans="1:6" x14ac:dyDescent="0.25">
      <c r="A35" s="6" t="s">
        <v>809</v>
      </c>
      <c r="B35" s="7" t="s">
        <v>6</v>
      </c>
      <c r="C35" s="7" t="s">
        <v>5</v>
      </c>
      <c r="D35" s="7" t="s">
        <v>6</v>
      </c>
      <c r="E35" s="20">
        <v>417</v>
      </c>
      <c r="F35" s="14">
        <v>0</v>
      </c>
    </row>
    <row r="36" spans="1:6" x14ac:dyDescent="0.25">
      <c r="A36" s="6" t="s">
        <v>107</v>
      </c>
      <c r="B36" s="7" t="s">
        <v>6</v>
      </c>
      <c r="C36" s="7" t="s">
        <v>5</v>
      </c>
      <c r="D36" s="7" t="s">
        <v>6</v>
      </c>
      <c r="E36" s="20">
        <v>361</v>
      </c>
      <c r="F36" s="14">
        <v>0</v>
      </c>
    </row>
    <row r="37" spans="1:6" x14ac:dyDescent="0.25">
      <c r="A37" s="6" t="s">
        <v>108</v>
      </c>
      <c r="B37" s="7" t="s">
        <v>6</v>
      </c>
      <c r="C37" s="7" t="s">
        <v>5</v>
      </c>
      <c r="D37" s="7" t="s">
        <v>6</v>
      </c>
      <c r="E37" s="20">
        <v>391</v>
      </c>
      <c r="F37" s="14">
        <v>0</v>
      </c>
    </row>
    <row r="38" spans="1:6" x14ac:dyDescent="0.25">
      <c r="A38" s="6" t="s">
        <v>109</v>
      </c>
      <c r="B38" s="7" t="s">
        <v>6</v>
      </c>
      <c r="C38" s="7" t="s">
        <v>5</v>
      </c>
      <c r="D38" s="7" t="s">
        <v>6</v>
      </c>
      <c r="E38" s="20">
        <v>2.59375</v>
      </c>
      <c r="F38" s="14">
        <v>0</v>
      </c>
    </row>
    <row r="39" spans="1:6" x14ac:dyDescent="0.25">
      <c r="A39" s="6" t="s">
        <v>110</v>
      </c>
      <c r="B39" s="7" t="s">
        <v>6</v>
      </c>
      <c r="C39" s="7" t="s">
        <v>5</v>
      </c>
      <c r="D39" s="7" t="s">
        <v>6</v>
      </c>
      <c r="E39" s="20">
        <v>335</v>
      </c>
      <c r="F39" s="14">
        <v>0</v>
      </c>
    </row>
    <row r="40" spans="1:6" x14ac:dyDescent="0.25">
      <c r="A40" s="6" t="s">
        <v>111</v>
      </c>
      <c r="B40" s="7" t="s">
        <v>6</v>
      </c>
      <c r="C40" s="7" t="s">
        <v>5</v>
      </c>
      <c r="D40" s="7" t="s">
        <v>6</v>
      </c>
      <c r="E40" s="20">
        <v>326</v>
      </c>
      <c r="F40" s="14">
        <v>0</v>
      </c>
    </row>
    <row r="41" spans="1:6" x14ac:dyDescent="0.25">
      <c r="A41" s="6" t="s">
        <v>112</v>
      </c>
      <c r="B41" s="7" t="s">
        <v>6</v>
      </c>
      <c r="C41" s="7" t="s">
        <v>5</v>
      </c>
      <c r="D41" s="7" t="s">
        <v>6</v>
      </c>
      <c r="E41" s="20">
        <v>373</v>
      </c>
      <c r="F41" s="14">
        <v>0</v>
      </c>
    </row>
    <row r="42" spans="1:6" x14ac:dyDescent="0.25">
      <c r="A42" s="6" t="s">
        <v>113</v>
      </c>
      <c r="B42" s="7" t="s">
        <v>6</v>
      </c>
      <c r="C42" s="7" t="s">
        <v>5</v>
      </c>
      <c r="D42" s="7" t="s">
        <v>6</v>
      </c>
      <c r="E42" s="20">
        <v>310</v>
      </c>
      <c r="F42" s="14">
        <v>0</v>
      </c>
    </row>
    <row r="43" spans="1:6" x14ac:dyDescent="0.25">
      <c r="A43" s="6" t="s">
        <v>114</v>
      </c>
      <c r="B43" s="7" t="s">
        <v>6</v>
      </c>
      <c r="C43" s="7" t="s">
        <v>5</v>
      </c>
      <c r="D43" s="7" t="s">
        <v>6</v>
      </c>
      <c r="E43" s="20">
        <v>425</v>
      </c>
      <c r="F43" s="14">
        <v>0</v>
      </c>
    </row>
    <row r="44" spans="1:6" x14ac:dyDescent="0.25">
      <c r="A44" s="6" t="s">
        <v>1019</v>
      </c>
      <c r="B44" s="7" t="s">
        <v>73</v>
      </c>
      <c r="C44" s="7" t="s">
        <v>5</v>
      </c>
      <c r="D44" s="7" t="s">
        <v>6</v>
      </c>
      <c r="E44" s="20">
        <v>240</v>
      </c>
      <c r="F44" s="14">
        <v>0</v>
      </c>
    </row>
    <row r="45" spans="1:6" x14ac:dyDescent="0.25">
      <c r="A45" s="6" t="s">
        <v>115</v>
      </c>
      <c r="B45" s="7" t="s">
        <v>73</v>
      </c>
      <c r="C45" s="7" t="s">
        <v>5</v>
      </c>
      <c r="D45" s="7" t="s">
        <v>6</v>
      </c>
      <c r="E45" s="20">
        <v>177</v>
      </c>
      <c r="F45" s="14">
        <v>0</v>
      </c>
    </row>
    <row r="46" spans="1:6" x14ac:dyDescent="0.25">
      <c r="A46" s="6" t="s">
        <v>116</v>
      </c>
      <c r="B46" s="7" t="s">
        <v>73</v>
      </c>
      <c r="C46" s="7" t="s">
        <v>5</v>
      </c>
      <c r="D46" s="7" t="s">
        <v>6</v>
      </c>
      <c r="E46" s="20">
        <v>465</v>
      </c>
      <c r="F46" s="14">
        <v>0</v>
      </c>
    </row>
    <row r="47" spans="1:6" x14ac:dyDescent="0.25">
      <c r="A47" s="6" t="s">
        <v>117</v>
      </c>
      <c r="B47" s="7" t="s">
        <v>6</v>
      </c>
      <c r="C47" s="7" t="s">
        <v>5</v>
      </c>
      <c r="D47" s="7" t="s">
        <v>6</v>
      </c>
      <c r="E47" s="20">
        <v>41</v>
      </c>
      <c r="F47" s="14">
        <v>0</v>
      </c>
    </row>
    <row r="48" spans="1:6" x14ac:dyDescent="0.25">
      <c r="A48" s="6" t="s">
        <v>118</v>
      </c>
      <c r="B48" s="7" t="s">
        <v>74</v>
      </c>
      <c r="C48" s="7" t="s">
        <v>5</v>
      </c>
      <c r="D48" s="7" t="s">
        <v>6</v>
      </c>
      <c r="E48" s="20">
        <v>272</v>
      </c>
      <c r="F48" s="14">
        <v>0</v>
      </c>
    </row>
    <row r="49" spans="1:6" x14ac:dyDescent="0.25">
      <c r="A49" s="6" t="s">
        <v>1020</v>
      </c>
      <c r="B49" s="7" t="s">
        <v>6</v>
      </c>
      <c r="C49" s="7" t="s">
        <v>5</v>
      </c>
      <c r="D49" s="7" t="s">
        <v>6</v>
      </c>
      <c r="E49" s="20">
        <v>150</v>
      </c>
      <c r="F49" s="14">
        <v>0</v>
      </c>
    </row>
    <row r="50" spans="1:6" x14ac:dyDescent="0.25">
      <c r="A50" s="6" t="s">
        <v>119</v>
      </c>
      <c r="B50" s="7" t="s">
        <v>6</v>
      </c>
      <c r="C50" s="7" t="s">
        <v>5</v>
      </c>
      <c r="D50" s="7" t="s">
        <v>6</v>
      </c>
      <c r="E50" s="20">
        <v>36</v>
      </c>
      <c r="F50" s="14">
        <v>0</v>
      </c>
    </row>
    <row r="51" spans="1:6" x14ac:dyDescent="0.25">
      <c r="A51" s="6" t="s">
        <v>120</v>
      </c>
      <c r="B51" s="7" t="s">
        <v>6</v>
      </c>
      <c r="C51" s="7" t="s">
        <v>5</v>
      </c>
      <c r="D51" s="7" t="s">
        <v>6</v>
      </c>
      <c r="E51" s="20">
        <v>681</v>
      </c>
      <c r="F51" s="14">
        <v>0</v>
      </c>
    </row>
    <row r="52" spans="1:6" x14ac:dyDescent="0.25">
      <c r="A52" s="37" t="s">
        <v>121</v>
      </c>
      <c r="B52" s="38" t="s">
        <v>6</v>
      </c>
      <c r="C52" s="38" t="s">
        <v>5</v>
      </c>
      <c r="D52" s="38" t="s">
        <v>6</v>
      </c>
      <c r="E52" s="39">
        <v>60.5416666666667</v>
      </c>
      <c r="F52" s="40">
        <v>0</v>
      </c>
    </row>
    <row r="53" spans="1:6" x14ac:dyDescent="0.25">
      <c r="A53" s="37" t="s">
        <v>121</v>
      </c>
      <c r="B53" s="38" t="s">
        <v>6</v>
      </c>
      <c r="C53" s="38" t="s">
        <v>5</v>
      </c>
      <c r="D53" s="38" t="s">
        <v>1065</v>
      </c>
      <c r="E53" s="39">
        <v>7</v>
      </c>
      <c r="F53" s="40">
        <v>0</v>
      </c>
    </row>
    <row r="54" spans="1:6" x14ac:dyDescent="0.25">
      <c r="A54" s="6" t="s">
        <v>122</v>
      </c>
      <c r="B54" s="7" t="s">
        <v>6</v>
      </c>
      <c r="C54" s="7" t="s">
        <v>5</v>
      </c>
      <c r="D54" s="7" t="s">
        <v>6</v>
      </c>
      <c r="E54" s="20">
        <v>449.9375</v>
      </c>
      <c r="F54" s="14">
        <v>0</v>
      </c>
    </row>
    <row r="55" spans="1:6" x14ac:dyDescent="0.25">
      <c r="A55" s="6" t="s">
        <v>122</v>
      </c>
      <c r="B55" s="7" t="s">
        <v>6</v>
      </c>
      <c r="C55" s="7" t="s">
        <v>5</v>
      </c>
      <c r="D55" s="7" t="s">
        <v>1065</v>
      </c>
      <c r="E55" s="20">
        <v>7</v>
      </c>
      <c r="F55" s="14">
        <v>0</v>
      </c>
    </row>
    <row r="56" spans="1:6" x14ac:dyDescent="0.25">
      <c r="A56" s="6" t="s">
        <v>123</v>
      </c>
      <c r="B56" s="7" t="s">
        <v>6</v>
      </c>
      <c r="C56" s="7" t="s">
        <v>5</v>
      </c>
      <c r="D56" s="7" t="s">
        <v>6</v>
      </c>
      <c r="E56" s="20">
        <v>686</v>
      </c>
      <c r="F56" s="14">
        <v>0</v>
      </c>
    </row>
    <row r="57" spans="1:6" x14ac:dyDescent="0.25">
      <c r="A57" s="6" t="s">
        <v>124</v>
      </c>
      <c r="B57" s="7" t="s">
        <v>6</v>
      </c>
      <c r="C57" s="7" t="s">
        <v>5</v>
      </c>
      <c r="D57" s="7" t="s">
        <v>6</v>
      </c>
      <c r="E57" s="20">
        <v>369.75</v>
      </c>
      <c r="F57" s="14">
        <v>0</v>
      </c>
    </row>
    <row r="58" spans="1:6" x14ac:dyDescent="0.25">
      <c r="A58" s="6" t="s">
        <v>125</v>
      </c>
      <c r="B58" s="7" t="s">
        <v>6</v>
      </c>
      <c r="C58" s="7" t="s">
        <v>5</v>
      </c>
      <c r="D58" s="7" t="s">
        <v>6</v>
      </c>
      <c r="E58" s="20">
        <v>80</v>
      </c>
      <c r="F58" s="14">
        <v>0</v>
      </c>
    </row>
    <row r="59" spans="1:6" x14ac:dyDescent="0.25">
      <c r="A59" s="6" t="s">
        <v>126</v>
      </c>
      <c r="B59" s="7" t="s">
        <v>6</v>
      </c>
      <c r="C59" s="7" t="s">
        <v>5</v>
      </c>
      <c r="D59" s="7" t="s">
        <v>6</v>
      </c>
      <c r="E59" s="20">
        <v>39</v>
      </c>
      <c r="F59" s="14">
        <v>0</v>
      </c>
    </row>
    <row r="60" spans="1:6" x14ac:dyDescent="0.25">
      <c r="A60" s="6" t="s">
        <v>810</v>
      </c>
      <c r="B60" s="7" t="s">
        <v>6</v>
      </c>
      <c r="C60" s="7" t="s">
        <v>5</v>
      </c>
      <c r="D60" s="7" t="s">
        <v>6</v>
      </c>
      <c r="E60" s="20">
        <v>80</v>
      </c>
      <c r="F60" s="14">
        <v>0</v>
      </c>
    </row>
    <row r="61" spans="1:6" x14ac:dyDescent="0.25">
      <c r="A61" s="6" t="s">
        <v>127</v>
      </c>
      <c r="B61" s="7" t="s">
        <v>6</v>
      </c>
      <c r="C61" s="7" t="s">
        <v>5</v>
      </c>
      <c r="D61" s="7" t="s">
        <v>6</v>
      </c>
      <c r="E61" s="20">
        <v>471</v>
      </c>
      <c r="F61" s="14">
        <v>0</v>
      </c>
    </row>
    <row r="62" spans="1:6" x14ac:dyDescent="0.25">
      <c r="A62" s="6" t="s">
        <v>1021</v>
      </c>
      <c r="B62" s="7" t="s">
        <v>6</v>
      </c>
      <c r="C62" s="7" t="s">
        <v>5</v>
      </c>
      <c r="D62" s="7" t="s">
        <v>6</v>
      </c>
      <c r="E62" s="20">
        <v>216</v>
      </c>
      <c r="F62" s="14">
        <v>0</v>
      </c>
    </row>
    <row r="63" spans="1:6" x14ac:dyDescent="0.25">
      <c r="A63" s="6" t="s">
        <v>128</v>
      </c>
      <c r="B63" s="7" t="s">
        <v>6</v>
      </c>
      <c r="C63" s="7" t="s">
        <v>5</v>
      </c>
      <c r="D63" s="7" t="s">
        <v>6</v>
      </c>
      <c r="E63" s="20">
        <v>13.75</v>
      </c>
      <c r="F63" s="14">
        <v>0</v>
      </c>
    </row>
    <row r="64" spans="1:6" x14ac:dyDescent="0.25">
      <c r="A64" s="6" t="s">
        <v>129</v>
      </c>
      <c r="B64" s="7" t="s">
        <v>6</v>
      </c>
      <c r="C64" s="7" t="s">
        <v>5</v>
      </c>
      <c r="D64" s="7" t="s">
        <v>6</v>
      </c>
      <c r="E64" s="20">
        <v>1.75</v>
      </c>
      <c r="F64" s="14">
        <v>0</v>
      </c>
    </row>
    <row r="65" spans="1:6" x14ac:dyDescent="0.25">
      <c r="A65" s="6" t="s">
        <v>130</v>
      </c>
      <c r="B65" s="7" t="s">
        <v>6</v>
      </c>
      <c r="C65" s="7" t="s">
        <v>5</v>
      </c>
      <c r="D65" s="7" t="s">
        <v>6</v>
      </c>
      <c r="E65" s="20">
        <v>189.5</v>
      </c>
      <c r="F65" s="14">
        <v>0</v>
      </c>
    </row>
    <row r="66" spans="1:6" x14ac:dyDescent="0.25">
      <c r="A66" s="6" t="s">
        <v>131</v>
      </c>
      <c r="B66" s="7" t="s">
        <v>6</v>
      </c>
      <c r="C66" s="7" t="s">
        <v>5</v>
      </c>
      <c r="D66" s="7" t="s">
        <v>6</v>
      </c>
      <c r="E66" s="20">
        <v>456</v>
      </c>
      <c r="F66" s="14">
        <v>0</v>
      </c>
    </row>
    <row r="67" spans="1:6" x14ac:dyDescent="0.25">
      <c r="A67" s="6" t="s">
        <v>132</v>
      </c>
      <c r="B67" s="7" t="s">
        <v>6</v>
      </c>
      <c r="C67" s="7" t="s">
        <v>5</v>
      </c>
      <c r="D67" s="7" t="s">
        <v>6</v>
      </c>
      <c r="E67" s="20">
        <v>443</v>
      </c>
      <c r="F67" s="14">
        <v>0</v>
      </c>
    </row>
    <row r="68" spans="1:6" x14ac:dyDescent="0.25">
      <c r="A68" s="6" t="s">
        <v>133</v>
      </c>
      <c r="B68" s="7" t="s">
        <v>6</v>
      </c>
      <c r="C68" s="7" t="s">
        <v>5</v>
      </c>
      <c r="D68" s="7" t="s">
        <v>6</v>
      </c>
      <c r="E68" s="20">
        <v>408</v>
      </c>
      <c r="F68" s="14">
        <v>0</v>
      </c>
    </row>
    <row r="69" spans="1:6" x14ac:dyDescent="0.25">
      <c r="A69" s="6" t="s">
        <v>134</v>
      </c>
      <c r="B69" s="7" t="s">
        <v>6</v>
      </c>
      <c r="C69" s="7" t="s">
        <v>5</v>
      </c>
      <c r="D69" s="7" t="s">
        <v>6</v>
      </c>
      <c r="E69" s="20">
        <v>394</v>
      </c>
      <c r="F69" s="14">
        <v>0</v>
      </c>
    </row>
    <row r="70" spans="1:6" x14ac:dyDescent="0.25">
      <c r="A70" s="6" t="s">
        <v>135</v>
      </c>
      <c r="B70" s="7" t="s">
        <v>6</v>
      </c>
      <c r="C70" s="7" t="s">
        <v>5</v>
      </c>
      <c r="D70" s="7" t="s">
        <v>6</v>
      </c>
      <c r="E70" s="20">
        <v>458</v>
      </c>
      <c r="F70" s="14">
        <v>0</v>
      </c>
    </row>
    <row r="71" spans="1:6" x14ac:dyDescent="0.25">
      <c r="A71" s="6" t="s">
        <v>136</v>
      </c>
      <c r="B71" s="7" t="s">
        <v>6</v>
      </c>
      <c r="C71" s="7" t="s">
        <v>5</v>
      </c>
      <c r="D71" s="7" t="s">
        <v>6</v>
      </c>
      <c r="E71" s="20">
        <v>335.25</v>
      </c>
      <c r="F71" s="14">
        <v>0</v>
      </c>
    </row>
    <row r="72" spans="1:6" x14ac:dyDescent="0.25">
      <c r="A72" s="6" t="s">
        <v>137</v>
      </c>
      <c r="B72" s="7" t="s">
        <v>6</v>
      </c>
      <c r="C72" s="7" t="s">
        <v>5</v>
      </c>
      <c r="D72" s="7" t="s">
        <v>6</v>
      </c>
      <c r="E72" s="20">
        <v>514</v>
      </c>
      <c r="F72" s="14">
        <v>0</v>
      </c>
    </row>
    <row r="73" spans="1:6" x14ac:dyDescent="0.25">
      <c r="A73" s="6" t="s">
        <v>1022</v>
      </c>
      <c r="B73" s="7" t="s">
        <v>6</v>
      </c>
      <c r="C73" s="7" t="s">
        <v>5</v>
      </c>
      <c r="D73" s="7" t="s">
        <v>6</v>
      </c>
      <c r="E73" s="20">
        <v>250</v>
      </c>
      <c r="F73" s="14">
        <v>0</v>
      </c>
    </row>
    <row r="74" spans="1:6" x14ac:dyDescent="0.25">
      <c r="A74" s="6" t="s">
        <v>138</v>
      </c>
      <c r="B74" s="7" t="s">
        <v>6</v>
      </c>
      <c r="C74" s="7" t="s">
        <v>5</v>
      </c>
      <c r="D74" s="7" t="s">
        <v>6</v>
      </c>
      <c r="E74" s="20">
        <v>20</v>
      </c>
      <c r="F74" s="14">
        <v>0</v>
      </c>
    </row>
    <row r="75" spans="1:6" x14ac:dyDescent="0.25">
      <c r="A75" s="6" t="s">
        <v>139</v>
      </c>
      <c r="B75" s="7" t="s">
        <v>6</v>
      </c>
      <c r="C75" s="7" t="s">
        <v>5</v>
      </c>
      <c r="D75" s="7" t="s">
        <v>6</v>
      </c>
      <c r="E75" s="20">
        <v>3</v>
      </c>
      <c r="F75" s="14">
        <v>0</v>
      </c>
    </row>
    <row r="76" spans="1:6" x14ac:dyDescent="0.25">
      <c r="A76" s="6" t="s">
        <v>140</v>
      </c>
      <c r="B76" s="7" t="s">
        <v>6</v>
      </c>
      <c r="C76" s="7" t="s">
        <v>5</v>
      </c>
      <c r="D76" s="7" t="s">
        <v>6</v>
      </c>
      <c r="E76" s="20">
        <v>1</v>
      </c>
      <c r="F76" s="14">
        <v>0</v>
      </c>
    </row>
    <row r="77" spans="1:6" x14ac:dyDescent="0.25">
      <c r="A77" s="6" t="s">
        <v>141</v>
      </c>
      <c r="B77" s="7" t="s">
        <v>6</v>
      </c>
      <c r="C77" s="7" t="s">
        <v>5</v>
      </c>
      <c r="D77" s="7" t="s">
        <v>6</v>
      </c>
      <c r="E77" s="20">
        <v>727</v>
      </c>
      <c r="F77" s="14">
        <v>0</v>
      </c>
    </row>
    <row r="78" spans="1:6" x14ac:dyDescent="0.25">
      <c r="A78" s="6" t="s">
        <v>143</v>
      </c>
      <c r="B78" s="7" t="s">
        <v>6</v>
      </c>
      <c r="C78" s="7" t="s">
        <v>5</v>
      </c>
      <c r="D78" s="7" t="s">
        <v>6</v>
      </c>
      <c r="E78" s="20">
        <v>596</v>
      </c>
      <c r="F78" s="14">
        <v>0</v>
      </c>
    </row>
    <row r="79" spans="1:6" x14ac:dyDescent="0.25">
      <c r="A79" s="6" t="s">
        <v>144</v>
      </c>
      <c r="B79" s="7" t="s">
        <v>6</v>
      </c>
      <c r="C79" s="7" t="s">
        <v>5</v>
      </c>
      <c r="D79" s="7" t="s">
        <v>1065</v>
      </c>
      <c r="E79" s="20">
        <v>2</v>
      </c>
      <c r="F79" s="14">
        <v>0</v>
      </c>
    </row>
    <row r="80" spans="1:6" x14ac:dyDescent="0.25">
      <c r="A80" s="6" t="s">
        <v>145</v>
      </c>
      <c r="B80" s="7" t="s">
        <v>6</v>
      </c>
      <c r="C80" s="7" t="s">
        <v>5</v>
      </c>
      <c r="D80" s="7" t="s">
        <v>6</v>
      </c>
      <c r="E80" s="20">
        <v>553</v>
      </c>
      <c r="F80" s="14">
        <v>0</v>
      </c>
    </row>
    <row r="81" spans="1:6" x14ac:dyDescent="0.25">
      <c r="A81" s="6" t="s">
        <v>146</v>
      </c>
      <c r="B81" s="7" t="s">
        <v>6</v>
      </c>
      <c r="C81" s="7" t="s">
        <v>5</v>
      </c>
      <c r="D81" s="7" t="s">
        <v>6</v>
      </c>
      <c r="E81" s="20">
        <v>52.0625</v>
      </c>
      <c r="F81" s="14">
        <v>0</v>
      </c>
    </row>
    <row r="82" spans="1:6" x14ac:dyDescent="0.25">
      <c r="A82" s="6" t="s">
        <v>146</v>
      </c>
      <c r="B82" s="7" t="s">
        <v>6</v>
      </c>
      <c r="C82" s="7" t="s">
        <v>5</v>
      </c>
      <c r="D82" s="7" t="s">
        <v>1065</v>
      </c>
      <c r="E82" s="20">
        <v>2</v>
      </c>
      <c r="F82" s="14">
        <v>0</v>
      </c>
    </row>
    <row r="83" spans="1:6" x14ac:dyDescent="0.25">
      <c r="A83" s="6" t="s">
        <v>147</v>
      </c>
      <c r="B83" s="7" t="s">
        <v>6</v>
      </c>
      <c r="C83" s="7" t="s">
        <v>5</v>
      </c>
      <c r="D83" s="7" t="s">
        <v>6</v>
      </c>
      <c r="E83" s="20">
        <v>533</v>
      </c>
      <c r="F83" s="14">
        <v>0</v>
      </c>
    </row>
    <row r="84" spans="1:6" x14ac:dyDescent="0.25">
      <c r="A84" s="6" t="s">
        <v>148</v>
      </c>
      <c r="B84" s="7" t="s">
        <v>6</v>
      </c>
      <c r="C84" s="7" t="s">
        <v>5</v>
      </c>
      <c r="D84" s="7" t="s">
        <v>6</v>
      </c>
      <c r="E84" s="20">
        <v>403</v>
      </c>
      <c r="F84" s="14">
        <v>0</v>
      </c>
    </row>
    <row r="85" spans="1:6" x14ac:dyDescent="0.25">
      <c r="A85" s="6" t="s">
        <v>149</v>
      </c>
      <c r="B85" s="7" t="s">
        <v>6</v>
      </c>
      <c r="C85" s="7" t="s">
        <v>5</v>
      </c>
      <c r="D85" s="7" t="s">
        <v>6</v>
      </c>
      <c r="E85" s="20">
        <v>2</v>
      </c>
      <c r="F85" s="14">
        <v>0</v>
      </c>
    </row>
    <row r="86" spans="1:6" x14ac:dyDescent="0.25">
      <c r="A86" s="6" t="s">
        <v>150</v>
      </c>
      <c r="B86" s="7" t="s">
        <v>6</v>
      </c>
      <c r="C86" s="7" t="s">
        <v>5</v>
      </c>
      <c r="D86" s="7" t="s">
        <v>6</v>
      </c>
      <c r="E86" s="20">
        <v>491</v>
      </c>
      <c r="F86" s="14">
        <v>0</v>
      </c>
    </row>
    <row r="87" spans="1:6" x14ac:dyDescent="0.25">
      <c r="A87" s="6" t="s">
        <v>151</v>
      </c>
      <c r="B87" s="7" t="s">
        <v>6</v>
      </c>
      <c r="C87" s="7" t="s">
        <v>5</v>
      </c>
      <c r="D87" s="7" t="s">
        <v>6</v>
      </c>
      <c r="E87" s="20">
        <v>78.0625</v>
      </c>
      <c r="F87" s="14">
        <v>0</v>
      </c>
    </row>
    <row r="88" spans="1:6" x14ac:dyDescent="0.25">
      <c r="A88" s="6" t="s">
        <v>152</v>
      </c>
      <c r="B88" s="7" t="s">
        <v>6</v>
      </c>
      <c r="C88" s="7" t="s">
        <v>5</v>
      </c>
      <c r="D88" s="7" t="s">
        <v>6</v>
      </c>
      <c r="E88" s="20">
        <v>369</v>
      </c>
      <c r="F88" s="14">
        <v>0</v>
      </c>
    </row>
    <row r="89" spans="1:6" x14ac:dyDescent="0.25">
      <c r="A89" s="6" t="s">
        <v>153</v>
      </c>
      <c r="B89" s="7" t="s">
        <v>6</v>
      </c>
      <c r="C89" s="7" t="s">
        <v>5</v>
      </c>
      <c r="D89" s="7" t="s">
        <v>6</v>
      </c>
      <c r="E89" s="20">
        <v>1.5</v>
      </c>
      <c r="F89" s="14">
        <v>0</v>
      </c>
    </row>
    <row r="90" spans="1:6" x14ac:dyDescent="0.25">
      <c r="A90" s="6" t="s">
        <v>154</v>
      </c>
      <c r="B90" s="7" t="s">
        <v>6</v>
      </c>
      <c r="C90" s="7" t="s">
        <v>5</v>
      </c>
      <c r="D90" s="7" t="s">
        <v>6</v>
      </c>
      <c r="E90" s="20">
        <v>569</v>
      </c>
      <c r="F90" s="14">
        <v>0</v>
      </c>
    </row>
    <row r="91" spans="1:6" x14ac:dyDescent="0.25">
      <c r="A91" s="6" t="s">
        <v>155</v>
      </c>
      <c r="B91" s="7" t="s">
        <v>6</v>
      </c>
      <c r="C91" s="7" t="s">
        <v>5</v>
      </c>
      <c r="D91" s="7" t="s">
        <v>6</v>
      </c>
      <c r="E91" s="20">
        <v>20</v>
      </c>
      <c r="F91" s="14">
        <v>0</v>
      </c>
    </row>
    <row r="92" spans="1:6" x14ac:dyDescent="0.25">
      <c r="A92" s="6" t="s">
        <v>156</v>
      </c>
      <c r="B92" s="7" t="s">
        <v>6</v>
      </c>
      <c r="C92" s="7" t="s">
        <v>5</v>
      </c>
      <c r="D92" s="7" t="s">
        <v>6</v>
      </c>
      <c r="E92" s="20">
        <v>328</v>
      </c>
      <c r="F92" s="14">
        <v>0</v>
      </c>
    </row>
    <row r="93" spans="1:6" x14ac:dyDescent="0.25">
      <c r="A93" s="6" t="s">
        <v>157</v>
      </c>
      <c r="B93" s="7" t="s">
        <v>6</v>
      </c>
      <c r="C93" s="7" t="s">
        <v>5</v>
      </c>
      <c r="D93" s="7" t="s">
        <v>6</v>
      </c>
      <c r="E93" s="20">
        <v>307</v>
      </c>
      <c r="F93" s="14">
        <v>0</v>
      </c>
    </row>
    <row r="94" spans="1:6" x14ac:dyDescent="0.25">
      <c r="A94" s="6" t="s">
        <v>158</v>
      </c>
      <c r="B94" s="7" t="s">
        <v>6</v>
      </c>
      <c r="C94" s="7" t="s">
        <v>5</v>
      </c>
      <c r="D94" s="7" t="s">
        <v>6</v>
      </c>
      <c r="E94" s="20">
        <v>2</v>
      </c>
      <c r="F94" s="14">
        <v>0</v>
      </c>
    </row>
    <row r="95" spans="1:6" x14ac:dyDescent="0.25">
      <c r="A95" s="6" t="s">
        <v>159</v>
      </c>
      <c r="B95" s="7" t="s">
        <v>6</v>
      </c>
      <c r="C95" s="7" t="s">
        <v>5</v>
      </c>
      <c r="D95" s="7" t="s">
        <v>6</v>
      </c>
      <c r="E95" s="20">
        <v>69</v>
      </c>
      <c r="F95" s="14">
        <v>0</v>
      </c>
    </row>
    <row r="96" spans="1:6" x14ac:dyDescent="0.25">
      <c r="A96" s="6" t="s">
        <v>160</v>
      </c>
      <c r="B96" s="7" t="s">
        <v>6</v>
      </c>
      <c r="C96" s="7" t="s">
        <v>5</v>
      </c>
      <c r="D96" s="7" t="s">
        <v>6</v>
      </c>
      <c r="E96" s="20">
        <v>67</v>
      </c>
      <c r="F96" s="14">
        <v>0</v>
      </c>
    </row>
    <row r="97" spans="1:6" x14ac:dyDescent="0.25">
      <c r="A97" s="6" t="s">
        <v>161</v>
      </c>
      <c r="B97" s="7" t="s">
        <v>6</v>
      </c>
      <c r="C97" s="7" t="s">
        <v>5</v>
      </c>
      <c r="D97" s="7" t="s">
        <v>6</v>
      </c>
      <c r="E97" s="20">
        <v>382</v>
      </c>
      <c r="F97" s="14">
        <v>0</v>
      </c>
    </row>
    <row r="98" spans="1:6" x14ac:dyDescent="0.25">
      <c r="A98" s="6" t="s">
        <v>162</v>
      </c>
      <c r="B98" s="7" t="s">
        <v>6</v>
      </c>
      <c r="C98" s="7" t="s">
        <v>5</v>
      </c>
      <c r="D98" s="7" t="s">
        <v>6</v>
      </c>
      <c r="E98" s="20">
        <v>30</v>
      </c>
      <c r="F98" s="14">
        <v>0</v>
      </c>
    </row>
    <row r="99" spans="1:6" x14ac:dyDescent="0.25">
      <c r="A99" s="6" t="s">
        <v>163</v>
      </c>
      <c r="B99" s="7" t="s">
        <v>6</v>
      </c>
      <c r="C99" s="7" t="s">
        <v>5</v>
      </c>
      <c r="D99" s="7" t="s">
        <v>6</v>
      </c>
      <c r="E99" s="20">
        <v>26</v>
      </c>
      <c r="F99" s="14">
        <v>0</v>
      </c>
    </row>
    <row r="100" spans="1:6" x14ac:dyDescent="0.25">
      <c r="A100" s="6" t="s">
        <v>811</v>
      </c>
      <c r="B100" s="7" t="s">
        <v>6</v>
      </c>
      <c r="C100" s="7" t="s">
        <v>5</v>
      </c>
      <c r="D100" s="7" t="s">
        <v>6</v>
      </c>
      <c r="E100" s="20">
        <v>0.25</v>
      </c>
      <c r="F100" s="14">
        <v>0</v>
      </c>
    </row>
    <row r="101" spans="1:6" x14ac:dyDescent="0.25">
      <c r="A101" s="6" t="s">
        <v>164</v>
      </c>
      <c r="B101" s="7" t="s">
        <v>6</v>
      </c>
      <c r="C101" s="7" t="s">
        <v>5</v>
      </c>
      <c r="D101" s="7" t="s">
        <v>6</v>
      </c>
      <c r="E101" s="20">
        <v>7</v>
      </c>
      <c r="F101" s="14">
        <v>0</v>
      </c>
    </row>
    <row r="102" spans="1:6" x14ac:dyDescent="0.25">
      <c r="A102" s="6" t="s">
        <v>165</v>
      </c>
      <c r="B102" s="7" t="s">
        <v>6</v>
      </c>
      <c r="C102" s="7" t="s">
        <v>5</v>
      </c>
      <c r="D102" s="7" t="s">
        <v>6</v>
      </c>
      <c r="E102" s="20">
        <v>359</v>
      </c>
      <c r="F102" s="14">
        <v>0</v>
      </c>
    </row>
    <row r="103" spans="1:6" x14ac:dyDescent="0.25">
      <c r="A103" s="6" t="s">
        <v>166</v>
      </c>
      <c r="B103" s="7" t="s">
        <v>6</v>
      </c>
      <c r="C103" s="7" t="s">
        <v>5</v>
      </c>
      <c r="D103" s="7" t="s">
        <v>6</v>
      </c>
      <c r="E103" s="20">
        <v>14</v>
      </c>
      <c r="F103" s="14">
        <v>0</v>
      </c>
    </row>
    <row r="104" spans="1:6" x14ac:dyDescent="0.25">
      <c r="A104" s="6" t="s">
        <v>167</v>
      </c>
      <c r="B104" s="7" t="s">
        <v>6</v>
      </c>
      <c r="C104" s="7" t="s">
        <v>5</v>
      </c>
      <c r="D104" s="7" t="s">
        <v>6</v>
      </c>
      <c r="E104" s="20">
        <v>335</v>
      </c>
      <c r="F104" s="14">
        <v>0</v>
      </c>
    </row>
    <row r="105" spans="1:6" x14ac:dyDescent="0.25">
      <c r="A105" s="6" t="s">
        <v>168</v>
      </c>
      <c r="B105" s="7" t="s">
        <v>6</v>
      </c>
      <c r="C105" s="7" t="s">
        <v>5</v>
      </c>
      <c r="D105" s="7" t="s">
        <v>6</v>
      </c>
      <c r="E105" s="20">
        <v>121</v>
      </c>
      <c r="F105" s="14">
        <v>0</v>
      </c>
    </row>
    <row r="106" spans="1:6" x14ac:dyDescent="0.25">
      <c r="A106" s="6" t="s">
        <v>954</v>
      </c>
      <c r="B106" s="7" t="s">
        <v>6</v>
      </c>
      <c r="C106" s="7" t="s">
        <v>5</v>
      </c>
      <c r="D106" s="7" t="s">
        <v>6</v>
      </c>
      <c r="E106" s="20">
        <v>9</v>
      </c>
      <c r="F106" s="14">
        <v>0</v>
      </c>
    </row>
    <row r="107" spans="1:6" x14ac:dyDescent="0.25">
      <c r="A107" s="6" t="s">
        <v>169</v>
      </c>
      <c r="B107" s="7" t="s">
        <v>6</v>
      </c>
      <c r="C107" s="7" t="s">
        <v>5</v>
      </c>
      <c r="D107" s="7" t="s">
        <v>6</v>
      </c>
      <c r="E107" s="20">
        <v>213</v>
      </c>
      <c r="F107" s="14">
        <v>0</v>
      </c>
    </row>
    <row r="108" spans="1:6" x14ac:dyDescent="0.25">
      <c r="A108" s="6" t="s">
        <v>170</v>
      </c>
      <c r="B108" s="7" t="s">
        <v>6</v>
      </c>
      <c r="C108" s="7" t="s">
        <v>5</v>
      </c>
      <c r="D108" s="7" t="s">
        <v>6</v>
      </c>
      <c r="E108" s="20">
        <v>153</v>
      </c>
      <c r="F108" s="14">
        <v>0</v>
      </c>
    </row>
    <row r="109" spans="1:6" x14ac:dyDescent="0.25">
      <c r="A109" s="6" t="s">
        <v>955</v>
      </c>
      <c r="B109" s="7" t="s">
        <v>6</v>
      </c>
      <c r="C109" s="7" t="s">
        <v>5</v>
      </c>
      <c r="D109" s="7" t="s">
        <v>6</v>
      </c>
      <c r="E109" s="20">
        <v>19</v>
      </c>
      <c r="F109" s="14">
        <v>0</v>
      </c>
    </row>
    <row r="110" spans="1:6" x14ac:dyDescent="0.25">
      <c r="A110" s="6" t="s">
        <v>171</v>
      </c>
      <c r="B110" s="7" t="s">
        <v>6</v>
      </c>
      <c r="C110" s="7" t="s">
        <v>5</v>
      </c>
      <c r="D110" s="7" t="s">
        <v>6</v>
      </c>
      <c r="E110" s="20">
        <v>313</v>
      </c>
      <c r="F110" s="14">
        <v>0</v>
      </c>
    </row>
    <row r="111" spans="1:6" x14ac:dyDescent="0.25">
      <c r="A111" s="6" t="s">
        <v>172</v>
      </c>
      <c r="B111" s="7" t="s">
        <v>6</v>
      </c>
      <c r="C111" s="7" t="s">
        <v>5</v>
      </c>
      <c r="D111" s="7" t="s">
        <v>6</v>
      </c>
      <c r="E111" s="20">
        <v>94</v>
      </c>
      <c r="F111" s="14">
        <v>0</v>
      </c>
    </row>
    <row r="112" spans="1:6" x14ac:dyDescent="0.25">
      <c r="A112" s="6" t="s">
        <v>956</v>
      </c>
      <c r="B112" s="7" t="s">
        <v>6</v>
      </c>
      <c r="C112" s="7" t="s">
        <v>5</v>
      </c>
      <c r="D112" s="7" t="s">
        <v>6</v>
      </c>
      <c r="E112" s="20">
        <v>18</v>
      </c>
      <c r="F112" s="14">
        <v>0</v>
      </c>
    </row>
    <row r="113" spans="1:6" x14ac:dyDescent="0.25">
      <c r="A113" s="6" t="s">
        <v>173</v>
      </c>
      <c r="B113" s="7" t="s">
        <v>6</v>
      </c>
      <c r="C113" s="7" t="s">
        <v>5</v>
      </c>
      <c r="D113" s="7" t="s">
        <v>6</v>
      </c>
      <c r="E113" s="20">
        <v>324</v>
      </c>
      <c r="F113" s="14">
        <v>0</v>
      </c>
    </row>
    <row r="114" spans="1:6" x14ac:dyDescent="0.25">
      <c r="A114" s="6" t="s">
        <v>174</v>
      </c>
      <c r="B114" s="7" t="s">
        <v>6</v>
      </c>
      <c r="C114" s="7" t="s">
        <v>5</v>
      </c>
      <c r="D114" s="7" t="s">
        <v>6</v>
      </c>
      <c r="E114" s="20">
        <v>12</v>
      </c>
      <c r="F114" s="14">
        <v>0</v>
      </c>
    </row>
    <row r="115" spans="1:6" x14ac:dyDescent="0.25">
      <c r="A115" s="6" t="s">
        <v>175</v>
      </c>
      <c r="B115" s="7" t="s">
        <v>6</v>
      </c>
      <c r="C115" s="7" t="s">
        <v>5</v>
      </c>
      <c r="D115" s="7" t="s">
        <v>6</v>
      </c>
      <c r="E115" s="20">
        <v>164</v>
      </c>
      <c r="F115" s="14">
        <v>0</v>
      </c>
    </row>
    <row r="116" spans="1:6" x14ac:dyDescent="0.25">
      <c r="A116" s="6" t="s">
        <v>176</v>
      </c>
      <c r="B116" s="7" t="s">
        <v>6</v>
      </c>
      <c r="C116" s="7" t="s">
        <v>5</v>
      </c>
      <c r="D116" s="7" t="s">
        <v>6</v>
      </c>
      <c r="E116" s="20">
        <v>1</v>
      </c>
      <c r="F116" s="14">
        <v>0</v>
      </c>
    </row>
    <row r="117" spans="1:6" x14ac:dyDescent="0.25">
      <c r="A117" s="6" t="s">
        <v>177</v>
      </c>
      <c r="B117" s="7" t="s">
        <v>6</v>
      </c>
      <c r="C117" s="7" t="s">
        <v>5</v>
      </c>
      <c r="D117" s="7" t="s">
        <v>6</v>
      </c>
      <c r="E117" s="20">
        <v>269</v>
      </c>
      <c r="F117" s="14">
        <v>0</v>
      </c>
    </row>
    <row r="118" spans="1:6" x14ac:dyDescent="0.25">
      <c r="A118" s="6" t="s">
        <v>178</v>
      </c>
      <c r="B118" s="7" t="s">
        <v>6</v>
      </c>
      <c r="C118" s="7" t="s">
        <v>5</v>
      </c>
      <c r="D118" s="7" t="s">
        <v>6</v>
      </c>
      <c r="E118" s="20">
        <v>15</v>
      </c>
      <c r="F118" s="14">
        <v>0</v>
      </c>
    </row>
    <row r="119" spans="1:6" x14ac:dyDescent="0.25">
      <c r="A119" s="6" t="s">
        <v>1023</v>
      </c>
      <c r="B119" s="7" t="s">
        <v>6</v>
      </c>
      <c r="C119" s="7" t="s">
        <v>5</v>
      </c>
      <c r="D119" s="7" t="s">
        <v>6</v>
      </c>
      <c r="E119" s="20">
        <v>5</v>
      </c>
      <c r="F119" s="14">
        <v>0</v>
      </c>
    </row>
    <row r="120" spans="1:6" x14ac:dyDescent="0.25">
      <c r="A120" s="6" t="s">
        <v>179</v>
      </c>
      <c r="B120" s="7" t="s">
        <v>6</v>
      </c>
      <c r="C120" s="7" t="s">
        <v>5</v>
      </c>
      <c r="D120" s="7" t="s">
        <v>6</v>
      </c>
      <c r="E120" s="20">
        <v>3</v>
      </c>
      <c r="F120" s="14">
        <v>0</v>
      </c>
    </row>
    <row r="121" spans="1:6" x14ac:dyDescent="0.25">
      <c r="A121" s="6" t="s">
        <v>180</v>
      </c>
      <c r="B121" s="7" t="s">
        <v>6</v>
      </c>
      <c r="C121" s="7" t="s">
        <v>5</v>
      </c>
      <c r="D121" s="7" t="s">
        <v>6</v>
      </c>
      <c r="E121" s="20">
        <v>7</v>
      </c>
      <c r="F121" s="14">
        <v>0</v>
      </c>
    </row>
    <row r="122" spans="1:6" x14ac:dyDescent="0.25">
      <c r="A122" s="6" t="s">
        <v>181</v>
      </c>
      <c r="B122" s="7" t="s">
        <v>6</v>
      </c>
      <c r="C122" s="7" t="s">
        <v>5</v>
      </c>
      <c r="D122" s="7" t="s">
        <v>6</v>
      </c>
      <c r="E122" s="20">
        <v>6</v>
      </c>
      <c r="F122" s="14">
        <v>0</v>
      </c>
    </row>
    <row r="123" spans="1:6" x14ac:dyDescent="0.25">
      <c r="A123" s="6" t="s">
        <v>182</v>
      </c>
      <c r="B123" s="7" t="s">
        <v>6</v>
      </c>
      <c r="C123" s="7" t="s">
        <v>5</v>
      </c>
      <c r="D123" s="7" t="s">
        <v>6</v>
      </c>
      <c r="E123" s="20">
        <v>2</v>
      </c>
      <c r="F123" s="14">
        <v>0</v>
      </c>
    </row>
    <row r="124" spans="1:6" x14ac:dyDescent="0.25">
      <c r="A124" s="6" t="s">
        <v>183</v>
      </c>
      <c r="B124" s="7" t="s">
        <v>6</v>
      </c>
      <c r="C124" s="7" t="s">
        <v>5</v>
      </c>
      <c r="D124" s="7" t="s">
        <v>6</v>
      </c>
      <c r="E124" s="20">
        <v>7</v>
      </c>
      <c r="F124" s="14">
        <v>0</v>
      </c>
    </row>
    <row r="125" spans="1:6" x14ac:dyDescent="0.25">
      <c r="A125" s="6" t="s">
        <v>184</v>
      </c>
      <c r="B125" s="7" t="s">
        <v>6</v>
      </c>
      <c r="C125" s="7" t="s">
        <v>5</v>
      </c>
      <c r="D125" s="7" t="s">
        <v>6</v>
      </c>
      <c r="E125" s="20">
        <v>5</v>
      </c>
      <c r="F125" s="14">
        <v>0</v>
      </c>
    </row>
    <row r="126" spans="1:6" x14ac:dyDescent="0.25">
      <c r="A126" s="6" t="s">
        <v>185</v>
      </c>
      <c r="B126" s="7" t="s">
        <v>6</v>
      </c>
      <c r="C126" s="7" t="s">
        <v>5</v>
      </c>
      <c r="D126" s="7" t="s">
        <v>6</v>
      </c>
      <c r="E126" s="20">
        <v>55.25</v>
      </c>
      <c r="F126" s="14">
        <v>0</v>
      </c>
    </row>
    <row r="127" spans="1:6" x14ac:dyDescent="0.25">
      <c r="A127" s="6" t="s">
        <v>186</v>
      </c>
      <c r="B127" s="7" t="s">
        <v>6</v>
      </c>
      <c r="C127" s="7" t="s">
        <v>5</v>
      </c>
      <c r="D127" s="7" t="s">
        <v>6</v>
      </c>
      <c r="E127" s="20">
        <v>32</v>
      </c>
      <c r="F127" s="14">
        <v>0</v>
      </c>
    </row>
    <row r="128" spans="1:6" x14ac:dyDescent="0.25">
      <c r="A128" s="6" t="s">
        <v>187</v>
      </c>
      <c r="B128" s="7" t="s">
        <v>6</v>
      </c>
      <c r="C128" s="7" t="s">
        <v>5</v>
      </c>
      <c r="D128" s="7" t="s">
        <v>6</v>
      </c>
      <c r="E128" s="20">
        <v>33</v>
      </c>
      <c r="F128" s="14">
        <v>0</v>
      </c>
    </row>
    <row r="129" spans="1:6" x14ac:dyDescent="0.25">
      <c r="A129" s="6" t="s">
        <v>188</v>
      </c>
      <c r="B129" s="7" t="s">
        <v>6</v>
      </c>
      <c r="C129" s="7" t="s">
        <v>5</v>
      </c>
      <c r="D129" s="7" t="s">
        <v>6</v>
      </c>
      <c r="E129" s="20">
        <v>112</v>
      </c>
      <c r="F129" s="14">
        <v>0</v>
      </c>
    </row>
    <row r="130" spans="1:6" x14ac:dyDescent="0.25">
      <c r="A130" s="6" t="s">
        <v>189</v>
      </c>
      <c r="B130" s="7" t="s">
        <v>6</v>
      </c>
      <c r="C130" s="7" t="s">
        <v>5</v>
      </c>
      <c r="D130" s="7" t="s">
        <v>6</v>
      </c>
      <c r="E130" s="20">
        <v>8.3333333333333301E-2</v>
      </c>
      <c r="F130" s="14">
        <v>0</v>
      </c>
    </row>
    <row r="131" spans="1:6" x14ac:dyDescent="0.25">
      <c r="A131" s="6" t="s">
        <v>190</v>
      </c>
      <c r="B131" s="7" t="s">
        <v>6</v>
      </c>
      <c r="C131" s="7" t="s">
        <v>5</v>
      </c>
      <c r="D131" s="7" t="s">
        <v>6</v>
      </c>
      <c r="E131" s="20">
        <v>55</v>
      </c>
      <c r="F131" s="14">
        <v>0</v>
      </c>
    </row>
    <row r="132" spans="1:6" x14ac:dyDescent="0.25">
      <c r="A132" s="6" t="s">
        <v>191</v>
      </c>
      <c r="B132" s="7" t="s">
        <v>6</v>
      </c>
      <c r="C132" s="7" t="s">
        <v>5</v>
      </c>
      <c r="D132" s="7" t="s">
        <v>6</v>
      </c>
      <c r="E132" s="20">
        <v>221</v>
      </c>
      <c r="F132" s="14">
        <v>0</v>
      </c>
    </row>
    <row r="133" spans="1:6" x14ac:dyDescent="0.25">
      <c r="A133" s="6" t="s">
        <v>957</v>
      </c>
      <c r="B133" s="7" t="s">
        <v>6</v>
      </c>
      <c r="C133" s="7" t="s">
        <v>5</v>
      </c>
      <c r="D133" s="7" t="s">
        <v>6</v>
      </c>
      <c r="E133" s="20">
        <v>235</v>
      </c>
      <c r="F133" s="14">
        <v>0</v>
      </c>
    </row>
    <row r="134" spans="1:6" x14ac:dyDescent="0.25">
      <c r="A134" s="6" t="s">
        <v>192</v>
      </c>
      <c r="B134" s="7" t="s">
        <v>6</v>
      </c>
      <c r="C134" s="7" t="s">
        <v>5</v>
      </c>
      <c r="D134" s="7" t="s">
        <v>6</v>
      </c>
      <c r="E134" s="20">
        <v>297</v>
      </c>
      <c r="F134" s="14">
        <v>0</v>
      </c>
    </row>
    <row r="135" spans="1:6" x14ac:dyDescent="0.25">
      <c r="A135" s="6" t="s">
        <v>193</v>
      </c>
      <c r="B135" s="7" t="s">
        <v>6</v>
      </c>
      <c r="C135" s="7" t="s">
        <v>5</v>
      </c>
      <c r="D135" s="7" t="s">
        <v>6</v>
      </c>
      <c r="E135" s="20">
        <v>222</v>
      </c>
      <c r="F135" s="14">
        <v>0</v>
      </c>
    </row>
    <row r="136" spans="1:6" x14ac:dyDescent="0.25">
      <c r="A136" s="6" t="s">
        <v>194</v>
      </c>
      <c r="B136" s="7" t="s">
        <v>6</v>
      </c>
      <c r="C136" s="7" t="s">
        <v>5</v>
      </c>
      <c r="D136" s="7" t="s">
        <v>6</v>
      </c>
      <c r="E136" s="20">
        <v>197</v>
      </c>
      <c r="F136" s="14">
        <v>0</v>
      </c>
    </row>
    <row r="137" spans="1:6" x14ac:dyDescent="0.25">
      <c r="A137" s="6" t="s">
        <v>195</v>
      </c>
      <c r="B137" s="7" t="s">
        <v>6</v>
      </c>
      <c r="C137" s="7" t="s">
        <v>5</v>
      </c>
      <c r="D137" s="7" t="s">
        <v>6</v>
      </c>
      <c r="E137" s="20">
        <v>147</v>
      </c>
      <c r="F137" s="14">
        <v>0</v>
      </c>
    </row>
    <row r="138" spans="1:6" x14ac:dyDescent="0.25">
      <c r="A138" s="6" t="s">
        <v>196</v>
      </c>
      <c r="B138" s="7" t="s">
        <v>6</v>
      </c>
      <c r="C138" s="7" t="s">
        <v>5</v>
      </c>
      <c r="D138" s="7" t="s">
        <v>6</v>
      </c>
      <c r="E138" s="20">
        <v>125</v>
      </c>
      <c r="F138" s="14">
        <v>0</v>
      </c>
    </row>
    <row r="139" spans="1:6" x14ac:dyDescent="0.25">
      <c r="A139" s="6" t="s">
        <v>197</v>
      </c>
      <c r="B139" s="7" t="s">
        <v>6</v>
      </c>
      <c r="C139" s="7" t="s">
        <v>5</v>
      </c>
      <c r="D139" s="7" t="s">
        <v>6</v>
      </c>
      <c r="E139" s="20">
        <v>98</v>
      </c>
      <c r="F139" s="14">
        <v>0</v>
      </c>
    </row>
    <row r="140" spans="1:6" x14ac:dyDescent="0.25">
      <c r="A140" s="6" t="s">
        <v>198</v>
      </c>
      <c r="B140" s="7" t="s">
        <v>6</v>
      </c>
      <c r="C140" s="7" t="s">
        <v>5</v>
      </c>
      <c r="D140" s="7" t="s">
        <v>6</v>
      </c>
      <c r="E140" s="20">
        <v>26</v>
      </c>
      <c r="F140" s="14">
        <v>0</v>
      </c>
    </row>
    <row r="141" spans="1:6" x14ac:dyDescent="0.25">
      <c r="A141" s="6" t="s">
        <v>199</v>
      </c>
      <c r="B141" s="7" t="s">
        <v>6</v>
      </c>
      <c r="C141" s="7" t="s">
        <v>5</v>
      </c>
      <c r="D141" s="7" t="s">
        <v>6</v>
      </c>
      <c r="E141" s="20">
        <v>121</v>
      </c>
      <c r="F141" s="14">
        <v>0</v>
      </c>
    </row>
    <row r="142" spans="1:6" x14ac:dyDescent="0.25">
      <c r="A142" s="6" t="s">
        <v>200</v>
      </c>
      <c r="B142" s="7" t="s">
        <v>6</v>
      </c>
      <c r="C142" s="7" t="s">
        <v>5</v>
      </c>
      <c r="D142" s="7" t="s">
        <v>6</v>
      </c>
      <c r="E142" s="20">
        <v>116</v>
      </c>
      <c r="F142" s="14">
        <v>0</v>
      </c>
    </row>
    <row r="143" spans="1:6" x14ac:dyDescent="0.25">
      <c r="A143" s="6" t="s">
        <v>201</v>
      </c>
      <c r="B143" s="7" t="s">
        <v>6</v>
      </c>
      <c r="C143" s="7" t="s">
        <v>5</v>
      </c>
      <c r="D143" s="7" t="s">
        <v>6</v>
      </c>
      <c r="E143" s="20">
        <v>232</v>
      </c>
      <c r="F143" s="14">
        <v>0</v>
      </c>
    </row>
    <row r="144" spans="1:6" x14ac:dyDescent="0.25">
      <c r="A144" s="6" t="s">
        <v>202</v>
      </c>
      <c r="B144" s="7" t="s">
        <v>6</v>
      </c>
      <c r="C144" s="7" t="s">
        <v>5</v>
      </c>
      <c r="D144" s="7" t="s">
        <v>6</v>
      </c>
      <c r="E144" s="20">
        <v>361</v>
      </c>
      <c r="F144" s="14">
        <v>0</v>
      </c>
    </row>
    <row r="145" spans="1:6" x14ac:dyDescent="0.25">
      <c r="A145" s="6" t="s">
        <v>958</v>
      </c>
      <c r="B145" s="7" t="s">
        <v>6</v>
      </c>
      <c r="C145" s="7" t="s">
        <v>5</v>
      </c>
      <c r="D145" s="7" t="s">
        <v>6</v>
      </c>
      <c r="E145" s="20">
        <v>66</v>
      </c>
      <c r="F145" s="14">
        <v>0</v>
      </c>
    </row>
    <row r="146" spans="1:6" x14ac:dyDescent="0.25">
      <c r="A146" s="6" t="s">
        <v>203</v>
      </c>
      <c r="B146" s="7" t="s">
        <v>6</v>
      </c>
      <c r="C146" s="7" t="s">
        <v>5</v>
      </c>
      <c r="D146" s="7" t="s">
        <v>6</v>
      </c>
      <c r="E146" s="20">
        <v>23.1666666666667</v>
      </c>
      <c r="F146" s="14">
        <v>0</v>
      </c>
    </row>
    <row r="147" spans="1:6" x14ac:dyDescent="0.25">
      <c r="A147" s="6" t="s">
        <v>204</v>
      </c>
      <c r="B147" s="7" t="s">
        <v>6</v>
      </c>
      <c r="C147" s="7" t="s">
        <v>5</v>
      </c>
      <c r="D147" s="7" t="s">
        <v>6</v>
      </c>
      <c r="E147" s="20">
        <v>315</v>
      </c>
      <c r="F147" s="14">
        <v>0</v>
      </c>
    </row>
    <row r="148" spans="1:6" x14ac:dyDescent="0.25">
      <c r="A148" s="6" t="s">
        <v>205</v>
      </c>
      <c r="B148" s="7" t="s">
        <v>6</v>
      </c>
      <c r="C148" s="7" t="s">
        <v>5</v>
      </c>
      <c r="D148" s="7" t="s">
        <v>6</v>
      </c>
      <c r="E148" s="20">
        <v>367</v>
      </c>
      <c r="F148" s="14">
        <v>0</v>
      </c>
    </row>
    <row r="149" spans="1:6" x14ac:dyDescent="0.25">
      <c r="A149" s="6" t="s">
        <v>206</v>
      </c>
      <c r="B149" s="7" t="s">
        <v>6</v>
      </c>
      <c r="C149" s="7" t="s">
        <v>5</v>
      </c>
      <c r="D149" s="7" t="s">
        <v>6</v>
      </c>
      <c r="E149" s="20">
        <v>320</v>
      </c>
      <c r="F149" s="14">
        <v>0</v>
      </c>
    </row>
    <row r="150" spans="1:6" x14ac:dyDescent="0.25">
      <c r="A150" s="6" t="s">
        <v>207</v>
      </c>
      <c r="B150" s="7" t="s">
        <v>6</v>
      </c>
      <c r="C150" s="7" t="s">
        <v>5</v>
      </c>
      <c r="D150" s="7" t="s">
        <v>6</v>
      </c>
      <c r="E150" s="20">
        <v>293</v>
      </c>
      <c r="F150" s="14">
        <v>0</v>
      </c>
    </row>
    <row r="151" spans="1:6" x14ac:dyDescent="0.25">
      <c r="A151" s="6" t="s">
        <v>208</v>
      </c>
      <c r="B151" s="7" t="s">
        <v>6</v>
      </c>
      <c r="C151" s="7" t="s">
        <v>5</v>
      </c>
      <c r="D151" s="7" t="s">
        <v>6</v>
      </c>
      <c r="E151" s="20">
        <v>286</v>
      </c>
      <c r="F151" s="14">
        <v>0</v>
      </c>
    </row>
    <row r="152" spans="1:6" x14ac:dyDescent="0.25">
      <c r="A152" s="6" t="s">
        <v>209</v>
      </c>
      <c r="B152" s="7" t="s">
        <v>6</v>
      </c>
      <c r="C152" s="7" t="s">
        <v>5</v>
      </c>
      <c r="D152" s="7" t="s">
        <v>6</v>
      </c>
      <c r="E152" s="20">
        <v>239</v>
      </c>
      <c r="F152" s="14">
        <v>0</v>
      </c>
    </row>
    <row r="153" spans="1:6" x14ac:dyDescent="0.25">
      <c r="A153" s="6" t="s">
        <v>210</v>
      </c>
      <c r="B153" s="7" t="s">
        <v>6</v>
      </c>
      <c r="C153" s="7" t="s">
        <v>5</v>
      </c>
      <c r="D153" s="7" t="s">
        <v>6</v>
      </c>
      <c r="E153" s="20">
        <v>272</v>
      </c>
      <c r="F153" s="14">
        <v>0</v>
      </c>
    </row>
    <row r="154" spans="1:6" x14ac:dyDescent="0.25">
      <c r="A154" s="6" t="s">
        <v>1024</v>
      </c>
      <c r="B154" s="7" t="s">
        <v>75</v>
      </c>
      <c r="C154" s="7" t="s">
        <v>5</v>
      </c>
      <c r="D154" s="7" t="s">
        <v>6</v>
      </c>
      <c r="E154" s="20">
        <v>100</v>
      </c>
      <c r="F154" s="14">
        <v>0</v>
      </c>
    </row>
    <row r="155" spans="1:6" x14ac:dyDescent="0.25">
      <c r="A155" s="6" t="s">
        <v>211</v>
      </c>
      <c r="B155" s="7" t="s">
        <v>75</v>
      </c>
      <c r="C155" s="7" t="s">
        <v>5</v>
      </c>
      <c r="D155" s="7" t="s">
        <v>6</v>
      </c>
      <c r="E155" s="20">
        <v>1.5</v>
      </c>
      <c r="F155" s="14">
        <v>0</v>
      </c>
    </row>
    <row r="156" spans="1:6" x14ac:dyDescent="0.25">
      <c r="A156" s="6" t="s">
        <v>812</v>
      </c>
      <c r="B156" s="7" t="s">
        <v>75</v>
      </c>
      <c r="C156" s="7" t="s">
        <v>5</v>
      </c>
      <c r="D156" s="7" t="s">
        <v>6</v>
      </c>
      <c r="E156" s="20">
        <v>17.5</v>
      </c>
      <c r="F156" s="14">
        <v>0</v>
      </c>
    </row>
    <row r="157" spans="1:6" x14ac:dyDescent="0.25">
      <c r="A157" s="6" t="s">
        <v>213</v>
      </c>
      <c r="B157" s="7" t="s">
        <v>73</v>
      </c>
      <c r="C157" s="7" t="s">
        <v>5</v>
      </c>
      <c r="D157" s="7" t="s">
        <v>6</v>
      </c>
      <c r="E157" s="20">
        <v>100</v>
      </c>
      <c r="F157" s="14">
        <v>0</v>
      </c>
    </row>
    <row r="158" spans="1:6" x14ac:dyDescent="0.25">
      <c r="A158" s="6" t="s">
        <v>1025</v>
      </c>
      <c r="B158" s="7" t="s">
        <v>73</v>
      </c>
      <c r="C158" s="7" t="s">
        <v>5</v>
      </c>
      <c r="D158" s="7" t="s">
        <v>6</v>
      </c>
      <c r="E158" s="20">
        <v>400</v>
      </c>
      <c r="F158" s="14">
        <v>0</v>
      </c>
    </row>
    <row r="159" spans="1:6" x14ac:dyDescent="0.25">
      <c r="A159" s="6" t="s">
        <v>214</v>
      </c>
      <c r="B159" s="7" t="s">
        <v>6</v>
      </c>
      <c r="C159" s="7" t="s">
        <v>5</v>
      </c>
      <c r="D159" s="7" t="s">
        <v>6</v>
      </c>
      <c r="E159" s="20">
        <v>560</v>
      </c>
      <c r="F159" s="14">
        <v>0</v>
      </c>
    </row>
    <row r="160" spans="1:6" x14ac:dyDescent="0.25">
      <c r="A160" s="6" t="s">
        <v>1026</v>
      </c>
      <c r="B160" s="7" t="s">
        <v>6</v>
      </c>
      <c r="C160" s="7" t="s">
        <v>5</v>
      </c>
      <c r="D160" s="7" t="s">
        <v>6</v>
      </c>
      <c r="E160" s="20">
        <v>493</v>
      </c>
      <c r="F160" s="14">
        <v>0</v>
      </c>
    </row>
    <row r="161" spans="1:6" x14ac:dyDescent="0.25">
      <c r="A161" s="6" t="s">
        <v>215</v>
      </c>
      <c r="B161" s="7" t="s">
        <v>6</v>
      </c>
      <c r="C161" s="7" t="s">
        <v>5</v>
      </c>
      <c r="D161" s="7" t="s">
        <v>6</v>
      </c>
      <c r="E161" s="20">
        <v>294.25</v>
      </c>
      <c r="F161" s="14">
        <v>0</v>
      </c>
    </row>
    <row r="162" spans="1:6" x14ac:dyDescent="0.25">
      <c r="A162" s="6" t="s">
        <v>216</v>
      </c>
      <c r="B162" s="7" t="s">
        <v>6</v>
      </c>
      <c r="C162" s="7" t="s">
        <v>5</v>
      </c>
      <c r="D162" s="7" t="s">
        <v>6</v>
      </c>
      <c r="E162" s="20">
        <v>158</v>
      </c>
      <c r="F162" s="14">
        <v>0</v>
      </c>
    </row>
    <row r="163" spans="1:6" x14ac:dyDescent="0.25">
      <c r="A163" s="6" t="s">
        <v>217</v>
      </c>
      <c r="B163" s="7" t="s">
        <v>6</v>
      </c>
      <c r="C163" s="7" t="s">
        <v>5</v>
      </c>
      <c r="D163" s="7" t="s">
        <v>6</v>
      </c>
      <c r="E163" s="20">
        <v>448</v>
      </c>
      <c r="F163" s="14">
        <v>0</v>
      </c>
    </row>
    <row r="164" spans="1:6" x14ac:dyDescent="0.25">
      <c r="A164" s="6" t="s">
        <v>218</v>
      </c>
      <c r="B164" s="7" t="s">
        <v>6</v>
      </c>
      <c r="C164" s="7" t="s">
        <v>5</v>
      </c>
      <c r="D164" s="7" t="s">
        <v>6</v>
      </c>
      <c r="E164" s="20">
        <v>440</v>
      </c>
      <c r="F164" s="14">
        <v>0</v>
      </c>
    </row>
    <row r="165" spans="1:6" x14ac:dyDescent="0.25">
      <c r="A165" s="6" t="s">
        <v>219</v>
      </c>
      <c r="B165" s="7" t="s">
        <v>6</v>
      </c>
      <c r="C165" s="7" t="s">
        <v>5</v>
      </c>
      <c r="D165" s="7" t="s">
        <v>6</v>
      </c>
      <c r="E165" s="20">
        <v>357</v>
      </c>
      <c r="F165" s="14">
        <v>0</v>
      </c>
    </row>
    <row r="166" spans="1:6" x14ac:dyDescent="0.25">
      <c r="A166" s="6" t="s">
        <v>220</v>
      </c>
      <c r="B166" s="7" t="s">
        <v>6</v>
      </c>
      <c r="C166" s="7" t="s">
        <v>5</v>
      </c>
      <c r="D166" s="7" t="s">
        <v>6</v>
      </c>
      <c r="E166" s="20">
        <v>348</v>
      </c>
      <c r="F166" s="14">
        <v>0</v>
      </c>
    </row>
    <row r="167" spans="1:6" x14ac:dyDescent="0.25">
      <c r="A167" s="6" t="s">
        <v>221</v>
      </c>
      <c r="B167" s="7" t="s">
        <v>6</v>
      </c>
      <c r="C167" s="7" t="s">
        <v>5</v>
      </c>
      <c r="D167" s="7" t="s">
        <v>6</v>
      </c>
      <c r="E167" s="20">
        <v>370</v>
      </c>
      <c r="F167" s="14">
        <v>0</v>
      </c>
    </row>
    <row r="168" spans="1:6" x14ac:dyDescent="0.25">
      <c r="A168" s="6" t="s">
        <v>222</v>
      </c>
      <c r="B168" s="7" t="s">
        <v>6</v>
      </c>
      <c r="C168" s="7" t="s">
        <v>5</v>
      </c>
      <c r="D168" s="7" t="s">
        <v>6</v>
      </c>
      <c r="E168" s="20">
        <v>328</v>
      </c>
      <c r="F168" s="14">
        <v>0</v>
      </c>
    </row>
    <row r="169" spans="1:6" x14ac:dyDescent="0.25">
      <c r="A169" s="6" t="s">
        <v>223</v>
      </c>
      <c r="B169" s="7" t="s">
        <v>6</v>
      </c>
      <c r="C169" s="7" t="s">
        <v>5</v>
      </c>
      <c r="D169" s="7" t="s">
        <v>6</v>
      </c>
      <c r="E169" s="20">
        <v>351</v>
      </c>
      <c r="F169" s="14">
        <v>0</v>
      </c>
    </row>
    <row r="170" spans="1:6" x14ac:dyDescent="0.25">
      <c r="A170" s="6" t="s">
        <v>224</v>
      </c>
      <c r="B170" s="7" t="s">
        <v>6</v>
      </c>
      <c r="C170" s="7" t="s">
        <v>5</v>
      </c>
      <c r="D170" s="7" t="s">
        <v>6</v>
      </c>
      <c r="E170" s="20">
        <v>431</v>
      </c>
      <c r="F170" s="14">
        <v>0</v>
      </c>
    </row>
    <row r="171" spans="1:6" x14ac:dyDescent="0.25">
      <c r="A171" s="6" t="s">
        <v>225</v>
      </c>
      <c r="B171" s="7" t="s">
        <v>6</v>
      </c>
      <c r="C171" s="7" t="s">
        <v>5</v>
      </c>
      <c r="D171" s="7" t="s">
        <v>6</v>
      </c>
      <c r="E171" s="20">
        <v>1</v>
      </c>
      <c r="F171" s="14">
        <v>0</v>
      </c>
    </row>
    <row r="172" spans="1:6" x14ac:dyDescent="0.25">
      <c r="A172" s="6" t="s">
        <v>226</v>
      </c>
      <c r="B172" s="7" t="s">
        <v>6</v>
      </c>
      <c r="C172" s="7" t="s">
        <v>5</v>
      </c>
      <c r="D172" s="7" t="s">
        <v>6</v>
      </c>
      <c r="E172" s="20">
        <v>303</v>
      </c>
      <c r="F172" s="14">
        <v>0</v>
      </c>
    </row>
    <row r="173" spans="1:6" x14ac:dyDescent="0.25">
      <c r="A173" s="6" t="s">
        <v>959</v>
      </c>
      <c r="B173" s="7" t="s">
        <v>6</v>
      </c>
      <c r="C173" s="7" t="s">
        <v>5</v>
      </c>
      <c r="D173" s="7" t="s">
        <v>6</v>
      </c>
      <c r="E173" s="20">
        <v>57</v>
      </c>
      <c r="F173" s="14">
        <v>0</v>
      </c>
    </row>
    <row r="174" spans="1:6" x14ac:dyDescent="0.25">
      <c r="A174" s="6" t="s">
        <v>227</v>
      </c>
      <c r="B174" s="7" t="s">
        <v>6</v>
      </c>
      <c r="C174" s="7" t="s">
        <v>5</v>
      </c>
      <c r="D174" s="7" t="s">
        <v>6</v>
      </c>
      <c r="E174" s="20">
        <v>19</v>
      </c>
      <c r="F174" s="14">
        <v>0</v>
      </c>
    </row>
    <row r="175" spans="1:6" x14ac:dyDescent="0.25">
      <c r="A175" s="6" t="s">
        <v>228</v>
      </c>
      <c r="B175" s="7" t="s">
        <v>6</v>
      </c>
      <c r="C175" s="7" t="s">
        <v>5</v>
      </c>
      <c r="D175" s="7" t="s">
        <v>6</v>
      </c>
      <c r="E175" s="20">
        <v>232</v>
      </c>
      <c r="F175" s="14">
        <v>0</v>
      </c>
    </row>
    <row r="176" spans="1:6" x14ac:dyDescent="0.25">
      <c r="A176" s="6" t="s">
        <v>229</v>
      </c>
      <c r="B176" s="7" t="s">
        <v>6</v>
      </c>
      <c r="C176" s="7" t="s">
        <v>5</v>
      </c>
      <c r="D176" s="7" t="s">
        <v>6</v>
      </c>
      <c r="E176" s="20">
        <v>36</v>
      </c>
      <c r="F176" s="14">
        <v>0</v>
      </c>
    </row>
    <row r="177" spans="1:6" x14ac:dyDescent="0.25">
      <c r="A177" s="6" t="s">
        <v>230</v>
      </c>
      <c r="B177" s="7" t="s">
        <v>6</v>
      </c>
      <c r="C177" s="7" t="s">
        <v>5</v>
      </c>
      <c r="D177" s="7" t="s">
        <v>6</v>
      </c>
      <c r="E177" s="20">
        <v>214</v>
      </c>
      <c r="F177" s="14">
        <v>0</v>
      </c>
    </row>
    <row r="178" spans="1:6" x14ac:dyDescent="0.25">
      <c r="A178" s="6" t="s">
        <v>231</v>
      </c>
      <c r="B178" s="7" t="s">
        <v>6</v>
      </c>
      <c r="C178" s="7" t="s">
        <v>5</v>
      </c>
      <c r="D178" s="7" t="s">
        <v>6</v>
      </c>
      <c r="E178" s="20">
        <v>181</v>
      </c>
      <c r="F178" s="14">
        <v>0</v>
      </c>
    </row>
    <row r="179" spans="1:6" x14ac:dyDescent="0.25">
      <c r="A179" s="6" t="s">
        <v>232</v>
      </c>
      <c r="B179" s="7" t="s">
        <v>6</v>
      </c>
      <c r="C179" s="7" t="s">
        <v>5</v>
      </c>
      <c r="D179" s="7" t="s">
        <v>6</v>
      </c>
      <c r="E179" s="20">
        <v>180</v>
      </c>
      <c r="F179" s="14">
        <v>0</v>
      </c>
    </row>
    <row r="180" spans="1:6" x14ac:dyDescent="0.25">
      <c r="A180" s="6" t="s">
        <v>233</v>
      </c>
      <c r="B180" s="7" t="s">
        <v>6</v>
      </c>
      <c r="C180" s="7" t="s">
        <v>5</v>
      </c>
      <c r="D180" s="7" t="s">
        <v>6</v>
      </c>
      <c r="E180" s="20">
        <v>138</v>
      </c>
      <c r="F180" s="14">
        <v>0</v>
      </c>
    </row>
    <row r="181" spans="1:6" x14ac:dyDescent="0.25">
      <c r="A181" s="6" t="s">
        <v>234</v>
      </c>
      <c r="B181" s="7" t="s">
        <v>6</v>
      </c>
      <c r="C181" s="7" t="s">
        <v>5</v>
      </c>
      <c r="D181" s="7" t="s">
        <v>6</v>
      </c>
      <c r="E181" s="20">
        <v>4</v>
      </c>
      <c r="F181" s="14">
        <v>0</v>
      </c>
    </row>
    <row r="182" spans="1:6" x14ac:dyDescent="0.25">
      <c r="A182" s="6" t="s">
        <v>235</v>
      </c>
      <c r="B182" s="7" t="s">
        <v>6</v>
      </c>
      <c r="C182" s="7" t="s">
        <v>5</v>
      </c>
      <c r="D182" s="7" t="s">
        <v>6</v>
      </c>
      <c r="E182" s="20">
        <v>144</v>
      </c>
      <c r="F182" s="14">
        <v>0</v>
      </c>
    </row>
    <row r="183" spans="1:6" x14ac:dyDescent="0.25">
      <c r="A183" s="6" t="s">
        <v>236</v>
      </c>
      <c r="B183" s="7" t="s">
        <v>6</v>
      </c>
      <c r="C183" s="7" t="s">
        <v>5</v>
      </c>
      <c r="D183" s="7" t="s">
        <v>6</v>
      </c>
      <c r="E183" s="20">
        <v>1</v>
      </c>
      <c r="F183" s="14">
        <v>0</v>
      </c>
    </row>
    <row r="184" spans="1:6" x14ac:dyDescent="0.25">
      <c r="A184" s="6" t="s">
        <v>237</v>
      </c>
      <c r="B184" s="7" t="s">
        <v>6</v>
      </c>
      <c r="C184" s="7" t="s">
        <v>5</v>
      </c>
      <c r="D184" s="7" t="s">
        <v>6</v>
      </c>
      <c r="E184" s="20">
        <v>169</v>
      </c>
      <c r="F184" s="14">
        <v>0</v>
      </c>
    </row>
    <row r="185" spans="1:6" x14ac:dyDescent="0.25">
      <c r="A185" s="6" t="s">
        <v>238</v>
      </c>
      <c r="B185" s="7" t="s">
        <v>6</v>
      </c>
      <c r="C185" s="7" t="s">
        <v>5</v>
      </c>
      <c r="D185" s="7" t="s">
        <v>6</v>
      </c>
      <c r="E185" s="20">
        <v>288</v>
      </c>
      <c r="F185" s="14">
        <v>0</v>
      </c>
    </row>
    <row r="186" spans="1:6" x14ac:dyDescent="0.25">
      <c r="A186" s="6" t="s">
        <v>239</v>
      </c>
      <c r="B186" s="7" t="s">
        <v>6</v>
      </c>
      <c r="C186" s="7" t="s">
        <v>5</v>
      </c>
      <c r="D186" s="7" t="s">
        <v>6</v>
      </c>
      <c r="E186" s="20">
        <v>288.5</v>
      </c>
      <c r="F186" s="14">
        <v>0</v>
      </c>
    </row>
    <row r="187" spans="1:6" x14ac:dyDescent="0.25">
      <c r="A187" s="6" t="s">
        <v>240</v>
      </c>
      <c r="B187" s="7" t="s">
        <v>6</v>
      </c>
      <c r="C187" s="7" t="s">
        <v>5</v>
      </c>
      <c r="D187" s="7" t="s">
        <v>6</v>
      </c>
      <c r="E187" s="20">
        <v>667</v>
      </c>
      <c r="F187" s="14">
        <v>0</v>
      </c>
    </row>
    <row r="188" spans="1:6" x14ac:dyDescent="0.25">
      <c r="A188" s="6" t="s">
        <v>241</v>
      </c>
      <c r="B188" s="7" t="s">
        <v>6</v>
      </c>
      <c r="C188" s="7" t="s">
        <v>5</v>
      </c>
      <c r="D188" s="7" t="s">
        <v>6</v>
      </c>
      <c r="E188" s="20">
        <v>47.75</v>
      </c>
      <c r="F188" s="14">
        <v>0</v>
      </c>
    </row>
    <row r="189" spans="1:6" x14ac:dyDescent="0.25">
      <c r="A189" s="6" t="s">
        <v>1027</v>
      </c>
      <c r="B189" s="7" t="s">
        <v>6</v>
      </c>
      <c r="C189" s="7" t="s">
        <v>5</v>
      </c>
      <c r="D189" s="7" t="s">
        <v>6</v>
      </c>
      <c r="E189" s="20">
        <v>297</v>
      </c>
      <c r="F189" s="14">
        <v>0</v>
      </c>
    </row>
    <row r="190" spans="1:6" x14ac:dyDescent="0.25">
      <c r="A190" s="6" t="s">
        <v>242</v>
      </c>
      <c r="B190" s="7" t="s">
        <v>6</v>
      </c>
      <c r="C190" s="7" t="s">
        <v>5</v>
      </c>
      <c r="D190" s="7" t="s">
        <v>6</v>
      </c>
      <c r="E190" s="20">
        <v>75</v>
      </c>
      <c r="F190" s="14">
        <v>0</v>
      </c>
    </row>
    <row r="191" spans="1:6" x14ac:dyDescent="0.25">
      <c r="A191" s="6" t="s">
        <v>242</v>
      </c>
      <c r="B191" s="7" t="s">
        <v>6</v>
      </c>
      <c r="C191" s="7" t="s">
        <v>5</v>
      </c>
      <c r="D191" s="7" t="s">
        <v>1065</v>
      </c>
      <c r="E191" s="20">
        <v>1</v>
      </c>
      <c r="F191" s="14">
        <v>0</v>
      </c>
    </row>
    <row r="192" spans="1:6" x14ac:dyDescent="0.25">
      <c r="A192" s="6" t="s">
        <v>243</v>
      </c>
      <c r="B192" s="7" t="s">
        <v>6</v>
      </c>
      <c r="C192" s="7" t="s">
        <v>5</v>
      </c>
      <c r="D192" s="7" t="s">
        <v>6</v>
      </c>
      <c r="E192" s="20">
        <v>668</v>
      </c>
      <c r="F192" s="14">
        <v>0</v>
      </c>
    </row>
    <row r="193" spans="1:6" x14ac:dyDescent="0.25">
      <c r="A193" s="6" t="s">
        <v>244</v>
      </c>
      <c r="B193" s="7" t="s">
        <v>6</v>
      </c>
      <c r="C193" s="7" t="s">
        <v>5</v>
      </c>
      <c r="D193" s="7" t="s">
        <v>6</v>
      </c>
      <c r="E193" s="20">
        <v>13.4375</v>
      </c>
      <c r="F193" s="14">
        <v>0</v>
      </c>
    </row>
    <row r="194" spans="1:6" x14ac:dyDescent="0.25">
      <c r="A194" s="6" t="s">
        <v>246</v>
      </c>
      <c r="B194" s="7" t="s">
        <v>6</v>
      </c>
      <c r="C194" s="7" t="s">
        <v>5</v>
      </c>
      <c r="D194" s="7" t="s">
        <v>6</v>
      </c>
      <c r="E194" s="20">
        <v>167</v>
      </c>
      <c r="F194" s="14">
        <v>0</v>
      </c>
    </row>
    <row r="195" spans="1:6" x14ac:dyDescent="0.25">
      <c r="A195" s="6" t="s">
        <v>247</v>
      </c>
      <c r="B195" s="7" t="s">
        <v>6</v>
      </c>
      <c r="C195" s="7" t="s">
        <v>5</v>
      </c>
      <c r="D195" s="7" t="s">
        <v>6</v>
      </c>
      <c r="E195" s="20">
        <v>59</v>
      </c>
      <c r="F195" s="14">
        <v>0</v>
      </c>
    </row>
    <row r="196" spans="1:6" x14ac:dyDescent="0.25">
      <c r="A196" s="6" t="s">
        <v>248</v>
      </c>
      <c r="B196" s="7" t="s">
        <v>6</v>
      </c>
      <c r="C196" s="7" t="s">
        <v>5</v>
      </c>
      <c r="D196" s="7" t="s">
        <v>6</v>
      </c>
      <c r="E196" s="20">
        <v>720</v>
      </c>
      <c r="F196" s="14">
        <v>0</v>
      </c>
    </row>
    <row r="197" spans="1:6" x14ac:dyDescent="0.25">
      <c r="A197" s="6" t="s">
        <v>249</v>
      </c>
      <c r="B197" s="7" t="s">
        <v>6</v>
      </c>
      <c r="C197" s="7" t="s">
        <v>5</v>
      </c>
      <c r="D197" s="7" t="s">
        <v>6</v>
      </c>
      <c r="E197" s="20">
        <v>3</v>
      </c>
      <c r="F197" s="14">
        <v>0</v>
      </c>
    </row>
    <row r="198" spans="1:6" x14ac:dyDescent="0.25">
      <c r="A198" s="6" t="s">
        <v>250</v>
      </c>
      <c r="B198" s="7" t="s">
        <v>6</v>
      </c>
      <c r="C198" s="7" t="s">
        <v>5</v>
      </c>
      <c r="D198" s="7" t="s">
        <v>6</v>
      </c>
      <c r="E198" s="20">
        <v>35.5</v>
      </c>
      <c r="F198" s="14">
        <v>0</v>
      </c>
    </row>
    <row r="199" spans="1:6" x14ac:dyDescent="0.25">
      <c r="A199" s="6" t="s">
        <v>252</v>
      </c>
      <c r="B199" s="7" t="s">
        <v>6</v>
      </c>
      <c r="C199" s="7" t="s">
        <v>5</v>
      </c>
      <c r="D199" s="7" t="s">
        <v>6</v>
      </c>
      <c r="E199" s="20">
        <v>36.125</v>
      </c>
      <c r="F199" s="14">
        <v>0</v>
      </c>
    </row>
    <row r="200" spans="1:6" x14ac:dyDescent="0.25">
      <c r="A200" s="6" t="s">
        <v>253</v>
      </c>
      <c r="B200" s="7" t="s">
        <v>6</v>
      </c>
      <c r="C200" s="7" t="s">
        <v>5</v>
      </c>
      <c r="D200" s="7" t="s">
        <v>6</v>
      </c>
      <c r="E200" s="20">
        <v>15</v>
      </c>
      <c r="F200" s="14">
        <v>0</v>
      </c>
    </row>
    <row r="201" spans="1:6" x14ac:dyDescent="0.25">
      <c r="A201" s="6" t="s">
        <v>254</v>
      </c>
      <c r="B201" s="7" t="s">
        <v>6</v>
      </c>
      <c r="C201" s="7" t="s">
        <v>5</v>
      </c>
      <c r="D201" s="7" t="s">
        <v>6</v>
      </c>
      <c r="E201" s="20">
        <v>3</v>
      </c>
      <c r="F201" s="14">
        <v>0</v>
      </c>
    </row>
    <row r="202" spans="1:6" x14ac:dyDescent="0.25">
      <c r="A202" s="6" t="s">
        <v>255</v>
      </c>
      <c r="B202" s="7" t="s">
        <v>6</v>
      </c>
      <c r="C202" s="7" t="s">
        <v>5</v>
      </c>
      <c r="D202" s="7" t="s">
        <v>6</v>
      </c>
      <c r="E202" s="20">
        <v>671</v>
      </c>
      <c r="F202" s="14">
        <v>0</v>
      </c>
    </row>
    <row r="203" spans="1:6" x14ac:dyDescent="0.25">
      <c r="A203" s="6" t="s">
        <v>256</v>
      </c>
      <c r="B203" s="7" t="s">
        <v>6</v>
      </c>
      <c r="C203" s="7" t="s">
        <v>5</v>
      </c>
      <c r="D203" s="7" t="s">
        <v>6</v>
      </c>
      <c r="E203" s="20">
        <v>26</v>
      </c>
      <c r="F203" s="14">
        <v>0</v>
      </c>
    </row>
    <row r="204" spans="1:6" x14ac:dyDescent="0.25">
      <c r="A204" s="6" t="s">
        <v>257</v>
      </c>
      <c r="B204" s="7" t="s">
        <v>6</v>
      </c>
      <c r="C204" s="7" t="s">
        <v>5</v>
      </c>
      <c r="D204" s="7" t="s">
        <v>6</v>
      </c>
      <c r="E204" s="20">
        <v>19</v>
      </c>
      <c r="F204" s="14">
        <v>0</v>
      </c>
    </row>
    <row r="205" spans="1:6" x14ac:dyDescent="0.25">
      <c r="A205" s="6" t="s">
        <v>258</v>
      </c>
      <c r="B205" s="7" t="s">
        <v>6</v>
      </c>
      <c r="C205" s="7" t="s">
        <v>5</v>
      </c>
      <c r="D205" s="7" t="s">
        <v>6</v>
      </c>
      <c r="E205" s="20">
        <v>5</v>
      </c>
      <c r="F205" s="14">
        <v>0</v>
      </c>
    </row>
    <row r="206" spans="1:6" x14ac:dyDescent="0.25">
      <c r="A206" s="6" t="s">
        <v>1028</v>
      </c>
      <c r="B206" s="7" t="s">
        <v>6</v>
      </c>
      <c r="C206" s="7" t="s">
        <v>5</v>
      </c>
      <c r="D206" s="7" t="s">
        <v>6</v>
      </c>
      <c r="E206" s="20">
        <v>5</v>
      </c>
      <c r="F206" s="14">
        <v>0</v>
      </c>
    </row>
    <row r="207" spans="1:6" x14ac:dyDescent="0.25">
      <c r="A207" s="6" t="s">
        <v>259</v>
      </c>
      <c r="B207" s="7" t="s">
        <v>6</v>
      </c>
      <c r="C207" s="7" t="s">
        <v>5</v>
      </c>
      <c r="D207" s="7" t="s">
        <v>6</v>
      </c>
      <c r="E207" s="20">
        <v>621</v>
      </c>
      <c r="F207" s="14">
        <v>0</v>
      </c>
    </row>
    <row r="208" spans="1:6" x14ac:dyDescent="0.25">
      <c r="A208" s="6" t="s">
        <v>260</v>
      </c>
      <c r="B208" s="7" t="s">
        <v>6</v>
      </c>
      <c r="C208" s="7" t="s">
        <v>5</v>
      </c>
      <c r="D208" s="7" t="s">
        <v>6</v>
      </c>
      <c r="E208" s="20">
        <v>197</v>
      </c>
      <c r="F208" s="14">
        <v>0</v>
      </c>
    </row>
    <row r="209" spans="1:6" x14ac:dyDescent="0.25">
      <c r="A209" s="6" t="s">
        <v>261</v>
      </c>
      <c r="B209" s="7" t="s">
        <v>6</v>
      </c>
      <c r="C209" s="7" t="s">
        <v>5</v>
      </c>
      <c r="D209" s="7" t="s">
        <v>6</v>
      </c>
      <c r="E209" s="20">
        <v>101</v>
      </c>
      <c r="F209" s="14">
        <v>0</v>
      </c>
    </row>
    <row r="210" spans="1:6" x14ac:dyDescent="0.25">
      <c r="A210" s="6" t="s">
        <v>262</v>
      </c>
      <c r="B210" s="7" t="s">
        <v>6</v>
      </c>
      <c r="C210" s="7" t="s">
        <v>5</v>
      </c>
      <c r="D210" s="7" t="s">
        <v>6</v>
      </c>
      <c r="E210" s="20">
        <v>2</v>
      </c>
      <c r="F210" s="14">
        <v>0</v>
      </c>
    </row>
    <row r="211" spans="1:6" x14ac:dyDescent="0.25">
      <c r="A211" s="6" t="s">
        <v>263</v>
      </c>
      <c r="B211" s="7" t="s">
        <v>6</v>
      </c>
      <c r="C211" s="7" t="s">
        <v>5</v>
      </c>
      <c r="D211" s="7" t="s">
        <v>6</v>
      </c>
      <c r="E211" s="20">
        <v>645</v>
      </c>
      <c r="F211" s="14">
        <v>0</v>
      </c>
    </row>
    <row r="212" spans="1:6" x14ac:dyDescent="0.25">
      <c r="A212" s="6" t="s">
        <v>264</v>
      </c>
      <c r="B212" s="7" t="s">
        <v>6</v>
      </c>
      <c r="C212" s="7" t="s">
        <v>5</v>
      </c>
      <c r="D212" s="7" t="s">
        <v>6</v>
      </c>
      <c r="E212" s="20">
        <v>532</v>
      </c>
      <c r="F212" s="14">
        <v>0</v>
      </c>
    </row>
    <row r="213" spans="1:6" x14ac:dyDescent="0.25">
      <c r="A213" s="6" t="s">
        <v>265</v>
      </c>
      <c r="B213" s="7" t="s">
        <v>6</v>
      </c>
      <c r="C213" s="7" t="s">
        <v>5</v>
      </c>
      <c r="D213" s="7" t="s">
        <v>6</v>
      </c>
      <c r="E213" s="20">
        <v>607</v>
      </c>
      <c r="F213" s="14">
        <v>0</v>
      </c>
    </row>
    <row r="214" spans="1:6" x14ac:dyDescent="0.25">
      <c r="A214" s="6" t="s">
        <v>266</v>
      </c>
      <c r="B214" s="7" t="s">
        <v>6</v>
      </c>
      <c r="C214" s="7" t="s">
        <v>5</v>
      </c>
      <c r="D214" s="7" t="s">
        <v>6</v>
      </c>
      <c r="E214" s="20">
        <v>286.25</v>
      </c>
      <c r="F214" s="14">
        <v>0</v>
      </c>
    </row>
    <row r="215" spans="1:6" x14ac:dyDescent="0.25">
      <c r="A215" s="6" t="s">
        <v>267</v>
      </c>
      <c r="B215" s="7" t="s">
        <v>6</v>
      </c>
      <c r="C215" s="7" t="s">
        <v>5</v>
      </c>
      <c r="D215" s="7" t="s">
        <v>6</v>
      </c>
      <c r="E215" s="20">
        <v>608</v>
      </c>
      <c r="F215" s="14">
        <v>0</v>
      </c>
    </row>
    <row r="216" spans="1:6" x14ac:dyDescent="0.25">
      <c r="A216" s="6" t="s">
        <v>268</v>
      </c>
      <c r="B216" s="7" t="s">
        <v>6</v>
      </c>
      <c r="C216" s="7" t="s">
        <v>5</v>
      </c>
      <c r="D216" s="7" t="s">
        <v>6</v>
      </c>
      <c r="E216" s="20">
        <v>283.125</v>
      </c>
      <c r="F216" s="14">
        <v>0</v>
      </c>
    </row>
    <row r="217" spans="1:6" x14ac:dyDescent="0.25">
      <c r="A217" s="6" t="s">
        <v>269</v>
      </c>
      <c r="B217" s="7" t="s">
        <v>6</v>
      </c>
      <c r="C217" s="7" t="s">
        <v>5</v>
      </c>
      <c r="D217" s="7" t="s">
        <v>6</v>
      </c>
      <c r="E217" s="20">
        <v>550</v>
      </c>
      <c r="F217" s="14">
        <v>0</v>
      </c>
    </row>
    <row r="218" spans="1:6" x14ac:dyDescent="0.25">
      <c r="A218" s="6" t="s">
        <v>270</v>
      </c>
      <c r="B218" s="7" t="s">
        <v>6</v>
      </c>
      <c r="C218" s="7" t="s">
        <v>5</v>
      </c>
      <c r="D218" s="7" t="s">
        <v>6</v>
      </c>
      <c r="E218" s="20">
        <v>1.3125</v>
      </c>
      <c r="F218" s="14">
        <v>0</v>
      </c>
    </row>
    <row r="219" spans="1:6" x14ac:dyDescent="0.25">
      <c r="A219" s="6" t="s">
        <v>271</v>
      </c>
      <c r="B219" s="7" t="s">
        <v>6</v>
      </c>
      <c r="C219" s="7" t="s">
        <v>5</v>
      </c>
      <c r="D219" s="7" t="s">
        <v>6</v>
      </c>
      <c r="E219" s="20">
        <v>589.625</v>
      </c>
      <c r="F219" s="14">
        <v>0</v>
      </c>
    </row>
    <row r="220" spans="1:6" x14ac:dyDescent="0.25">
      <c r="A220" s="6" t="s">
        <v>272</v>
      </c>
      <c r="B220" s="7" t="s">
        <v>6</v>
      </c>
      <c r="C220" s="7" t="s">
        <v>5</v>
      </c>
      <c r="D220" s="7" t="s">
        <v>6</v>
      </c>
      <c r="E220" s="20">
        <v>0.125</v>
      </c>
      <c r="F220" s="14">
        <v>0</v>
      </c>
    </row>
    <row r="221" spans="1:6" x14ac:dyDescent="0.25">
      <c r="A221" s="6" t="s">
        <v>274</v>
      </c>
      <c r="B221" s="7" t="s">
        <v>6</v>
      </c>
      <c r="C221" s="7" t="s">
        <v>5</v>
      </c>
      <c r="D221" s="7" t="s">
        <v>6</v>
      </c>
      <c r="E221" s="20">
        <v>5</v>
      </c>
      <c r="F221" s="14">
        <v>0</v>
      </c>
    </row>
    <row r="222" spans="1:6" x14ac:dyDescent="0.25">
      <c r="A222" s="6" t="s">
        <v>275</v>
      </c>
      <c r="B222" s="7" t="s">
        <v>6</v>
      </c>
      <c r="C222" s="7" t="s">
        <v>5</v>
      </c>
      <c r="D222" s="7" t="s">
        <v>6</v>
      </c>
      <c r="E222" s="20">
        <v>226</v>
      </c>
      <c r="F222" s="14">
        <v>0</v>
      </c>
    </row>
    <row r="223" spans="1:6" x14ac:dyDescent="0.25">
      <c r="A223" s="6" t="s">
        <v>276</v>
      </c>
      <c r="B223" s="7" t="s">
        <v>6</v>
      </c>
      <c r="C223" s="7" t="s">
        <v>5</v>
      </c>
      <c r="D223" s="7" t="s">
        <v>6</v>
      </c>
      <c r="E223" s="20">
        <v>186</v>
      </c>
      <c r="F223" s="14">
        <v>0</v>
      </c>
    </row>
    <row r="224" spans="1:6" x14ac:dyDescent="0.25">
      <c r="A224" s="6" t="s">
        <v>277</v>
      </c>
      <c r="B224" s="7" t="s">
        <v>6</v>
      </c>
      <c r="C224" s="7" t="s">
        <v>5</v>
      </c>
      <c r="D224" s="7" t="s">
        <v>6</v>
      </c>
      <c r="E224" s="20">
        <v>3</v>
      </c>
      <c r="F224" s="14">
        <v>0</v>
      </c>
    </row>
    <row r="225" spans="1:6" x14ac:dyDescent="0.25">
      <c r="A225" s="6" t="s">
        <v>278</v>
      </c>
      <c r="B225" s="7" t="s">
        <v>6</v>
      </c>
      <c r="C225" s="7" t="s">
        <v>5</v>
      </c>
      <c r="D225" s="7" t="s">
        <v>6</v>
      </c>
      <c r="E225" s="20">
        <v>178</v>
      </c>
      <c r="F225" s="14">
        <v>0</v>
      </c>
    </row>
    <row r="226" spans="1:6" x14ac:dyDescent="0.25">
      <c r="A226" s="6" t="s">
        <v>279</v>
      </c>
      <c r="B226" s="7" t="s">
        <v>6</v>
      </c>
      <c r="C226" s="7" t="s">
        <v>5</v>
      </c>
      <c r="D226" s="7" t="s">
        <v>6</v>
      </c>
      <c r="E226" s="20">
        <v>458</v>
      </c>
      <c r="F226" s="14">
        <v>0</v>
      </c>
    </row>
    <row r="227" spans="1:6" x14ac:dyDescent="0.25">
      <c r="A227" s="6" t="s">
        <v>1029</v>
      </c>
      <c r="B227" s="7" t="s">
        <v>6</v>
      </c>
      <c r="C227" s="7" t="s">
        <v>5</v>
      </c>
      <c r="D227" s="7" t="s">
        <v>6</v>
      </c>
      <c r="E227" s="20">
        <v>215</v>
      </c>
      <c r="F227" s="14">
        <v>0</v>
      </c>
    </row>
    <row r="228" spans="1:6" x14ac:dyDescent="0.25">
      <c r="A228" s="6" t="s">
        <v>280</v>
      </c>
      <c r="B228" s="7" t="s">
        <v>6</v>
      </c>
      <c r="C228" s="7" t="s">
        <v>5</v>
      </c>
      <c r="D228" s="7" t="s">
        <v>6</v>
      </c>
      <c r="E228" s="20">
        <v>120</v>
      </c>
      <c r="F228" s="14">
        <v>0</v>
      </c>
    </row>
    <row r="229" spans="1:6" x14ac:dyDescent="0.25">
      <c r="A229" s="6" t="s">
        <v>281</v>
      </c>
      <c r="B229" s="7" t="s">
        <v>6</v>
      </c>
      <c r="C229" s="7" t="s">
        <v>5</v>
      </c>
      <c r="D229" s="7" t="s">
        <v>6</v>
      </c>
      <c r="E229" s="20">
        <v>560</v>
      </c>
      <c r="F229" s="14">
        <v>0</v>
      </c>
    </row>
    <row r="230" spans="1:6" x14ac:dyDescent="0.25">
      <c r="A230" s="6" t="s">
        <v>282</v>
      </c>
      <c r="B230" s="7" t="s">
        <v>6</v>
      </c>
      <c r="C230" s="7" t="s">
        <v>5</v>
      </c>
      <c r="D230" s="7" t="s">
        <v>6</v>
      </c>
      <c r="E230" s="20">
        <v>400</v>
      </c>
      <c r="F230" s="14">
        <v>0</v>
      </c>
    </row>
    <row r="231" spans="1:6" x14ac:dyDescent="0.25">
      <c r="A231" s="6" t="s">
        <v>283</v>
      </c>
      <c r="B231" s="7" t="s">
        <v>6</v>
      </c>
      <c r="C231" s="7" t="s">
        <v>5</v>
      </c>
      <c r="D231" s="7" t="s">
        <v>6</v>
      </c>
      <c r="E231" s="20">
        <v>395</v>
      </c>
      <c r="F231" s="14">
        <v>0</v>
      </c>
    </row>
    <row r="232" spans="1:6" x14ac:dyDescent="0.25">
      <c r="A232" s="6" t="s">
        <v>284</v>
      </c>
      <c r="B232" s="7" t="s">
        <v>6</v>
      </c>
      <c r="C232" s="7" t="s">
        <v>5</v>
      </c>
      <c r="D232" s="7" t="s">
        <v>6</v>
      </c>
      <c r="E232" s="20">
        <v>371</v>
      </c>
      <c r="F232" s="14">
        <v>0</v>
      </c>
    </row>
    <row r="233" spans="1:6" x14ac:dyDescent="0.25">
      <c r="A233" s="6" t="s">
        <v>285</v>
      </c>
      <c r="B233" s="7" t="s">
        <v>6</v>
      </c>
      <c r="C233" s="7" t="s">
        <v>5</v>
      </c>
      <c r="D233" s="7" t="s">
        <v>6</v>
      </c>
      <c r="E233" s="20">
        <v>375</v>
      </c>
      <c r="F233" s="14">
        <v>0</v>
      </c>
    </row>
    <row r="234" spans="1:6" x14ac:dyDescent="0.25">
      <c r="A234" s="6" t="s">
        <v>286</v>
      </c>
      <c r="B234" s="7" t="s">
        <v>6</v>
      </c>
      <c r="C234" s="7" t="s">
        <v>5</v>
      </c>
      <c r="D234" s="7" t="s">
        <v>6</v>
      </c>
      <c r="E234" s="20">
        <v>494</v>
      </c>
      <c r="F234" s="14">
        <v>0</v>
      </c>
    </row>
    <row r="235" spans="1:6" x14ac:dyDescent="0.25">
      <c r="A235" s="6" t="s">
        <v>287</v>
      </c>
      <c r="B235" s="7" t="s">
        <v>6</v>
      </c>
      <c r="C235" s="7" t="s">
        <v>5</v>
      </c>
      <c r="D235" s="7" t="s">
        <v>6</v>
      </c>
      <c r="E235" s="20">
        <v>531</v>
      </c>
      <c r="F235" s="14">
        <v>0</v>
      </c>
    </row>
    <row r="236" spans="1:6" x14ac:dyDescent="0.25">
      <c r="A236" s="6" t="s">
        <v>288</v>
      </c>
      <c r="B236" s="7" t="s">
        <v>6</v>
      </c>
      <c r="C236" s="7" t="s">
        <v>5</v>
      </c>
      <c r="D236" s="7" t="s">
        <v>6</v>
      </c>
      <c r="E236" s="20">
        <v>611</v>
      </c>
      <c r="F236" s="14">
        <v>0</v>
      </c>
    </row>
    <row r="237" spans="1:6" x14ac:dyDescent="0.25">
      <c r="A237" s="6" t="s">
        <v>813</v>
      </c>
      <c r="B237" s="7" t="s">
        <v>73</v>
      </c>
      <c r="C237" s="7" t="s">
        <v>5</v>
      </c>
      <c r="D237" s="7" t="s">
        <v>6</v>
      </c>
      <c r="E237" s="20">
        <v>180</v>
      </c>
      <c r="F237" s="14">
        <v>0</v>
      </c>
    </row>
    <row r="238" spans="1:6" x14ac:dyDescent="0.25">
      <c r="A238" s="6" t="s">
        <v>1030</v>
      </c>
      <c r="B238" s="7" t="s">
        <v>73</v>
      </c>
      <c r="C238" s="7" t="s">
        <v>5</v>
      </c>
      <c r="D238" s="7" t="s">
        <v>6</v>
      </c>
      <c r="E238" s="20">
        <v>180</v>
      </c>
      <c r="F238" s="14">
        <v>0</v>
      </c>
    </row>
    <row r="239" spans="1:6" x14ac:dyDescent="0.25">
      <c r="A239" s="6" t="s">
        <v>290</v>
      </c>
      <c r="B239" s="7" t="s">
        <v>73</v>
      </c>
      <c r="C239" s="7" t="s">
        <v>5</v>
      </c>
      <c r="D239" s="7" t="s">
        <v>6</v>
      </c>
      <c r="E239" s="20">
        <v>146</v>
      </c>
      <c r="F239" s="14">
        <v>0</v>
      </c>
    </row>
    <row r="240" spans="1:6" x14ac:dyDescent="0.25">
      <c r="A240" s="6" t="s">
        <v>291</v>
      </c>
      <c r="B240" s="7" t="s">
        <v>6</v>
      </c>
      <c r="C240" s="7" t="s">
        <v>5</v>
      </c>
      <c r="D240" s="7" t="s">
        <v>6</v>
      </c>
      <c r="E240" s="20">
        <v>681</v>
      </c>
      <c r="F240" s="14">
        <v>0</v>
      </c>
    </row>
    <row r="241" spans="1:6" x14ac:dyDescent="0.25">
      <c r="A241" s="6" t="s">
        <v>1031</v>
      </c>
      <c r="B241" s="7" t="s">
        <v>6</v>
      </c>
      <c r="C241" s="7" t="s">
        <v>5</v>
      </c>
      <c r="D241" s="7" t="s">
        <v>6</v>
      </c>
      <c r="E241" s="20">
        <v>343</v>
      </c>
      <c r="F241" s="14">
        <v>0</v>
      </c>
    </row>
    <row r="242" spans="1:6" x14ac:dyDescent="0.25">
      <c r="A242" s="6" t="s">
        <v>292</v>
      </c>
      <c r="B242" s="7" t="s">
        <v>6</v>
      </c>
      <c r="C242" s="7" t="s">
        <v>5</v>
      </c>
      <c r="D242" s="7" t="s">
        <v>6</v>
      </c>
      <c r="E242" s="20">
        <v>2</v>
      </c>
      <c r="F242" s="14">
        <v>0</v>
      </c>
    </row>
    <row r="243" spans="1:6" x14ac:dyDescent="0.25">
      <c r="A243" s="6" t="s">
        <v>293</v>
      </c>
      <c r="B243" s="7" t="s">
        <v>6</v>
      </c>
      <c r="C243" s="7" t="s">
        <v>5</v>
      </c>
      <c r="D243" s="7" t="s">
        <v>6</v>
      </c>
      <c r="E243" s="20">
        <v>357</v>
      </c>
      <c r="F243" s="14">
        <v>0</v>
      </c>
    </row>
    <row r="244" spans="1:6" x14ac:dyDescent="0.25">
      <c r="A244" s="6" t="s">
        <v>294</v>
      </c>
      <c r="B244" s="7" t="s">
        <v>6</v>
      </c>
      <c r="C244" s="7" t="s">
        <v>5</v>
      </c>
      <c r="D244" s="7" t="s">
        <v>6</v>
      </c>
      <c r="E244" s="20">
        <v>197</v>
      </c>
      <c r="F244" s="14">
        <v>0</v>
      </c>
    </row>
    <row r="245" spans="1:6" x14ac:dyDescent="0.25">
      <c r="A245" s="6" t="s">
        <v>295</v>
      </c>
      <c r="B245" s="7" t="s">
        <v>6</v>
      </c>
      <c r="C245" s="7" t="s">
        <v>5</v>
      </c>
      <c r="D245" s="7" t="s">
        <v>6</v>
      </c>
      <c r="E245" s="20">
        <v>6</v>
      </c>
      <c r="F245" s="14">
        <v>0</v>
      </c>
    </row>
    <row r="246" spans="1:6" x14ac:dyDescent="0.25">
      <c r="A246" s="6" t="s">
        <v>296</v>
      </c>
      <c r="B246" s="7" t="s">
        <v>6</v>
      </c>
      <c r="C246" s="7" t="s">
        <v>5</v>
      </c>
      <c r="D246" s="7" t="s">
        <v>6</v>
      </c>
      <c r="E246" s="20">
        <v>192</v>
      </c>
      <c r="F246" s="14">
        <v>0</v>
      </c>
    </row>
    <row r="247" spans="1:6" x14ac:dyDescent="0.25">
      <c r="A247" s="6" t="s">
        <v>297</v>
      </c>
      <c r="B247" s="7" t="s">
        <v>6</v>
      </c>
      <c r="C247" s="7" t="s">
        <v>5</v>
      </c>
      <c r="D247" s="7" t="s">
        <v>6</v>
      </c>
      <c r="E247" s="20">
        <v>455</v>
      </c>
      <c r="F247" s="14">
        <v>0</v>
      </c>
    </row>
    <row r="248" spans="1:6" x14ac:dyDescent="0.25">
      <c r="A248" s="6" t="s">
        <v>298</v>
      </c>
      <c r="B248" s="7" t="s">
        <v>6</v>
      </c>
      <c r="C248" s="7" t="s">
        <v>5</v>
      </c>
      <c r="D248" s="7" t="s">
        <v>6</v>
      </c>
      <c r="E248" s="20">
        <v>629</v>
      </c>
      <c r="F248" s="14">
        <v>0</v>
      </c>
    </row>
    <row r="249" spans="1:6" x14ac:dyDescent="0.25">
      <c r="A249" s="6" t="s">
        <v>299</v>
      </c>
      <c r="B249" s="7" t="s">
        <v>6</v>
      </c>
      <c r="C249" s="7" t="s">
        <v>5</v>
      </c>
      <c r="D249" s="7" t="s">
        <v>6</v>
      </c>
      <c r="E249" s="20">
        <v>602</v>
      </c>
      <c r="F249" s="14">
        <v>0</v>
      </c>
    </row>
    <row r="250" spans="1:6" x14ac:dyDescent="0.25">
      <c r="A250" s="6" t="s">
        <v>300</v>
      </c>
      <c r="B250" s="7" t="s">
        <v>6</v>
      </c>
      <c r="C250" s="7" t="s">
        <v>5</v>
      </c>
      <c r="D250" s="7" t="s">
        <v>6</v>
      </c>
      <c r="E250" s="20">
        <v>637</v>
      </c>
      <c r="F250" s="14">
        <v>0</v>
      </c>
    </row>
    <row r="251" spans="1:6" x14ac:dyDescent="0.25">
      <c r="A251" s="6" t="s">
        <v>301</v>
      </c>
      <c r="B251" s="7" t="s">
        <v>6</v>
      </c>
      <c r="C251" s="7" t="s">
        <v>5</v>
      </c>
      <c r="D251" s="7" t="s">
        <v>6</v>
      </c>
      <c r="E251" s="20">
        <v>432</v>
      </c>
      <c r="F251" s="14">
        <v>0</v>
      </c>
    </row>
    <row r="252" spans="1:6" x14ac:dyDescent="0.25">
      <c r="A252" s="6" t="s">
        <v>302</v>
      </c>
      <c r="B252" s="7" t="s">
        <v>6</v>
      </c>
      <c r="C252" s="7" t="s">
        <v>5</v>
      </c>
      <c r="D252" s="7" t="s">
        <v>6</v>
      </c>
      <c r="E252" s="20">
        <v>7</v>
      </c>
      <c r="F252" s="14">
        <v>0</v>
      </c>
    </row>
    <row r="253" spans="1:6" x14ac:dyDescent="0.25">
      <c r="A253" s="6" t="s">
        <v>303</v>
      </c>
      <c r="B253" s="7" t="s">
        <v>6</v>
      </c>
      <c r="C253" s="7" t="s">
        <v>5</v>
      </c>
      <c r="D253" s="7" t="s">
        <v>6</v>
      </c>
      <c r="E253" s="20">
        <v>355.75</v>
      </c>
      <c r="F253" s="14">
        <v>0</v>
      </c>
    </row>
    <row r="254" spans="1:6" x14ac:dyDescent="0.25">
      <c r="A254" s="6" t="s">
        <v>304</v>
      </c>
      <c r="B254" s="7" t="s">
        <v>6</v>
      </c>
      <c r="C254" s="7" t="s">
        <v>5</v>
      </c>
      <c r="D254" s="7" t="s">
        <v>6</v>
      </c>
      <c r="E254" s="20">
        <v>507</v>
      </c>
      <c r="F254" s="14">
        <v>0</v>
      </c>
    </row>
    <row r="255" spans="1:6" x14ac:dyDescent="0.25">
      <c r="A255" s="6" t="s">
        <v>305</v>
      </c>
      <c r="B255" s="7" t="s">
        <v>6</v>
      </c>
      <c r="C255" s="7" t="s">
        <v>5</v>
      </c>
      <c r="D255" s="7" t="s">
        <v>6</v>
      </c>
      <c r="E255" s="20">
        <v>349</v>
      </c>
      <c r="F255" s="14">
        <v>0</v>
      </c>
    </row>
    <row r="256" spans="1:6" x14ac:dyDescent="0.25">
      <c r="A256" s="6" t="s">
        <v>305</v>
      </c>
      <c r="B256" s="7" t="s">
        <v>6</v>
      </c>
      <c r="C256" s="7" t="s">
        <v>5</v>
      </c>
      <c r="D256" s="7" t="s">
        <v>1065</v>
      </c>
      <c r="E256" s="20">
        <v>1</v>
      </c>
      <c r="F256" s="14">
        <v>0</v>
      </c>
    </row>
    <row r="257" spans="1:6" x14ac:dyDescent="0.25">
      <c r="A257" s="6" t="s">
        <v>306</v>
      </c>
      <c r="B257" s="7" t="s">
        <v>6</v>
      </c>
      <c r="C257" s="7" t="s">
        <v>5</v>
      </c>
      <c r="D257" s="7" t="s">
        <v>6</v>
      </c>
      <c r="E257" s="20">
        <v>352</v>
      </c>
      <c r="F257" s="14">
        <v>0</v>
      </c>
    </row>
    <row r="258" spans="1:6" x14ac:dyDescent="0.25">
      <c r="A258" s="6" t="s">
        <v>307</v>
      </c>
      <c r="B258" s="7" t="s">
        <v>6</v>
      </c>
      <c r="C258" s="7" t="s">
        <v>5</v>
      </c>
      <c r="D258" s="7" t="s">
        <v>6</v>
      </c>
      <c r="E258" s="20">
        <v>423</v>
      </c>
      <c r="F258" s="14">
        <v>0</v>
      </c>
    </row>
    <row r="259" spans="1:6" x14ac:dyDescent="0.25">
      <c r="A259" s="6" t="s">
        <v>309</v>
      </c>
      <c r="B259" s="7" t="s">
        <v>6</v>
      </c>
      <c r="C259" s="7" t="s">
        <v>5</v>
      </c>
      <c r="D259" s="7" t="s">
        <v>6</v>
      </c>
      <c r="E259" s="20">
        <v>433</v>
      </c>
      <c r="F259" s="14">
        <v>0</v>
      </c>
    </row>
    <row r="260" spans="1:6" x14ac:dyDescent="0.25">
      <c r="A260" s="6" t="s">
        <v>311</v>
      </c>
      <c r="B260" s="7" t="s">
        <v>6</v>
      </c>
      <c r="C260" s="7" t="s">
        <v>5</v>
      </c>
      <c r="D260" s="7" t="s">
        <v>6</v>
      </c>
      <c r="E260" s="20">
        <v>440</v>
      </c>
      <c r="F260" s="14">
        <v>0</v>
      </c>
    </row>
    <row r="261" spans="1:6" x14ac:dyDescent="0.25">
      <c r="A261" s="6" t="s">
        <v>312</v>
      </c>
      <c r="B261" s="7" t="s">
        <v>6</v>
      </c>
      <c r="C261" s="7" t="s">
        <v>5</v>
      </c>
      <c r="D261" s="7" t="s">
        <v>6</v>
      </c>
      <c r="E261" s="20">
        <v>540</v>
      </c>
      <c r="F261" s="14">
        <v>0</v>
      </c>
    </row>
    <row r="262" spans="1:6" x14ac:dyDescent="0.25">
      <c r="A262" s="6" t="s">
        <v>814</v>
      </c>
      <c r="B262" s="7" t="s">
        <v>289</v>
      </c>
      <c r="C262" s="7" t="s">
        <v>5</v>
      </c>
      <c r="D262" s="7" t="s">
        <v>6</v>
      </c>
      <c r="E262" s="20">
        <v>1522</v>
      </c>
      <c r="F262" s="14">
        <v>0</v>
      </c>
    </row>
    <row r="263" spans="1:6" x14ac:dyDescent="0.25">
      <c r="A263" s="6" t="s">
        <v>313</v>
      </c>
      <c r="B263" s="7" t="s">
        <v>6</v>
      </c>
      <c r="C263" s="7" t="s">
        <v>5</v>
      </c>
      <c r="D263" s="7" t="s">
        <v>6</v>
      </c>
      <c r="E263" s="20">
        <v>163</v>
      </c>
      <c r="F263" s="14">
        <v>0</v>
      </c>
    </row>
    <row r="264" spans="1:6" x14ac:dyDescent="0.25">
      <c r="A264" s="6" t="s">
        <v>961</v>
      </c>
      <c r="B264" s="7" t="s">
        <v>6</v>
      </c>
      <c r="C264" s="7" t="s">
        <v>5</v>
      </c>
      <c r="D264" s="7" t="s">
        <v>6</v>
      </c>
      <c r="E264" s="20">
        <v>90</v>
      </c>
      <c r="F264" s="14">
        <v>0</v>
      </c>
    </row>
    <row r="265" spans="1:6" x14ac:dyDescent="0.25">
      <c r="A265" s="6" t="s">
        <v>314</v>
      </c>
      <c r="B265" s="7" t="s">
        <v>6</v>
      </c>
      <c r="C265" s="7" t="s">
        <v>5</v>
      </c>
      <c r="D265" s="7" t="s">
        <v>6</v>
      </c>
      <c r="E265" s="20">
        <v>26</v>
      </c>
      <c r="F265" s="14">
        <v>0</v>
      </c>
    </row>
    <row r="266" spans="1:6" x14ac:dyDescent="0.25">
      <c r="A266" s="6" t="s">
        <v>315</v>
      </c>
      <c r="B266" s="7" t="s">
        <v>6</v>
      </c>
      <c r="C266" s="7" t="s">
        <v>5</v>
      </c>
      <c r="D266" s="7" t="s">
        <v>6</v>
      </c>
      <c r="E266" s="20">
        <v>207</v>
      </c>
      <c r="F266" s="14">
        <v>0</v>
      </c>
    </row>
    <row r="267" spans="1:6" x14ac:dyDescent="0.25">
      <c r="A267" s="6" t="s">
        <v>316</v>
      </c>
      <c r="B267" s="7" t="s">
        <v>6</v>
      </c>
      <c r="C267" s="7" t="s">
        <v>5</v>
      </c>
      <c r="D267" s="7" t="s">
        <v>6</v>
      </c>
      <c r="E267" s="20">
        <v>6</v>
      </c>
      <c r="F267" s="14">
        <v>0</v>
      </c>
    </row>
    <row r="268" spans="1:6" x14ac:dyDescent="0.25">
      <c r="A268" s="6" t="s">
        <v>317</v>
      </c>
      <c r="B268" s="7" t="s">
        <v>6</v>
      </c>
      <c r="C268" s="7" t="s">
        <v>5</v>
      </c>
      <c r="D268" s="7" t="s">
        <v>6</v>
      </c>
      <c r="E268" s="20">
        <v>9</v>
      </c>
      <c r="F268" s="14">
        <v>0</v>
      </c>
    </row>
    <row r="269" spans="1:6" x14ac:dyDescent="0.25">
      <c r="A269" s="6" t="s">
        <v>318</v>
      </c>
      <c r="B269" s="7" t="s">
        <v>6</v>
      </c>
      <c r="C269" s="7" t="s">
        <v>5</v>
      </c>
      <c r="D269" s="7" t="s">
        <v>6</v>
      </c>
      <c r="E269" s="20">
        <v>146</v>
      </c>
      <c r="F269" s="14">
        <v>0</v>
      </c>
    </row>
    <row r="270" spans="1:6" x14ac:dyDescent="0.25">
      <c r="A270" s="6" t="s">
        <v>319</v>
      </c>
      <c r="B270" s="7" t="s">
        <v>6</v>
      </c>
      <c r="C270" s="7" t="s">
        <v>5</v>
      </c>
      <c r="D270" s="7" t="s">
        <v>6</v>
      </c>
      <c r="E270" s="20">
        <v>23</v>
      </c>
      <c r="F270" s="14">
        <v>0</v>
      </c>
    </row>
    <row r="271" spans="1:6" x14ac:dyDescent="0.25">
      <c r="A271" s="6" t="s">
        <v>320</v>
      </c>
      <c r="B271" s="7" t="s">
        <v>6</v>
      </c>
      <c r="C271" s="7" t="s">
        <v>5</v>
      </c>
      <c r="D271" s="7" t="s">
        <v>6</v>
      </c>
      <c r="E271" s="20">
        <v>174</v>
      </c>
      <c r="F271" s="14">
        <v>0</v>
      </c>
    </row>
    <row r="272" spans="1:6" x14ac:dyDescent="0.25">
      <c r="A272" s="6" t="s">
        <v>321</v>
      </c>
      <c r="B272" s="7" t="s">
        <v>6</v>
      </c>
      <c r="C272" s="7" t="s">
        <v>5</v>
      </c>
      <c r="D272" s="7" t="s">
        <v>6</v>
      </c>
      <c r="E272" s="20">
        <v>189</v>
      </c>
      <c r="F272" s="14">
        <v>0</v>
      </c>
    </row>
    <row r="273" spans="1:6" x14ac:dyDescent="0.25">
      <c r="A273" s="6" t="s">
        <v>322</v>
      </c>
      <c r="B273" s="7" t="s">
        <v>6</v>
      </c>
      <c r="C273" s="7" t="s">
        <v>5</v>
      </c>
      <c r="D273" s="7" t="s">
        <v>6</v>
      </c>
      <c r="E273" s="20">
        <v>177</v>
      </c>
      <c r="F273" s="14">
        <v>0</v>
      </c>
    </row>
    <row r="274" spans="1:6" x14ac:dyDescent="0.25">
      <c r="A274" s="6" t="s">
        <v>323</v>
      </c>
      <c r="B274" s="7" t="s">
        <v>6</v>
      </c>
      <c r="C274" s="7" t="s">
        <v>5</v>
      </c>
      <c r="D274" s="7" t="s">
        <v>6</v>
      </c>
      <c r="E274" s="20">
        <v>174</v>
      </c>
      <c r="F274" s="14">
        <v>0</v>
      </c>
    </row>
    <row r="275" spans="1:6" x14ac:dyDescent="0.25">
      <c r="A275" s="6" t="s">
        <v>324</v>
      </c>
      <c r="B275" s="7" t="s">
        <v>6</v>
      </c>
      <c r="C275" s="7" t="s">
        <v>5</v>
      </c>
      <c r="D275" s="7" t="s">
        <v>6</v>
      </c>
      <c r="E275" s="20">
        <v>171</v>
      </c>
      <c r="F275" s="14">
        <v>0</v>
      </c>
    </row>
    <row r="276" spans="1:6" x14ac:dyDescent="0.25">
      <c r="A276" s="6" t="s">
        <v>325</v>
      </c>
      <c r="B276" s="7" t="s">
        <v>6</v>
      </c>
      <c r="C276" s="7" t="s">
        <v>5</v>
      </c>
      <c r="D276" s="7" t="s">
        <v>6</v>
      </c>
      <c r="E276" s="20">
        <v>181</v>
      </c>
      <c r="F276" s="14">
        <v>0</v>
      </c>
    </row>
    <row r="277" spans="1:6" x14ac:dyDescent="0.25">
      <c r="A277" s="6" t="s">
        <v>962</v>
      </c>
      <c r="B277" s="7" t="s">
        <v>6</v>
      </c>
      <c r="C277" s="7" t="s">
        <v>5</v>
      </c>
      <c r="D277" s="7" t="s">
        <v>6</v>
      </c>
      <c r="E277" s="20">
        <v>195</v>
      </c>
      <c r="F277" s="14">
        <v>0</v>
      </c>
    </row>
    <row r="278" spans="1:6" x14ac:dyDescent="0.25">
      <c r="A278" s="6" t="s">
        <v>326</v>
      </c>
      <c r="B278" s="7" t="s">
        <v>6</v>
      </c>
      <c r="C278" s="7" t="s">
        <v>5</v>
      </c>
      <c r="D278" s="7" t="s">
        <v>6</v>
      </c>
      <c r="E278" s="20">
        <v>17.25</v>
      </c>
      <c r="F278" s="14">
        <v>0</v>
      </c>
    </row>
    <row r="279" spans="1:6" x14ac:dyDescent="0.25">
      <c r="A279" s="6" t="s">
        <v>327</v>
      </c>
      <c r="B279" s="7" t="s">
        <v>6</v>
      </c>
      <c r="C279" s="7" t="s">
        <v>5</v>
      </c>
      <c r="D279" s="7" t="s">
        <v>6</v>
      </c>
      <c r="E279" s="20">
        <v>254</v>
      </c>
      <c r="F279" s="14">
        <v>0</v>
      </c>
    </row>
    <row r="280" spans="1:6" x14ac:dyDescent="0.25">
      <c r="A280" s="6" t="s">
        <v>328</v>
      </c>
      <c r="B280" s="7" t="s">
        <v>6</v>
      </c>
      <c r="C280" s="7" t="s">
        <v>5</v>
      </c>
      <c r="D280" s="7" t="s">
        <v>6</v>
      </c>
      <c r="E280" s="20">
        <v>200</v>
      </c>
      <c r="F280" s="14">
        <v>0</v>
      </c>
    </row>
    <row r="281" spans="1:6" x14ac:dyDescent="0.25">
      <c r="A281" s="6" t="s">
        <v>329</v>
      </c>
      <c r="B281" s="7" t="s">
        <v>6</v>
      </c>
      <c r="C281" s="7" t="s">
        <v>5</v>
      </c>
      <c r="D281" s="7" t="s">
        <v>6</v>
      </c>
      <c r="E281" s="20">
        <v>210</v>
      </c>
      <c r="F281" s="14">
        <v>0</v>
      </c>
    </row>
    <row r="282" spans="1:6" x14ac:dyDescent="0.25">
      <c r="A282" s="6" t="s">
        <v>330</v>
      </c>
      <c r="B282" s="7" t="s">
        <v>6</v>
      </c>
      <c r="C282" s="7" t="s">
        <v>5</v>
      </c>
      <c r="D282" s="7" t="s">
        <v>6</v>
      </c>
      <c r="E282" s="20">
        <v>210</v>
      </c>
      <c r="F282" s="14">
        <v>0</v>
      </c>
    </row>
    <row r="283" spans="1:6" x14ac:dyDescent="0.25">
      <c r="A283" s="6" t="s">
        <v>331</v>
      </c>
      <c r="B283" s="7" t="s">
        <v>6</v>
      </c>
      <c r="C283" s="7" t="s">
        <v>5</v>
      </c>
      <c r="D283" s="7" t="s">
        <v>6</v>
      </c>
      <c r="E283" s="20">
        <v>199</v>
      </c>
      <c r="F283" s="14">
        <v>0</v>
      </c>
    </row>
    <row r="284" spans="1:6" x14ac:dyDescent="0.25">
      <c r="A284" s="6" t="s">
        <v>332</v>
      </c>
      <c r="B284" s="7" t="s">
        <v>6</v>
      </c>
      <c r="C284" s="7" t="s">
        <v>5</v>
      </c>
      <c r="D284" s="7" t="s">
        <v>6</v>
      </c>
      <c r="E284" s="20">
        <v>195</v>
      </c>
      <c r="F284" s="14">
        <v>0</v>
      </c>
    </row>
    <row r="285" spans="1:6" x14ac:dyDescent="0.25">
      <c r="A285" s="6" t="s">
        <v>333</v>
      </c>
      <c r="B285" s="7" t="s">
        <v>6</v>
      </c>
      <c r="C285" s="7" t="s">
        <v>5</v>
      </c>
      <c r="D285" s="7" t="s">
        <v>6</v>
      </c>
      <c r="E285" s="20">
        <v>195</v>
      </c>
      <c r="F285" s="14">
        <v>0</v>
      </c>
    </row>
    <row r="286" spans="1:6" x14ac:dyDescent="0.25">
      <c r="A286" s="6" t="s">
        <v>334</v>
      </c>
      <c r="B286" s="7" t="s">
        <v>73</v>
      </c>
      <c r="C286" s="7" t="s">
        <v>5</v>
      </c>
      <c r="D286" s="7" t="s">
        <v>6</v>
      </c>
      <c r="E286" s="20">
        <v>5</v>
      </c>
      <c r="F286" s="14">
        <v>0</v>
      </c>
    </row>
    <row r="287" spans="1:6" x14ac:dyDescent="0.25">
      <c r="A287" s="6" t="s">
        <v>335</v>
      </c>
      <c r="B287" s="7" t="s">
        <v>73</v>
      </c>
      <c r="C287" s="7" t="s">
        <v>5</v>
      </c>
      <c r="D287" s="7" t="s">
        <v>6</v>
      </c>
      <c r="E287" s="20">
        <v>140</v>
      </c>
      <c r="F287" s="14">
        <v>0</v>
      </c>
    </row>
    <row r="288" spans="1:6" x14ac:dyDescent="0.25">
      <c r="A288" s="6" t="s">
        <v>815</v>
      </c>
      <c r="B288" s="7" t="s">
        <v>73</v>
      </c>
      <c r="C288" s="7" t="s">
        <v>5</v>
      </c>
      <c r="D288" s="7" t="s">
        <v>6</v>
      </c>
      <c r="E288" s="20">
        <v>80</v>
      </c>
      <c r="F288" s="14">
        <v>0</v>
      </c>
    </row>
    <row r="289" spans="1:6" x14ac:dyDescent="0.25">
      <c r="A289" s="6" t="s">
        <v>337</v>
      </c>
      <c r="B289" s="7" t="s">
        <v>6</v>
      </c>
      <c r="C289" s="7" t="s">
        <v>5</v>
      </c>
      <c r="D289" s="7" t="s">
        <v>6</v>
      </c>
      <c r="E289" s="20">
        <v>0.25</v>
      </c>
      <c r="F289" s="14">
        <v>0</v>
      </c>
    </row>
    <row r="290" spans="1:6" x14ac:dyDescent="0.25">
      <c r="A290" s="6" t="s">
        <v>338</v>
      </c>
      <c r="B290" s="7" t="s">
        <v>6</v>
      </c>
      <c r="C290" s="7" t="s">
        <v>5</v>
      </c>
      <c r="D290" s="7" t="s">
        <v>6</v>
      </c>
      <c r="E290" s="20">
        <v>403</v>
      </c>
      <c r="F290" s="14">
        <v>0</v>
      </c>
    </row>
    <row r="291" spans="1:6" x14ac:dyDescent="0.25">
      <c r="A291" s="6" t="s">
        <v>1032</v>
      </c>
      <c r="B291" s="7" t="s">
        <v>6</v>
      </c>
      <c r="C291" s="7" t="s">
        <v>5</v>
      </c>
      <c r="D291" s="7" t="s">
        <v>6</v>
      </c>
      <c r="E291" s="20">
        <v>169</v>
      </c>
      <c r="F291" s="14">
        <v>0</v>
      </c>
    </row>
    <row r="292" spans="1:6" x14ac:dyDescent="0.25">
      <c r="A292" s="6" t="s">
        <v>339</v>
      </c>
      <c r="B292" s="7" t="s">
        <v>6</v>
      </c>
      <c r="C292" s="7" t="s">
        <v>5</v>
      </c>
      <c r="D292" s="7" t="s">
        <v>6</v>
      </c>
      <c r="E292" s="20">
        <v>18</v>
      </c>
      <c r="F292" s="14">
        <v>0</v>
      </c>
    </row>
    <row r="293" spans="1:6" x14ac:dyDescent="0.25">
      <c r="A293" s="6" t="s">
        <v>340</v>
      </c>
      <c r="B293" s="7" t="s">
        <v>6</v>
      </c>
      <c r="C293" s="7" t="s">
        <v>5</v>
      </c>
      <c r="D293" s="7" t="s">
        <v>6</v>
      </c>
      <c r="E293" s="20">
        <v>1</v>
      </c>
      <c r="F293" s="14">
        <v>0</v>
      </c>
    </row>
    <row r="294" spans="1:6" x14ac:dyDescent="0.25">
      <c r="A294" s="6" t="s">
        <v>342</v>
      </c>
      <c r="B294" s="7" t="s">
        <v>6</v>
      </c>
      <c r="C294" s="7" t="s">
        <v>5</v>
      </c>
      <c r="D294" s="7" t="s">
        <v>6</v>
      </c>
      <c r="E294" s="20">
        <v>49.75</v>
      </c>
      <c r="F294" s="14">
        <v>0</v>
      </c>
    </row>
    <row r="295" spans="1:6" x14ac:dyDescent="0.25">
      <c r="A295" s="6" t="s">
        <v>343</v>
      </c>
      <c r="B295" s="7" t="s">
        <v>6</v>
      </c>
      <c r="C295" s="7" t="s">
        <v>5</v>
      </c>
      <c r="D295" s="7" t="s">
        <v>6</v>
      </c>
      <c r="E295" s="20">
        <v>265</v>
      </c>
      <c r="F295" s="14">
        <v>0</v>
      </c>
    </row>
    <row r="296" spans="1:6" x14ac:dyDescent="0.25">
      <c r="A296" s="6" t="s">
        <v>344</v>
      </c>
      <c r="B296" s="7" t="s">
        <v>6</v>
      </c>
      <c r="C296" s="7" t="s">
        <v>5</v>
      </c>
      <c r="D296" s="7" t="s">
        <v>6</v>
      </c>
      <c r="E296" s="20">
        <v>288</v>
      </c>
      <c r="F296" s="14">
        <v>0</v>
      </c>
    </row>
    <row r="297" spans="1:6" x14ac:dyDescent="0.25">
      <c r="A297" s="6" t="s">
        <v>345</v>
      </c>
      <c r="B297" s="7" t="s">
        <v>6</v>
      </c>
      <c r="C297" s="7" t="s">
        <v>5</v>
      </c>
      <c r="D297" s="7" t="s">
        <v>6</v>
      </c>
      <c r="E297" s="20">
        <v>294</v>
      </c>
      <c r="F297" s="14">
        <v>0</v>
      </c>
    </row>
    <row r="298" spans="1:6" x14ac:dyDescent="0.25">
      <c r="A298" s="6" t="s">
        <v>346</v>
      </c>
      <c r="B298" s="7" t="s">
        <v>6</v>
      </c>
      <c r="C298" s="7" t="s">
        <v>5</v>
      </c>
      <c r="D298" s="7" t="s">
        <v>6</v>
      </c>
      <c r="E298" s="20">
        <v>341</v>
      </c>
      <c r="F298" s="14">
        <v>0</v>
      </c>
    </row>
    <row r="299" spans="1:6" x14ac:dyDescent="0.25">
      <c r="A299" s="6" t="s">
        <v>347</v>
      </c>
      <c r="B299" s="7" t="s">
        <v>6</v>
      </c>
      <c r="C299" s="7" t="s">
        <v>5</v>
      </c>
      <c r="D299" s="7" t="s">
        <v>6</v>
      </c>
      <c r="E299" s="20">
        <v>1062</v>
      </c>
      <c r="F299" s="14">
        <v>0</v>
      </c>
    </row>
    <row r="300" spans="1:6" x14ac:dyDescent="0.25">
      <c r="A300" s="6" t="s">
        <v>348</v>
      </c>
      <c r="B300" s="7" t="s">
        <v>6</v>
      </c>
      <c r="C300" s="7" t="s">
        <v>5</v>
      </c>
      <c r="D300" s="7" t="s">
        <v>6</v>
      </c>
      <c r="E300" s="20">
        <v>708</v>
      </c>
      <c r="F300" s="14">
        <v>0</v>
      </c>
    </row>
    <row r="301" spans="1:6" x14ac:dyDescent="0.25">
      <c r="A301" s="6" t="s">
        <v>964</v>
      </c>
      <c r="B301" s="7" t="s">
        <v>76</v>
      </c>
      <c r="C301" s="7" t="s">
        <v>5</v>
      </c>
      <c r="D301" s="7" t="s">
        <v>6</v>
      </c>
      <c r="E301" s="20">
        <v>3.25</v>
      </c>
      <c r="F301" s="14">
        <v>0</v>
      </c>
    </row>
    <row r="302" spans="1:6" x14ac:dyDescent="0.25">
      <c r="A302" s="6" t="s">
        <v>1033</v>
      </c>
      <c r="B302" s="7" t="s">
        <v>76</v>
      </c>
      <c r="C302" s="7" t="s">
        <v>5</v>
      </c>
      <c r="D302" s="7" t="s">
        <v>6</v>
      </c>
      <c r="E302" s="20">
        <v>5</v>
      </c>
      <c r="F302" s="14">
        <v>0</v>
      </c>
    </row>
    <row r="303" spans="1:6" x14ac:dyDescent="0.25">
      <c r="A303" s="6" t="s">
        <v>816</v>
      </c>
      <c r="B303" s="7" t="s">
        <v>76</v>
      </c>
      <c r="C303" s="7" t="s">
        <v>5</v>
      </c>
      <c r="D303" s="7" t="s">
        <v>6</v>
      </c>
      <c r="E303" s="20">
        <v>0.5</v>
      </c>
      <c r="F303" s="14">
        <v>0</v>
      </c>
    </row>
    <row r="304" spans="1:6" x14ac:dyDescent="0.25">
      <c r="A304" s="6" t="s">
        <v>349</v>
      </c>
      <c r="B304" s="7" t="s">
        <v>74</v>
      </c>
      <c r="C304" s="7" t="s">
        <v>5</v>
      </c>
      <c r="D304" s="7" t="s">
        <v>6</v>
      </c>
      <c r="E304" s="20">
        <v>118</v>
      </c>
      <c r="F304" s="14">
        <v>0</v>
      </c>
    </row>
    <row r="305" spans="1:6" x14ac:dyDescent="0.25">
      <c r="A305" s="6" t="s">
        <v>965</v>
      </c>
      <c r="B305" s="7" t="s">
        <v>74</v>
      </c>
      <c r="C305" s="7" t="s">
        <v>5</v>
      </c>
      <c r="D305" s="7" t="s">
        <v>6</v>
      </c>
      <c r="E305" s="20">
        <v>300</v>
      </c>
      <c r="F305" s="14">
        <v>0</v>
      </c>
    </row>
    <row r="306" spans="1:6" x14ac:dyDescent="0.25">
      <c r="A306" s="6" t="s">
        <v>350</v>
      </c>
      <c r="B306" s="7" t="s">
        <v>289</v>
      </c>
      <c r="C306" s="7" t="s">
        <v>5</v>
      </c>
      <c r="D306" s="7" t="s">
        <v>6</v>
      </c>
      <c r="E306" s="20">
        <v>67</v>
      </c>
      <c r="F306" s="14">
        <v>0</v>
      </c>
    </row>
    <row r="307" spans="1:6" x14ac:dyDescent="0.25">
      <c r="A307" s="6" t="s">
        <v>352</v>
      </c>
      <c r="B307" s="7" t="s">
        <v>6</v>
      </c>
      <c r="C307" s="7" t="s">
        <v>5</v>
      </c>
      <c r="D307" s="7" t="s">
        <v>6</v>
      </c>
      <c r="E307" s="20">
        <v>39</v>
      </c>
      <c r="F307" s="14">
        <v>0</v>
      </c>
    </row>
    <row r="308" spans="1:6" x14ac:dyDescent="0.25">
      <c r="A308" s="6" t="s">
        <v>353</v>
      </c>
      <c r="B308" s="7" t="s">
        <v>6</v>
      </c>
      <c r="C308" s="7" t="s">
        <v>5</v>
      </c>
      <c r="D308" s="7" t="s">
        <v>6</v>
      </c>
      <c r="E308" s="20">
        <v>263</v>
      </c>
      <c r="F308" s="14">
        <v>0</v>
      </c>
    </row>
    <row r="309" spans="1:6" x14ac:dyDescent="0.25">
      <c r="A309" s="6" t="s">
        <v>354</v>
      </c>
      <c r="B309" s="7" t="s">
        <v>6</v>
      </c>
      <c r="C309" s="7" t="s">
        <v>5</v>
      </c>
      <c r="D309" s="7" t="s">
        <v>6</v>
      </c>
      <c r="E309" s="20">
        <v>5</v>
      </c>
      <c r="F309" s="14">
        <v>0</v>
      </c>
    </row>
    <row r="310" spans="1:6" x14ac:dyDescent="0.25">
      <c r="A310" s="6" t="s">
        <v>817</v>
      </c>
      <c r="B310" s="7" t="s">
        <v>6</v>
      </c>
      <c r="C310" s="7" t="s">
        <v>5</v>
      </c>
      <c r="D310" s="7" t="s">
        <v>6</v>
      </c>
      <c r="E310" s="20">
        <v>34</v>
      </c>
      <c r="F310" s="14">
        <v>0</v>
      </c>
    </row>
    <row r="311" spans="1:6" x14ac:dyDescent="0.25">
      <c r="A311" s="6" t="s">
        <v>1036</v>
      </c>
      <c r="B311" s="7" t="s">
        <v>6</v>
      </c>
      <c r="C311" s="7" t="s">
        <v>5</v>
      </c>
      <c r="D311" s="7" t="s">
        <v>6</v>
      </c>
      <c r="E311" s="20">
        <v>130</v>
      </c>
      <c r="F311" s="14">
        <v>0</v>
      </c>
    </row>
    <row r="312" spans="1:6" x14ac:dyDescent="0.25">
      <c r="A312" s="6" t="s">
        <v>967</v>
      </c>
      <c r="B312" s="7" t="s">
        <v>74</v>
      </c>
      <c r="C312" s="7" t="s">
        <v>5</v>
      </c>
      <c r="D312" s="7" t="s">
        <v>6</v>
      </c>
      <c r="E312" s="20">
        <v>100</v>
      </c>
      <c r="F312" s="14">
        <v>0</v>
      </c>
    </row>
    <row r="313" spans="1:6" x14ac:dyDescent="0.25">
      <c r="A313" s="6" t="s">
        <v>356</v>
      </c>
      <c r="B313" s="7" t="s">
        <v>77</v>
      </c>
      <c r="C313" s="7" t="s">
        <v>5</v>
      </c>
      <c r="D313" s="7" t="s">
        <v>6</v>
      </c>
      <c r="E313" s="20">
        <v>850</v>
      </c>
      <c r="F313" s="14">
        <v>0</v>
      </c>
    </row>
    <row r="314" spans="1:6" x14ac:dyDescent="0.25">
      <c r="A314" s="6" t="s">
        <v>1037</v>
      </c>
      <c r="B314" s="7" t="s">
        <v>77</v>
      </c>
      <c r="C314" s="7" t="s">
        <v>5</v>
      </c>
      <c r="D314" s="7" t="s">
        <v>6</v>
      </c>
      <c r="E314" s="20">
        <v>150</v>
      </c>
      <c r="F314" s="14">
        <v>0</v>
      </c>
    </row>
    <row r="315" spans="1:6" x14ac:dyDescent="0.25">
      <c r="A315" s="6" t="s">
        <v>359</v>
      </c>
      <c r="B315" s="7" t="s">
        <v>77</v>
      </c>
      <c r="C315" s="7" t="s">
        <v>5</v>
      </c>
      <c r="D315" s="7" t="s">
        <v>6</v>
      </c>
      <c r="E315" s="20">
        <v>4</v>
      </c>
      <c r="F315" s="14">
        <v>0</v>
      </c>
    </row>
    <row r="316" spans="1:6" x14ac:dyDescent="0.25">
      <c r="A316" s="6" t="s">
        <v>360</v>
      </c>
      <c r="B316" s="7" t="s">
        <v>77</v>
      </c>
      <c r="C316" s="7" t="s">
        <v>5</v>
      </c>
      <c r="D316" s="7" t="s">
        <v>6</v>
      </c>
      <c r="E316" s="20">
        <v>462</v>
      </c>
      <c r="F316" s="14">
        <v>0</v>
      </c>
    </row>
    <row r="317" spans="1:6" x14ac:dyDescent="0.25">
      <c r="A317" s="6" t="s">
        <v>361</v>
      </c>
      <c r="B317" s="7" t="s">
        <v>77</v>
      </c>
      <c r="C317" s="7" t="s">
        <v>5</v>
      </c>
      <c r="D317" s="7" t="s">
        <v>6</v>
      </c>
      <c r="E317" s="20">
        <v>900</v>
      </c>
      <c r="F317" s="14">
        <v>0</v>
      </c>
    </row>
    <row r="318" spans="1:6" x14ac:dyDescent="0.25">
      <c r="A318" s="6" t="s">
        <v>362</v>
      </c>
      <c r="B318" s="7" t="s">
        <v>77</v>
      </c>
      <c r="C318" s="7" t="s">
        <v>5</v>
      </c>
      <c r="D318" s="7" t="s">
        <v>6</v>
      </c>
      <c r="E318" s="20">
        <v>900</v>
      </c>
      <c r="F318" s="14">
        <v>0</v>
      </c>
    </row>
    <row r="319" spans="1:6" x14ac:dyDescent="0.25">
      <c r="A319" s="6" t="s">
        <v>363</v>
      </c>
      <c r="B319" s="7" t="s">
        <v>6</v>
      </c>
      <c r="C319" s="7" t="s">
        <v>5</v>
      </c>
      <c r="D319" s="7" t="s">
        <v>6</v>
      </c>
      <c r="E319" s="20">
        <v>14</v>
      </c>
      <c r="F319" s="14">
        <v>0</v>
      </c>
    </row>
    <row r="320" spans="1:6" x14ac:dyDescent="0.25">
      <c r="A320" s="6" t="s">
        <v>364</v>
      </c>
      <c r="B320" s="7" t="s">
        <v>351</v>
      </c>
      <c r="C320" s="7" t="s">
        <v>5</v>
      </c>
      <c r="D320" s="7" t="s">
        <v>6</v>
      </c>
      <c r="E320" s="20">
        <v>2</v>
      </c>
      <c r="F320" s="14">
        <v>0</v>
      </c>
    </row>
    <row r="321" spans="1:6" x14ac:dyDescent="0.25">
      <c r="A321" s="6" t="s">
        <v>365</v>
      </c>
      <c r="B321" s="7" t="s">
        <v>351</v>
      </c>
      <c r="C321" s="7" t="s">
        <v>5</v>
      </c>
      <c r="D321" s="7" t="s">
        <v>6</v>
      </c>
      <c r="E321" s="20">
        <v>15</v>
      </c>
      <c r="F321" s="14">
        <v>0</v>
      </c>
    </row>
    <row r="322" spans="1:6" x14ac:dyDescent="0.25">
      <c r="A322" s="6" t="s">
        <v>366</v>
      </c>
      <c r="B322" s="7" t="s">
        <v>6</v>
      </c>
      <c r="C322" s="7" t="s">
        <v>5</v>
      </c>
      <c r="D322" s="7" t="s">
        <v>6</v>
      </c>
      <c r="E322" s="20">
        <v>107</v>
      </c>
      <c r="F322" s="14">
        <v>0</v>
      </c>
    </row>
    <row r="323" spans="1:6" x14ac:dyDescent="0.25">
      <c r="A323" s="6" t="s">
        <v>367</v>
      </c>
      <c r="B323" s="7" t="s">
        <v>6</v>
      </c>
      <c r="C323" s="7" t="s">
        <v>5</v>
      </c>
      <c r="D323" s="7" t="s">
        <v>6</v>
      </c>
      <c r="E323" s="20">
        <v>72</v>
      </c>
      <c r="F323" s="14">
        <v>0</v>
      </c>
    </row>
    <row r="324" spans="1:6" x14ac:dyDescent="0.25">
      <c r="A324" s="6" t="s">
        <v>1038</v>
      </c>
      <c r="B324" s="7" t="s">
        <v>6</v>
      </c>
      <c r="C324" s="7" t="s">
        <v>5</v>
      </c>
      <c r="D324" s="7" t="s">
        <v>6</v>
      </c>
      <c r="E324" s="20">
        <v>4</v>
      </c>
      <c r="F324" s="14">
        <v>0</v>
      </c>
    </row>
    <row r="325" spans="1:6" x14ac:dyDescent="0.25">
      <c r="A325" s="6" t="s">
        <v>1039</v>
      </c>
      <c r="B325" s="7" t="s">
        <v>6</v>
      </c>
      <c r="C325" s="7" t="s">
        <v>5</v>
      </c>
      <c r="D325" s="7" t="s">
        <v>6</v>
      </c>
      <c r="E325" s="20">
        <v>6</v>
      </c>
      <c r="F325" s="14">
        <v>0</v>
      </c>
    </row>
    <row r="326" spans="1:6" x14ac:dyDescent="0.25">
      <c r="A326" s="6" t="s">
        <v>1040</v>
      </c>
      <c r="B326" s="7" t="s">
        <v>6</v>
      </c>
      <c r="C326" s="7" t="s">
        <v>5</v>
      </c>
      <c r="D326" s="7" t="s">
        <v>6</v>
      </c>
      <c r="E326" s="20">
        <v>49</v>
      </c>
      <c r="F326" s="14">
        <v>0</v>
      </c>
    </row>
    <row r="327" spans="1:6" x14ac:dyDescent="0.25">
      <c r="A327" s="6" t="s">
        <v>368</v>
      </c>
      <c r="B327" s="7" t="s">
        <v>73</v>
      </c>
      <c r="C327" s="7" t="s">
        <v>5</v>
      </c>
      <c r="D327" s="7" t="s">
        <v>6</v>
      </c>
      <c r="E327" s="20">
        <v>254</v>
      </c>
      <c r="F327" s="14">
        <v>0</v>
      </c>
    </row>
    <row r="328" spans="1:6" x14ac:dyDescent="0.25">
      <c r="A328" s="6" t="s">
        <v>369</v>
      </c>
      <c r="B328" s="7" t="s">
        <v>73</v>
      </c>
      <c r="C328" s="7" t="s">
        <v>5</v>
      </c>
      <c r="D328" s="7" t="s">
        <v>6</v>
      </c>
      <c r="E328" s="20">
        <v>780</v>
      </c>
      <c r="F328" s="14">
        <v>0</v>
      </c>
    </row>
    <row r="329" spans="1:6" x14ac:dyDescent="0.25">
      <c r="A329" s="6" t="s">
        <v>818</v>
      </c>
      <c r="B329" s="7" t="s">
        <v>73</v>
      </c>
      <c r="C329" s="7" t="s">
        <v>5</v>
      </c>
      <c r="D329" s="7" t="s">
        <v>6</v>
      </c>
      <c r="E329" s="20">
        <v>480</v>
      </c>
      <c r="F329" s="14">
        <v>0</v>
      </c>
    </row>
    <row r="330" spans="1:6" x14ac:dyDescent="0.25">
      <c r="A330" s="6" t="s">
        <v>370</v>
      </c>
      <c r="B330" s="7" t="s">
        <v>6</v>
      </c>
      <c r="C330" s="7" t="s">
        <v>5</v>
      </c>
      <c r="D330" s="7" t="s">
        <v>6</v>
      </c>
      <c r="E330" s="20">
        <v>126</v>
      </c>
      <c r="F330" s="14">
        <v>0</v>
      </c>
    </row>
    <row r="331" spans="1:6" x14ac:dyDescent="0.25">
      <c r="A331" s="6" t="s">
        <v>371</v>
      </c>
      <c r="B331" s="7" t="s">
        <v>6</v>
      </c>
      <c r="C331" s="7" t="s">
        <v>5</v>
      </c>
      <c r="D331" s="7" t="s">
        <v>6</v>
      </c>
      <c r="E331" s="20">
        <v>29</v>
      </c>
      <c r="F331" s="14">
        <v>0</v>
      </c>
    </row>
    <row r="332" spans="1:6" x14ac:dyDescent="0.25">
      <c r="A332" s="6" t="s">
        <v>372</v>
      </c>
      <c r="B332" s="7" t="s">
        <v>6</v>
      </c>
      <c r="C332" s="7" t="s">
        <v>5</v>
      </c>
      <c r="D332" s="7" t="s">
        <v>6</v>
      </c>
      <c r="E332" s="20">
        <v>45</v>
      </c>
      <c r="F332" s="14">
        <v>0</v>
      </c>
    </row>
    <row r="333" spans="1:6" x14ac:dyDescent="0.25">
      <c r="A333" s="6" t="s">
        <v>373</v>
      </c>
      <c r="B333" s="7" t="s">
        <v>6</v>
      </c>
      <c r="C333" s="7" t="s">
        <v>5</v>
      </c>
      <c r="D333" s="7" t="s">
        <v>6</v>
      </c>
      <c r="E333" s="20">
        <v>74</v>
      </c>
      <c r="F333" s="14">
        <v>0</v>
      </c>
    </row>
    <row r="334" spans="1:6" x14ac:dyDescent="0.25">
      <c r="A334" s="6" t="s">
        <v>819</v>
      </c>
      <c r="B334" s="7" t="s">
        <v>6</v>
      </c>
      <c r="C334" s="7" t="s">
        <v>5</v>
      </c>
      <c r="D334" s="7" t="s">
        <v>6</v>
      </c>
      <c r="E334" s="20">
        <v>51</v>
      </c>
      <c r="F334" s="14">
        <v>0</v>
      </c>
    </row>
    <row r="335" spans="1:6" x14ac:dyDescent="0.25">
      <c r="A335" s="6" t="s">
        <v>374</v>
      </c>
      <c r="B335" s="7" t="s">
        <v>351</v>
      </c>
      <c r="C335" s="7" t="s">
        <v>5</v>
      </c>
      <c r="D335" s="7" t="s">
        <v>6</v>
      </c>
      <c r="E335" s="20">
        <v>30</v>
      </c>
      <c r="F335" s="14">
        <v>0</v>
      </c>
    </row>
    <row r="336" spans="1:6" x14ac:dyDescent="0.25">
      <c r="A336" s="6" t="s">
        <v>375</v>
      </c>
      <c r="B336" s="7" t="s">
        <v>6</v>
      </c>
      <c r="C336" s="7" t="s">
        <v>5</v>
      </c>
      <c r="D336" s="7" t="s">
        <v>6</v>
      </c>
      <c r="E336" s="20">
        <v>50</v>
      </c>
      <c r="F336" s="14">
        <v>0</v>
      </c>
    </row>
    <row r="337" spans="1:6" x14ac:dyDescent="0.25">
      <c r="A337" s="6" t="s">
        <v>376</v>
      </c>
      <c r="B337" s="7" t="s">
        <v>6</v>
      </c>
      <c r="C337" s="7" t="s">
        <v>5</v>
      </c>
      <c r="D337" s="7" t="s">
        <v>6</v>
      </c>
      <c r="E337" s="20">
        <v>17</v>
      </c>
      <c r="F337" s="14">
        <v>0</v>
      </c>
    </row>
    <row r="338" spans="1:6" x14ac:dyDescent="0.25">
      <c r="A338" s="6" t="s">
        <v>377</v>
      </c>
      <c r="B338" s="7" t="s">
        <v>6</v>
      </c>
      <c r="C338" s="7" t="s">
        <v>5</v>
      </c>
      <c r="D338" s="7" t="s">
        <v>6</v>
      </c>
      <c r="E338" s="20">
        <v>16</v>
      </c>
      <c r="F338" s="14">
        <v>0</v>
      </c>
    </row>
    <row r="339" spans="1:6" x14ac:dyDescent="0.25">
      <c r="A339" s="6" t="s">
        <v>1041</v>
      </c>
      <c r="B339" s="7" t="s">
        <v>6</v>
      </c>
      <c r="C339" s="7" t="s">
        <v>5</v>
      </c>
      <c r="D339" s="7" t="s">
        <v>6</v>
      </c>
      <c r="E339" s="20">
        <v>70</v>
      </c>
      <c r="F339" s="14">
        <v>0</v>
      </c>
    </row>
    <row r="340" spans="1:6" x14ac:dyDescent="0.25">
      <c r="A340" s="6" t="s">
        <v>378</v>
      </c>
      <c r="B340" s="7" t="s">
        <v>6</v>
      </c>
      <c r="C340" s="7" t="s">
        <v>5</v>
      </c>
      <c r="D340" s="7" t="s">
        <v>6</v>
      </c>
      <c r="E340" s="20">
        <v>73</v>
      </c>
      <c r="F340" s="14">
        <v>0</v>
      </c>
    </row>
    <row r="341" spans="1:6" x14ac:dyDescent="0.25">
      <c r="A341" s="6" t="s">
        <v>379</v>
      </c>
      <c r="B341" s="7" t="s">
        <v>6</v>
      </c>
      <c r="C341" s="7" t="s">
        <v>5</v>
      </c>
      <c r="D341" s="7" t="s">
        <v>6</v>
      </c>
      <c r="E341" s="20">
        <v>2</v>
      </c>
      <c r="F341" s="14">
        <v>0</v>
      </c>
    </row>
    <row r="342" spans="1:6" x14ac:dyDescent="0.25">
      <c r="A342" s="6" t="s">
        <v>380</v>
      </c>
      <c r="B342" s="7" t="s">
        <v>6</v>
      </c>
      <c r="C342" s="7" t="s">
        <v>5</v>
      </c>
      <c r="D342" s="7" t="s">
        <v>6</v>
      </c>
      <c r="E342" s="20">
        <v>92</v>
      </c>
      <c r="F342" s="14">
        <v>0</v>
      </c>
    </row>
    <row r="343" spans="1:6" x14ac:dyDescent="0.25">
      <c r="A343" s="6" t="s">
        <v>381</v>
      </c>
      <c r="B343" s="7" t="s">
        <v>6</v>
      </c>
      <c r="C343" s="7" t="s">
        <v>5</v>
      </c>
      <c r="D343" s="7" t="s">
        <v>6</v>
      </c>
      <c r="E343" s="20">
        <v>49</v>
      </c>
      <c r="F343" s="14">
        <v>0</v>
      </c>
    </row>
    <row r="344" spans="1:6" x14ac:dyDescent="0.25">
      <c r="A344" s="6" t="s">
        <v>382</v>
      </c>
      <c r="B344" s="7" t="s">
        <v>6</v>
      </c>
      <c r="C344" s="7" t="s">
        <v>5</v>
      </c>
      <c r="D344" s="7" t="s">
        <v>6</v>
      </c>
      <c r="E344" s="20">
        <v>119</v>
      </c>
      <c r="F344" s="14">
        <v>0</v>
      </c>
    </row>
    <row r="345" spans="1:6" x14ac:dyDescent="0.25">
      <c r="A345" s="6" t="s">
        <v>383</v>
      </c>
      <c r="B345" s="7" t="s">
        <v>6</v>
      </c>
      <c r="C345" s="7" t="s">
        <v>5</v>
      </c>
      <c r="D345" s="7" t="s">
        <v>6</v>
      </c>
      <c r="E345" s="20">
        <v>5</v>
      </c>
      <c r="F345" s="14">
        <v>0</v>
      </c>
    </row>
    <row r="346" spans="1:6" x14ac:dyDescent="0.25">
      <c r="A346" s="6" t="s">
        <v>820</v>
      </c>
      <c r="B346" s="7" t="s">
        <v>6</v>
      </c>
      <c r="C346" s="7" t="s">
        <v>5</v>
      </c>
      <c r="D346" s="7" t="s">
        <v>6</v>
      </c>
      <c r="E346" s="20">
        <v>101</v>
      </c>
      <c r="F346" s="14">
        <v>0</v>
      </c>
    </row>
    <row r="347" spans="1:6" x14ac:dyDescent="0.25">
      <c r="A347" s="6" t="s">
        <v>384</v>
      </c>
      <c r="B347" s="7" t="s">
        <v>6</v>
      </c>
      <c r="C347" s="7" t="s">
        <v>5</v>
      </c>
      <c r="D347" s="7" t="s">
        <v>6</v>
      </c>
      <c r="E347" s="20">
        <v>49</v>
      </c>
      <c r="F347" s="14">
        <v>0</v>
      </c>
    </row>
    <row r="348" spans="1:6" x14ac:dyDescent="0.25">
      <c r="A348" s="6" t="s">
        <v>385</v>
      </c>
      <c r="B348" s="7" t="s">
        <v>6</v>
      </c>
      <c r="C348" s="7" t="s">
        <v>5</v>
      </c>
      <c r="D348" s="7" t="s">
        <v>6</v>
      </c>
      <c r="E348" s="20">
        <v>49</v>
      </c>
      <c r="F348" s="14">
        <v>0</v>
      </c>
    </row>
    <row r="349" spans="1:6" x14ac:dyDescent="0.25">
      <c r="A349" s="6" t="s">
        <v>386</v>
      </c>
      <c r="B349" s="7" t="s">
        <v>6</v>
      </c>
      <c r="C349" s="7" t="s">
        <v>5</v>
      </c>
      <c r="D349" s="7" t="s">
        <v>6</v>
      </c>
      <c r="E349" s="20">
        <v>4</v>
      </c>
      <c r="F349" s="14">
        <v>0</v>
      </c>
    </row>
    <row r="350" spans="1:6" x14ac:dyDescent="0.25">
      <c r="A350" s="6" t="s">
        <v>387</v>
      </c>
      <c r="B350" s="7" t="s">
        <v>6</v>
      </c>
      <c r="C350" s="7" t="s">
        <v>5</v>
      </c>
      <c r="D350" s="7" t="s">
        <v>6</v>
      </c>
      <c r="E350" s="20">
        <v>100</v>
      </c>
      <c r="F350" s="14">
        <v>0</v>
      </c>
    </row>
    <row r="351" spans="1:6" x14ac:dyDescent="0.25">
      <c r="A351" s="6" t="s">
        <v>387</v>
      </c>
      <c r="B351" s="7" t="s">
        <v>6</v>
      </c>
      <c r="C351" s="7" t="s">
        <v>5</v>
      </c>
      <c r="D351" s="7" t="s">
        <v>1065</v>
      </c>
      <c r="E351" s="20">
        <v>1</v>
      </c>
      <c r="F351" s="14">
        <v>0</v>
      </c>
    </row>
    <row r="352" spans="1:6" x14ac:dyDescent="0.25">
      <c r="A352" s="6" t="s">
        <v>388</v>
      </c>
      <c r="B352" s="7" t="s">
        <v>6</v>
      </c>
      <c r="C352" s="7" t="s">
        <v>5</v>
      </c>
      <c r="D352" s="7" t="s">
        <v>6</v>
      </c>
      <c r="E352" s="20">
        <v>67</v>
      </c>
      <c r="F352" s="14">
        <v>0</v>
      </c>
    </row>
    <row r="353" spans="1:6" x14ac:dyDescent="0.25">
      <c r="A353" s="6" t="s">
        <v>389</v>
      </c>
      <c r="B353" s="7" t="s">
        <v>6</v>
      </c>
      <c r="C353" s="7" t="s">
        <v>5</v>
      </c>
      <c r="D353" s="7" t="s">
        <v>6</v>
      </c>
      <c r="E353" s="20">
        <v>94</v>
      </c>
      <c r="F353" s="14">
        <v>0</v>
      </c>
    </row>
    <row r="354" spans="1:6" x14ac:dyDescent="0.25">
      <c r="A354" s="6" t="s">
        <v>390</v>
      </c>
      <c r="B354" s="7" t="s">
        <v>6</v>
      </c>
      <c r="C354" s="7" t="s">
        <v>5</v>
      </c>
      <c r="D354" s="7" t="s">
        <v>6</v>
      </c>
      <c r="E354" s="20">
        <v>66</v>
      </c>
      <c r="F354" s="14">
        <v>0</v>
      </c>
    </row>
    <row r="355" spans="1:6" x14ac:dyDescent="0.25">
      <c r="A355" s="6" t="s">
        <v>391</v>
      </c>
      <c r="B355" s="7" t="s">
        <v>6</v>
      </c>
      <c r="C355" s="7" t="s">
        <v>5</v>
      </c>
      <c r="D355" s="7" t="s">
        <v>6</v>
      </c>
      <c r="E355" s="20">
        <v>32</v>
      </c>
      <c r="F355" s="14">
        <v>0</v>
      </c>
    </row>
    <row r="356" spans="1:6" x14ac:dyDescent="0.25">
      <c r="A356" s="6" t="s">
        <v>392</v>
      </c>
      <c r="B356" s="7" t="s">
        <v>6</v>
      </c>
      <c r="C356" s="7" t="s">
        <v>5</v>
      </c>
      <c r="D356" s="7" t="s">
        <v>6</v>
      </c>
      <c r="E356" s="20">
        <v>1</v>
      </c>
      <c r="F356" s="14">
        <v>0</v>
      </c>
    </row>
    <row r="357" spans="1:6" x14ac:dyDescent="0.25">
      <c r="A357" s="6" t="s">
        <v>393</v>
      </c>
      <c r="B357" s="7" t="s">
        <v>6</v>
      </c>
      <c r="C357" s="7" t="s">
        <v>5</v>
      </c>
      <c r="D357" s="7" t="s">
        <v>6</v>
      </c>
      <c r="E357" s="20">
        <v>94</v>
      </c>
      <c r="F357" s="14">
        <v>0</v>
      </c>
    </row>
    <row r="358" spans="1:6" x14ac:dyDescent="0.25">
      <c r="A358" s="6" t="s">
        <v>394</v>
      </c>
      <c r="B358" s="7" t="s">
        <v>6</v>
      </c>
      <c r="C358" s="7" t="s">
        <v>5</v>
      </c>
      <c r="D358" s="7" t="s">
        <v>6</v>
      </c>
      <c r="E358" s="20">
        <v>2</v>
      </c>
      <c r="F358" s="14">
        <v>0</v>
      </c>
    </row>
    <row r="359" spans="1:6" x14ac:dyDescent="0.25">
      <c r="A359" s="6" t="s">
        <v>395</v>
      </c>
      <c r="B359" s="7" t="s">
        <v>6</v>
      </c>
      <c r="C359" s="7" t="s">
        <v>5</v>
      </c>
      <c r="D359" s="7" t="s">
        <v>6</v>
      </c>
      <c r="E359" s="20">
        <v>0.1875</v>
      </c>
      <c r="F359" s="14">
        <v>0</v>
      </c>
    </row>
    <row r="360" spans="1:6" x14ac:dyDescent="0.25">
      <c r="A360" s="6" t="s">
        <v>396</v>
      </c>
      <c r="B360" s="7" t="s">
        <v>6</v>
      </c>
      <c r="C360" s="7" t="s">
        <v>5</v>
      </c>
      <c r="D360" s="7" t="s">
        <v>6</v>
      </c>
      <c r="E360" s="20">
        <v>4.25</v>
      </c>
      <c r="F360" s="14">
        <v>0</v>
      </c>
    </row>
    <row r="361" spans="1:6" x14ac:dyDescent="0.25">
      <c r="A361" s="6" t="s">
        <v>397</v>
      </c>
      <c r="B361" s="7" t="s">
        <v>6</v>
      </c>
      <c r="C361" s="7" t="s">
        <v>5</v>
      </c>
      <c r="D361" s="7" t="s">
        <v>6</v>
      </c>
      <c r="E361" s="20">
        <v>56.5</v>
      </c>
      <c r="F361" s="14">
        <v>0</v>
      </c>
    </row>
    <row r="362" spans="1:6" x14ac:dyDescent="0.25">
      <c r="A362" s="6" t="s">
        <v>398</v>
      </c>
      <c r="B362" s="7" t="s">
        <v>6</v>
      </c>
      <c r="C362" s="7" t="s">
        <v>5</v>
      </c>
      <c r="D362" s="7" t="s">
        <v>6</v>
      </c>
      <c r="E362" s="20">
        <v>158</v>
      </c>
      <c r="F362" s="14">
        <v>0</v>
      </c>
    </row>
    <row r="363" spans="1:6" x14ac:dyDescent="0.25">
      <c r="A363" s="6" t="s">
        <v>399</v>
      </c>
      <c r="B363" s="7" t="s">
        <v>6</v>
      </c>
      <c r="C363" s="7" t="s">
        <v>5</v>
      </c>
      <c r="D363" s="7" t="s">
        <v>6</v>
      </c>
      <c r="E363" s="20">
        <v>8</v>
      </c>
      <c r="F363" s="14">
        <v>0</v>
      </c>
    </row>
    <row r="364" spans="1:6" x14ac:dyDescent="0.25">
      <c r="A364" s="6" t="s">
        <v>400</v>
      </c>
      <c r="B364" s="7" t="s">
        <v>6</v>
      </c>
      <c r="C364" s="7" t="s">
        <v>5</v>
      </c>
      <c r="D364" s="7" t="s">
        <v>6</v>
      </c>
      <c r="E364" s="20">
        <v>58.875</v>
      </c>
      <c r="F364" s="14">
        <v>0</v>
      </c>
    </row>
    <row r="365" spans="1:6" x14ac:dyDescent="0.25">
      <c r="A365" s="6" t="s">
        <v>401</v>
      </c>
      <c r="B365" s="7" t="s">
        <v>6</v>
      </c>
      <c r="C365" s="7" t="s">
        <v>5</v>
      </c>
      <c r="D365" s="7" t="s">
        <v>6</v>
      </c>
      <c r="E365" s="20">
        <v>62</v>
      </c>
      <c r="F365" s="14">
        <v>0</v>
      </c>
    </row>
    <row r="366" spans="1:6" x14ac:dyDescent="0.25">
      <c r="A366" s="6" t="s">
        <v>402</v>
      </c>
      <c r="B366" s="7" t="s">
        <v>6</v>
      </c>
      <c r="C366" s="7" t="s">
        <v>5</v>
      </c>
      <c r="D366" s="7" t="s">
        <v>6</v>
      </c>
      <c r="E366" s="20">
        <v>12</v>
      </c>
      <c r="F366" s="14">
        <v>0</v>
      </c>
    </row>
    <row r="367" spans="1:6" x14ac:dyDescent="0.25">
      <c r="A367" s="6" t="s">
        <v>403</v>
      </c>
      <c r="B367" s="7" t="s">
        <v>6</v>
      </c>
      <c r="C367" s="7" t="s">
        <v>5</v>
      </c>
      <c r="D367" s="7" t="s">
        <v>6</v>
      </c>
      <c r="E367" s="20">
        <v>146</v>
      </c>
      <c r="F367" s="14">
        <v>0</v>
      </c>
    </row>
    <row r="368" spans="1:6" x14ac:dyDescent="0.25">
      <c r="A368" s="6" t="s">
        <v>404</v>
      </c>
      <c r="B368" s="7" t="s">
        <v>6</v>
      </c>
      <c r="C368" s="7" t="s">
        <v>5</v>
      </c>
      <c r="D368" s="7" t="s">
        <v>6</v>
      </c>
      <c r="E368" s="20">
        <v>143</v>
      </c>
      <c r="F368" s="14">
        <v>0</v>
      </c>
    </row>
    <row r="369" spans="1:6" x14ac:dyDescent="0.25">
      <c r="A369" s="6" t="s">
        <v>405</v>
      </c>
      <c r="B369" s="7" t="s">
        <v>6</v>
      </c>
      <c r="C369" s="7" t="s">
        <v>5</v>
      </c>
      <c r="D369" s="7" t="s">
        <v>6</v>
      </c>
      <c r="E369" s="20">
        <v>190</v>
      </c>
      <c r="F369" s="14">
        <v>0</v>
      </c>
    </row>
    <row r="370" spans="1:6" x14ac:dyDescent="0.25">
      <c r="A370" s="6" t="s">
        <v>406</v>
      </c>
      <c r="B370" s="7" t="s">
        <v>6</v>
      </c>
      <c r="C370" s="7" t="s">
        <v>5</v>
      </c>
      <c r="D370" s="7" t="s">
        <v>6</v>
      </c>
      <c r="E370" s="20">
        <v>1</v>
      </c>
      <c r="F370" s="14">
        <v>0</v>
      </c>
    </row>
    <row r="371" spans="1:6" x14ac:dyDescent="0.25">
      <c r="A371" s="6" t="s">
        <v>407</v>
      </c>
      <c r="B371" s="7" t="s">
        <v>6</v>
      </c>
      <c r="C371" s="7" t="s">
        <v>5</v>
      </c>
      <c r="D371" s="7" t="s">
        <v>6</v>
      </c>
      <c r="E371" s="20">
        <v>60</v>
      </c>
      <c r="F371" s="14">
        <v>0</v>
      </c>
    </row>
    <row r="372" spans="1:6" x14ac:dyDescent="0.25">
      <c r="A372" s="6" t="s">
        <v>408</v>
      </c>
      <c r="B372" s="7" t="s">
        <v>6</v>
      </c>
      <c r="C372" s="7" t="s">
        <v>5</v>
      </c>
      <c r="D372" s="7" t="s">
        <v>6</v>
      </c>
      <c r="E372" s="20">
        <v>247</v>
      </c>
      <c r="F372" s="14">
        <v>0</v>
      </c>
    </row>
    <row r="373" spans="1:6" x14ac:dyDescent="0.25">
      <c r="A373" s="6" t="s">
        <v>409</v>
      </c>
      <c r="B373" s="7" t="s">
        <v>6</v>
      </c>
      <c r="C373" s="7" t="s">
        <v>5</v>
      </c>
      <c r="D373" s="7" t="s">
        <v>6</v>
      </c>
      <c r="E373" s="20">
        <v>122</v>
      </c>
      <c r="F373" s="14">
        <v>0</v>
      </c>
    </row>
    <row r="374" spans="1:6" x14ac:dyDescent="0.25">
      <c r="A374" s="6" t="s">
        <v>410</v>
      </c>
      <c r="B374" s="7" t="s">
        <v>6</v>
      </c>
      <c r="C374" s="7" t="s">
        <v>5</v>
      </c>
      <c r="D374" s="7" t="s">
        <v>6</v>
      </c>
      <c r="E374" s="20">
        <v>144</v>
      </c>
      <c r="F374" s="14">
        <v>0</v>
      </c>
    </row>
    <row r="375" spans="1:6" x14ac:dyDescent="0.25">
      <c r="A375" s="6" t="s">
        <v>411</v>
      </c>
      <c r="B375" s="7" t="s">
        <v>6</v>
      </c>
      <c r="C375" s="7" t="s">
        <v>5</v>
      </c>
      <c r="D375" s="7" t="s">
        <v>6</v>
      </c>
      <c r="E375" s="20">
        <v>60.875</v>
      </c>
      <c r="F375" s="14">
        <v>0</v>
      </c>
    </row>
    <row r="376" spans="1:6" x14ac:dyDescent="0.25">
      <c r="A376" s="6" t="s">
        <v>412</v>
      </c>
      <c r="B376" s="7" t="s">
        <v>6</v>
      </c>
      <c r="C376" s="7" t="s">
        <v>5</v>
      </c>
      <c r="D376" s="7" t="s">
        <v>6</v>
      </c>
      <c r="E376" s="20">
        <v>297.75</v>
      </c>
      <c r="F376" s="14">
        <v>0</v>
      </c>
    </row>
    <row r="377" spans="1:6" x14ac:dyDescent="0.25">
      <c r="A377" s="6" t="s">
        <v>413</v>
      </c>
      <c r="B377" s="7" t="s">
        <v>6</v>
      </c>
      <c r="C377" s="7" t="s">
        <v>5</v>
      </c>
      <c r="D377" s="7" t="s">
        <v>6</v>
      </c>
      <c r="E377" s="20">
        <v>12</v>
      </c>
      <c r="F377" s="14">
        <v>0</v>
      </c>
    </row>
    <row r="378" spans="1:6" x14ac:dyDescent="0.25">
      <c r="A378" s="6" t="s">
        <v>414</v>
      </c>
      <c r="B378" s="7" t="s">
        <v>6</v>
      </c>
      <c r="C378" s="7" t="s">
        <v>5</v>
      </c>
      <c r="D378" s="7" t="s">
        <v>6</v>
      </c>
      <c r="E378" s="20">
        <v>2</v>
      </c>
      <c r="F378" s="14">
        <v>0</v>
      </c>
    </row>
    <row r="379" spans="1:6" x14ac:dyDescent="0.25">
      <c r="A379" s="6" t="s">
        <v>1042</v>
      </c>
      <c r="B379" s="7" t="s">
        <v>6</v>
      </c>
      <c r="C379" s="7" t="s">
        <v>5</v>
      </c>
      <c r="D379" s="7" t="s">
        <v>6</v>
      </c>
      <c r="E379" s="20">
        <v>28</v>
      </c>
      <c r="F379" s="14">
        <v>0</v>
      </c>
    </row>
    <row r="380" spans="1:6" x14ac:dyDescent="0.25">
      <c r="A380" s="6" t="s">
        <v>968</v>
      </c>
      <c r="B380" s="7" t="s">
        <v>6</v>
      </c>
      <c r="C380" s="7" t="s">
        <v>5</v>
      </c>
      <c r="D380" s="7" t="s">
        <v>6</v>
      </c>
      <c r="E380" s="20">
        <v>228</v>
      </c>
      <c r="F380" s="14">
        <v>0</v>
      </c>
    </row>
    <row r="381" spans="1:6" x14ac:dyDescent="0.25">
      <c r="A381" s="6" t="s">
        <v>969</v>
      </c>
      <c r="B381" s="7" t="s">
        <v>6</v>
      </c>
      <c r="C381" s="7" t="s">
        <v>5</v>
      </c>
      <c r="D381" s="7" t="s">
        <v>6</v>
      </c>
      <c r="E381" s="20">
        <v>16</v>
      </c>
      <c r="F381" s="14">
        <v>0</v>
      </c>
    </row>
    <row r="382" spans="1:6" x14ac:dyDescent="0.25">
      <c r="A382" s="6" t="s">
        <v>415</v>
      </c>
      <c r="B382" s="7" t="s">
        <v>6</v>
      </c>
      <c r="C382" s="7" t="s">
        <v>5</v>
      </c>
      <c r="D382" s="7" t="s">
        <v>6</v>
      </c>
      <c r="E382" s="20">
        <v>94</v>
      </c>
      <c r="F382" s="14">
        <v>0</v>
      </c>
    </row>
    <row r="383" spans="1:6" x14ac:dyDescent="0.25">
      <c r="A383" s="6" t="s">
        <v>416</v>
      </c>
      <c r="B383" s="7" t="s">
        <v>6</v>
      </c>
      <c r="C383" s="7" t="s">
        <v>5</v>
      </c>
      <c r="D383" s="7" t="s">
        <v>6</v>
      </c>
      <c r="E383" s="20">
        <v>2</v>
      </c>
      <c r="F383" s="14">
        <v>0</v>
      </c>
    </row>
    <row r="384" spans="1:6" x14ac:dyDescent="0.25">
      <c r="A384" s="6" t="s">
        <v>417</v>
      </c>
      <c r="B384" s="7" t="s">
        <v>6</v>
      </c>
      <c r="C384" s="7" t="s">
        <v>5</v>
      </c>
      <c r="D384" s="7" t="s">
        <v>6</v>
      </c>
      <c r="E384" s="20">
        <v>1</v>
      </c>
      <c r="F384" s="14">
        <v>0</v>
      </c>
    </row>
    <row r="385" spans="1:6" x14ac:dyDescent="0.25">
      <c r="A385" s="6" t="s">
        <v>418</v>
      </c>
      <c r="B385" s="7" t="s">
        <v>6</v>
      </c>
      <c r="C385" s="7" t="s">
        <v>5</v>
      </c>
      <c r="D385" s="7" t="s">
        <v>6</v>
      </c>
      <c r="E385" s="20">
        <v>113.25</v>
      </c>
      <c r="F385" s="14">
        <v>0</v>
      </c>
    </row>
    <row r="386" spans="1:6" x14ac:dyDescent="0.25">
      <c r="A386" s="6" t="s">
        <v>419</v>
      </c>
      <c r="B386" s="7" t="s">
        <v>6</v>
      </c>
      <c r="C386" s="7" t="s">
        <v>5</v>
      </c>
      <c r="D386" s="7" t="s">
        <v>6</v>
      </c>
      <c r="E386" s="20">
        <v>8</v>
      </c>
      <c r="F386" s="14">
        <v>0</v>
      </c>
    </row>
    <row r="387" spans="1:6" x14ac:dyDescent="0.25">
      <c r="A387" s="6" t="s">
        <v>420</v>
      </c>
      <c r="B387" s="7" t="s">
        <v>6</v>
      </c>
      <c r="C387" s="7" t="s">
        <v>5</v>
      </c>
      <c r="D387" s="7" t="s">
        <v>6</v>
      </c>
      <c r="E387" s="20">
        <v>42.5</v>
      </c>
      <c r="F387" s="14">
        <v>0</v>
      </c>
    </row>
    <row r="388" spans="1:6" x14ac:dyDescent="0.25">
      <c r="A388" s="6" t="s">
        <v>421</v>
      </c>
      <c r="B388" s="7" t="s">
        <v>6</v>
      </c>
      <c r="C388" s="7" t="s">
        <v>5</v>
      </c>
      <c r="D388" s="7" t="s">
        <v>6</v>
      </c>
      <c r="E388" s="20">
        <v>48</v>
      </c>
      <c r="F388" s="14">
        <v>0</v>
      </c>
    </row>
    <row r="389" spans="1:6" x14ac:dyDescent="0.25">
      <c r="A389" s="6" t="s">
        <v>422</v>
      </c>
      <c r="B389" s="7" t="s">
        <v>6</v>
      </c>
      <c r="C389" s="7" t="s">
        <v>5</v>
      </c>
      <c r="D389" s="7" t="s">
        <v>6</v>
      </c>
      <c r="E389" s="20">
        <v>9</v>
      </c>
      <c r="F389" s="14">
        <v>0</v>
      </c>
    </row>
    <row r="390" spans="1:6" x14ac:dyDescent="0.25">
      <c r="A390" s="6" t="s">
        <v>423</v>
      </c>
      <c r="B390" s="7" t="s">
        <v>6</v>
      </c>
      <c r="C390" s="7" t="s">
        <v>5</v>
      </c>
      <c r="D390" s="7" t="s">
        <v>6</v>
      </c>
      <c r="E390" s="20">
        <v>9</v>
      </c>
      <c r="F390" s="14">
        <v>0</v>
      </c>
    </row>
    <row r="391" spans="1:6" x14ac:dyDescent="0.25">
      <c r="A391" s="6" t="s">
        <v>424</v>
      </c>
      <c r="B391" s="7" t="s">
        <v>6</v>
      </c>
      <c r="C391" s="7" t="s">
        <v>5</v>
      </c>
      <c r="D391" s="7" t="s">
        <v>6</v>
      </c>
      <c r="E391" s="20">
        <v>58</v>
      </c>
      <c r="F391" s="14">
        <v>0</v>
      </c>
    </row>
    <row r="392" spans="1:6" x14ac:dyDescent="0.25">
      <c r="A392" s="6" t="s">
        <v>425</v>
      </c>
      <c r="B392" s="7" t="s">
        <v>6</v>
      </c>
      <c r="C392" s="7" t="s">
        <v>5</v>
      </c>
      <c r="D392" s="7" t="s">
        <v>6</v>
      </c>
      <c r="E392" s="20">
        <v>8</v>
      </c>
      <c r="F392" s="14">
        <v>0</v>
      </c>
    </row>
    <row r="393" spans="1:6" x14ac:dyDescent="0.25">
      <c r="A393" s="6" t="s">
        <v>426</v>
      </c>
      <c r="B393" s="7" t="s">
        <v>6</v>
      </c>
      <c r="C393" s="7" t="s">
        <v>5</v>
      </c>
      <c r="D393" s="7" t="s">
        <v>6</v>
      </c>
      <c r="E393" s="20">
        <v>21</v>
      </c>
      <c r="F393" s="14">
        <v>0</v>
      </c>
    </row>
    <row r="394" spans="1:6" x14ac:dyDescent="0.25">
      <c r="A394" s="6" t="s">
        <v>970</v>
      </c>
      <c r="B394" s="7" t="s">
        <v>6</v>
      </c>
      <c r="C394" s="7" t="s">
        <v>5</v>
      </c>
      <c r="D394" s="7" t="s">
        <v>6</v>
      </c>
      <c r="E394" s="20">
        <v>6</v>
      </c>
      <c r="F394" s="14">
        <v>0</v>
      </c>
    </row>
    <row r="395" spans="1:6" x14ac:dyDescent="0.25">
      <c r="A395" s="6" t="s">
        <v>971</v>
      </c>
      <c r="B395" s="7" t="s">
        <v>6</v>
      </c>
      <c r="C395" s="7" t="s">
        <v>5</v>
      </c>
      <c r="D395" s="7" t="s">
        <v>6</v>
      </c>
      <c r="E395" s="20">
        <v>20</v>
      </c>
      <c r="F395" s="14">
        <v>0</v>
      </c>
    </row>
    <row r="396" spans="1:6" x14ac:dyDescent="0.25">
      <c r="A396" s="6" t="s">
        <v>972</v>
      </c>
      <c r="B396" s="7" t="s">
        <v>6</v>
      </c>
      <c r="C396" s="7" t="s">
        <v>5</v>
      </c>
      <c r="D396" s="7" t="s">
        <v>6</v>
      </c>
      <c r="E396" s="20">
        <v>34</v>
      </c>
      <c r="F396" s="14">
        <v>0</v>
      </c>
    </row>
    <row r="397" spans="1:6" x14ac:dyDescent="0.25">
      <c r="A397" s="6" t="s">
        <v>427</v>
      </c>
      <c r="B397" s="7" t="s">
        <v>74</v>
      </c>
      <c r="C397" s="7" t="s">
        <v>5</v>
      </c>
      <c r="D397" s="7" t="s">
        <v>6</v>
      </c>
      <c r="E397" s="20">
        <v>30</v>
      </c>
      <c r="F397" s="14">
        <v>0</v>
      </c>
    </row>
    <row r="398" spans="1:6" x14ac:dyDescent="0.25">
      <c r="A398" s="6" t="s">
        <v>428</v>
      </c>
      <c r="B398" s="7" t="s">
        <v>6</v>
      </c>
      <c r="C398" s="7" t="s">
        <v>5</v>
      </c>
      <c r="D398" s="7" t="s">
        <v>6</v>
      </c>
      <c r="E398" s="20">
        <v>26</v>
      </c>
      <c r="F398" s="14">
        <v>0</v>
      </c>
    </row>
    <row r="399" spans="1:6" x14ac:dyDescent="0.25">
      <c r="A399" s="6" t="s">
        <v>429</v>
      </c>
      <c r="B399" s="7" t="s">
        <v>6</v>
      </c>
      <c r="C399" s="7" t="s">
        <v>5</v>
      </c>
      <c r="D399" s="7" t="s">
        <v>6</v>
      </c>
      <c r="E399" s="20">
        <v>26</v>
      </c>
      <c r="F399" s="14">
        <v>0</v>
      </c>
    </row>
    <row r="400" spans="1:6" x14ac:dyDescent="0.25">
      <c r="A400" s="6" t="s">
        <v>430</v>
      </c>
      <c r="B400" s="7" t="s">
        <v>6</v>
      </c>
      <c r="C400" s="7" t="s">
        <v>5</v>
      </c>
      <c r="D400" s="7" t="s">
        <v>6</v>
      </c>
      <c r="E400" s="20">
        <v>21</v>
      </c>
      <c r="F400" s="14">
        <v>0</v>
      </c>
    </row>
    <row r="401" spans="1:6" x14ac:dyDescent="0.25">
      <c r="A401" s="6" t="s">
        <v>431</v>
      </c>
      <c r="B401" s="7" t="s">
        <v>6</v>
      </c>
      <c r="C401" s="7" t="s">
        <v>5</v>
      </c>
      <c r="D401" s="7" t="s">
        <v>6</v>
      </c>
      <c r="E401" s="20">
        <v>248</v>
      </c>
      <c r="F401" s="14">
        <v>0</v>
      </c>
    </row>
    <row r="402" spans="1:6" x14ac:dyDescent="0.25">
      <c r="A402" s="6" t="s">
        <v>432</v>
      </c>
      <c r="B402" s="7" t="s">
        <v>6</v>
      </c>
      <c r="C402" s="7" t="s">
        <v>5</v>
      </c>
      <c r="D402" s="7" t="s">
        <v>6</v>
      </c>
      <c r="E402" s="20">
        <v>160</v>
      </c>
      <c r="F402" s="14">
        <v>0</v>
      </c>
    </row>
    <row r="403" spans="1:6" x14ac:dyDescent="0.25">
      <c r="A403" s="6" t="s">
        <v>433</v>
      </c>
      <c r="B403" s="7" t="s">
        <v>6</v>
      </c>
      <c r="C403" s="7" t="s">
        <v>5</v>
      </c>
      <c r="D403" s="7" t="s">
        <v>6</v>
      </c>
      <c r="E403" s="20">
        <v>75</v>
      </c>
      <c r="F403" s="14">
        <v>0</v>
      </c>
    </row>
    <row r="404" spans="1:6" x14ac:dyDescent="0.25">
      <c r="A404" s="6" t="s">
        <v>434</v>
      </c>
      <c r="B404" s="7" t="s">
        <v>6</v>
      </c>
      <c r="C404" s="7" t="s">
        <v>5</v>
      </c>
      <c r="D404" s="7" t="s">
        <v>6</v>
      </c>
      <c r="E404" s="20">
        <v>46</v>
      </c>
      <c r="F404" s="14">
        <v>0</v>
      </c>
    </row>
    <row r="405" spans="1:6" x14ac:dyDescent="0.25">
      <c r="A405" s="6" t="s">
        <v>435</v>
      </c>
      <c r="B405" s="7" t="s">
        <v>6</v>
      </c>
      <c r="C405" s="7" t="s">
        <v>5</v>
      </c>
      <c r="D405" s="7" t="s">
        <v>6</v>
      </c>
      <c r="E405" s="20">
        <v>160</v>
      </c>
      <c r="F405" s="14">
        <v>0</v>
      </c>
    </row>
    <row r="406" spans="1:6" x14ac:dyDescent="0.25">
      <c r="A406" s="6" t="s">
        <v>436</v>
      </c>
      <c r="B406" s="7" t="s">
        <v>6</v>
      </c>
      <c r="C406" s="7" t="s">
        <v>5</v>
      </c>
      <c r="D406" s="7" t="s">
        <v>6</v>
      </c>
      <c r="E406" s="20">
        <v>94</v>
      </c>
      <c r="F406" s="14">
        <v>0</v>
      </c>
    </row>
    <row r="407" spans="1:6" x14ac:dyDescent="0.25">
      <c r="A407" s="6" t="s">
        <v>437</v>
      </c>
      <c r="B407" s="7" t="s">
        <v>6</v>
      </c>
      <c r="C407" s="7" t="s">
        <v>5</v>
      </c>
      <c r="D407" s="7" t="s">
        <v>6</v>
      </c>
      <c r="E407" s="20">
        <v>13</v>
      </c>
      <c r="F407" s="14">
        <v>0</v>
      </c>
    </row>
    <row r="408" spans="1:6" x14ac:dyDescent="0.25">
      <c r="A408" s="6" t="s">
        <v>438</v>
      </c>
      <c r="B408" s="7" t="s">
        <v>6</v>
      </c>
      <c r="C408" s="7" t="s">
        <v>5</v>
      </c>
      <c r="D408" s="7" t="s">
        <v>6</v>
      </c>
      <c r="E408" s="20">
        <v>1</v>
      </c>
      <c r="F408" s="14">
        <v>0</v>
      </c>
    </row>
    <row r="409" spans="1:6" x14ac:dyDescent="0.25">
      <c r="A409" s="6" t="s">
        <v>439</v>
      </c>
      <c r="B409" s="7" t="s">
        <v>6</v>
      </c>
      <c r="C409" s="7" t="s">
        <v>5</v>
      </c>
      <c r="D409" s="7" t="s">
        <v>6</v>
      </c>
      <c r="E409" s="20">
        <v>48</v>
      </c>
      <c r="F409" s="14">
        <v>0</v>
      </c>
    </row>
    <row r="410" spans="1:6" x14ac:dyDescent="0.25">
      <c r="A410" s="6" t="s">
        <v>440</v>
      </c>
      <c r="B410" s="7" t="s">
        <v>6</v>
      </c>
      <c r="C410" s="7" t="s">
        <v>5</v>
      </c>
      <c r="D410" s="7" t="s">
        <v>6</v>
      </c>
      <c r="E410" s="20">
        <v>99</v>
      </c>
      <c r="F410" s="14">
        <v>0</v>
      </c>
    </row>
    <row r="411" spans="1:6" x14ac:dyDescent="0.25">
      <c r="A411" s="6" t="s">
        <v>441</v>
      </c>
      <c r="B411" s="7" t="s">
        <v>6</v>
      </c>
      <c r="C411" s="7" t="s">
        <v>5</v>
      </c>
      <c r="D411" s="7" t="s">
        <v>6</v>
      </c>
      <c r="E411" s="20">
        <v>30</v>
      </c>
      <c r="F411" s="14">
        <v>0</v>
      </c>
    </row>
    <row r="412" spans="1:6" x14ac:dyDescent="0.25">
      <c r="A412" s="6" t="s">
        <v>442</v>
      </c>
      <c r="B412" s="7" t="s">
        <v>6</v>
      </c>
      <c r="C412" s="7" t="s">
        <v>5</v>
      </c>
      <c r="D412" s="7" t="s">
        <v>6</v>
      </c>
      <c r="E412" s="20">
        <v>6</v>
      </c>
      <c r="F412" s="14">
        <v>0</v>
      </c>
    </row>
    <row r="413" spans="1:6" x14ac:dyDescent="0.25">
      <c r="A413" s="6" t="s">
        <v>443</v>
      </c>
      <c r="B413" s="7" t="s">
        <v>6</v>
      </c>
      <c r="C413" s="7" t="s">
        <v>5</v>
      </c>
      <c r="D413" s="7" t="s">
        <v>6</v>
      </c>
      <c r="E413" s="20">
        <v>37</v>
      </c>
      <c r="F413" s="14">
        <v>0</v>
      </c>
    </row>
    <row r="414" spans="1:6" x14ac:dyDescent="0.25">
      <c r="A414" s="6" t="s">
        <v>444</v>
      </c>
      <c r="B414" s="7" t="s">
        <v>6</v>
      </c>
      <c r="C414" s="7" t="s">
        <v>5</v>
      </c>
      <c r="D414" s="7" t="s">
        <v>6</v>
      </c>
      <c r="E414" s="20">
        <v>105</v>
      </c>
      <c r="F414" s="14">
        <v>0</v>
      </c>
    </row>
    <row r="415" spans="1:6" x14ac:dyDescent="0.25">
      <c r="A415" s="6" t="s">
        <v>445</v>
      </c>
      <c r="B415" s="7" t="s">
        <v>6</v>
      </c>
      <c r="C415" s="7" t="s">
        <v>5</v>
      </c>
      <c r="D415" s="7" t="s">
        <v>6</v>
      </c>
      <c r="E415" s="20">
        <v>18</v>
      </c>
      <c r="F415" s="14">
        <v>0</v>
      </c>
    </row>
    <row r="416" spans="1:6" x14ac:dyDescent="0.25">
      <c r="A416" s="6" t="s">
        <v>446</v>
      </c>
      <c r="B416" s="7" t="s">
        <v>6</v>
      </c>
      <c r="C416" s="7" t="s">
        <v>5</v>
      </c>
      <c r="D416" s="7" t="s">
        <v>6</v>
      </c>
      <c r="E416" s="20">
        <v>2</v>
      </c>
      <c r="F416" s="14">
        <v>0</v>
      </c>
    </row>
    <row r="417" spans="1:6" x14ac:dyDescent="0.25">
      <c r="A417" s="6" t="s">
        <v>447</v>
      </c>
      <c r="B417" s="7" t="s">
        <v>6</v>
      </c>
      <c r="C417" s="7" t="s">
        <v>5</v>
      </c>
      <c r="D417" s="7" t="s">
        <v>6</v>
      </c>
      <c r="E417" s="20">
        <v>19</v>
      </c>
      <c r="F417" s="14">
        <v>0</v>
      </c>
    </row>
    <row r="418" spans="1:6" x14ac:dyDescent="0.25">
      <c r="A418" s="6" t="s">
        <v>1043</v>
      </c>
      <c r="B418" s="7" t="s">
        <v>6</v>
      </c>
      <c r="C418" s="7" t="s">
        <v>5</v>
      </c>
      <c r="D418" s="7" t="s">
        <v>6</v>
      </c>
      <c r="E418" s="20">
        <v>168</v>
      </c>
      <c r="F418" s="14">
        <v>0</v>
      </c>
    </row>
    <row r="419" spans="1:6" x14ac:dyDescent="0.25">
      <c r="A419" s="6" t="s">
        <v>448</v>
      </c>
      <c r="B419" s="7" t="s">
        <v>6</v>
      </c>
      <c r="C419" s="7" t="s">
        <v>5</v>
      </c>
      <c r="D419" s="7" t="s">
        <v>6</v>
      </c>
      <c r="E419" s="20">
        <v>136</v>
      </c>
      <c r="F419" s="14">
        <v>0</v>
      </c>
    </row>
    <row r="420" spans="1:6" x14ac:dyDescent="0.25">
      <c r="A420" s="6" t="s">
        <v>449</v>
      </c>
      <c r="B420" s="7" t="s">
        <v>6</v>
      </c>
      <c r="C420" s="7" t="s">
        <v>5</v>
      </c>
      <c r="D420" s="7" t="s">
        <v>6</v>
      </c>
      <c r="E420" s="20">
        <v>6</v>
      </c>
      <c r="F420" s="14">
        <v>0</v>
      </c>
    </row>
    <row r="421" spans="1:6" x14ac:dyDescent="0.25">
      <c r="A421" s="6" t="s">
        <v>450</v>
      </c>
      <c r="B421" s="7" t="s">
        <v>6</v>
      </c>
      <c r="C421" s="7" t="s">
        <v>5</v>
      </c>
      <c r="D421" s="7" t="s">
        <v>6</v>
      </c>
      <c r="E421" s="20">
        <v>67</v>
      </c>
      <c r="F421" s="14">
        <v>0</v>
      </c>
    </row>
    <row r="422" spans="1:6" x14ac:dyDescent="0.25">
      <c r="A422" s="6" t="s">
        <v>452</v>
      </c>
      <c r="B422" s="7" t="s">
        <v>6</v>
      </c>
      <c r="C422" s="7" t="s">
        <v>336</v>
      </c>
      <c r="D422" s="7" t="s">
        <v>6</v>
      </c>
      <c r="E422" s="20">
        <v>579</v>
      </c>
      <c r="F422" s="14">
        <v>0</v>
      </c>
    </row>
    <row r="423" spans="1:6" x14ac:dyDescent="0.25">
      <c r="A423" s="6" t="s">
        <v>1044</v>
      </c>
      <c r="B423" s="7" t="s">
        <v>6</v>
      </c>
      <c r="C423" s="7" t="s">
        <v>336</v>
      </c>
      <c r="D423" s="7" t="s">
        <v>6</v>
      </c>
      <c r="E423" s="20">
        <v>268</v>
      </c>
      <c r="F423" s="14">
        <v>0</v>
      </c>
    </row>
    <row r="424" spans="1:6" x14ac:dyDescent="0.25">
      <c r="A424" s="6" t="s">
        <v>453</v>
      </c>
      <c r="B424" s="7" t="s">
        <v>6</v>
      </c>
      <c r="C424" s="7" t="s">
        <v>336</v>
      </c>
      <c r="D424" s="7" t="s">
        <v>6</v>
      </c>
      <c r="E424" s="20">
        <v>604</v>
      </c>
      <c r="F424" s="14">
        <v>0</v>
      </c>
    </row>
    <row r="425" spans="1:6" x14ac:dyDescent="0.25">
      <c r="A425" s="6" t="s">
        <v>454</v>
      </c>
      <c r="B425" s="7" t="s">
        <v>6</v>
      </c>
      <c r="C425" s="7" t="s">
        <v>336</v>
      </c>
      <c r="D425" s="7" t="s">
        <v>6</v>
      </c>
      <c r="E425" s="20">
        <v>6</v>
      </c>
      <c r="F425" s="14">
        <v>0</v>
      </c>
    </row>
    <row r="426" spans="1:6" x14ac:dyDescent="0.25">
      <c r="A426" s="6" t="s">
        <v>455</v>
      </c>
      <c r="B426" s="7" t="s">
        <v>6</v>
      </c>
      <c r="C426" s="7" t="s">
        <v>336</v>
      </c>
      <c r="D426" s="7" t="s">
        <v>6</v>
      </c>
      <c r="E426" s="20">
        <v>505</v>
      </c>
      <c r="F426" s="14">
        <v>0</v>
      </c>
    </row>
    <row r="427" spans="1:6" x14ac:dyDescent="0.25">
      <c r="A427" s="6" t="s">
        <v>456</v>
      </c>
      <c r="B427" s="7" t="s">
        <v>6</v>
      </c>
      <c r="C427" s="7" t="s">
        <v>336</v>
      </c>
      <c r="D427" s="7" t="s">
        <v>6</v>
      </c>
      <c r="E427" s="20">
        <v>479</v>
      </c>
      <c r="F427" s="14">
        <v>0</v>
      </c>
    </row>
    <row r="428" spans="1:6" x14ac:dyDescent="0.25">
      <c r="A428" s="6" t="s">
        <v>457</v>
      </c>
      <c r="B428" s="7" t="s">
        <v>6</v>
      </c>
      <c r="C428" s="7" t="s">
        <v>336</v>
      </c>
      <c r="D428" s="7" t="s">
        <v>6</v>
      </c>
      <c r="E428" s="20">
        <v>31</v>
      </c>
      <c r="F428" s="14">
        <v>0</v>
      </c>
    </row>
    <row r="429" spans="1:6" x14ac:dyDescent="0.25">
      <c r="A429" s="6" t="s">
        <v>458</v>
      </c>
      <c r="B429" s="7" t="s">
        <v>6</v>
      </c>
      <c r="C429" s="7" t="s">
        <v>336</v>
      </c>
      <c r="D429" s="7" t="s">
        <v>6</v>
      </c>
      <c r="E429" s="20">
        <v>499</v>
      </c>
      <c r="F429" s="14">
        <v>0</v>
      </c>
    </row>
    <row r="430" spans="1:6" x14ac:dyDescent="0.25">
      <c r="A430" s="6" t="s">
        <v>459</v>
      </c>
      <c r="B430" s="7" t="s">
        <v>6</v>
      </c>
      <c r="C430" s="7" t="s">
        <v>336</v>
      </c>
      <c r="D430" s="7" t="s">
        <v>6</v>
      </c>
      <c r="E430" s="20">
        <v>78</v>
      </c>
      <c r="F430" s="14">
        <v>0</v>
      </c>
    </row>
    <row r="431" spans="1:6" x14ac:dyDescent="0.25">
      <c r="A431" s="6" t="s">
        <v>460</v>
      </c>
      <c r="B431" s="7" t="s">
        <v>6</v>
      </c>
      <c r="C431" s="7" t="s">
        <v>336</v>
      </c>
      <c r="D431" s="7" t="s">
        <v>6</v>
      </c>
      <c r="E431" s="20">
        <v>419</v>
      </c>
      <c r="F431" s="14">
        <v>0</v>
      </c>
    </row>
    <row r="432" spans="1:6" x14ac:dyDescent="0.25">
      <c r="A432" s="6" t="s">
        <v>461</v>
      </c>
      <c r="B432" s="7" t="s">
        <v>6</v>
      </c>
      <c r="C432" s="7" t="s">
        <v>336</v>
      </c>
      <c r="D432" s="7" t="s">
        <v>6</v>
      </c>
      <c r="E432" s="20">
        <v>103</v>
      </c>
      <c r="F432" s="14">
        <v>0</v>
      </c>
    </row>
    <row r="433" spans="1:6" x14ac:dyDescent="0.25">
      <c r="A433" s="6" t="s">
        <v>462</v>
      </c>
      <c r="B433" s="7" t="s">
        <v>6</v>
      </c>
      <c r="C433" s="7" t="s">
        <v>336</v>
      </c>
      <c r="D433" s="7" t="s">
        <v>6</v>
      </c>
      <c r="E433" s="20">
        <v>369</v>
      </c>
      <c r="F433" s="14">
        <v>0</v>
      </c>
    </row>
    <row r="434" spans="1:6" x14ac:dyDescent="0.25">
      <c r="A434" s="6" t="s">
        <v>463</v>
      </c>
      <c r="B434" s="7" t="s">
        <v>6</v>
      </c>
      <c r="C434" s="7" t="s">
        <v>336</v>
      </c>
      <c r="D434" s="7" t="s">
        <v>6</v>
      </c>
      <c r="E434" s="20">
        <v>81</v>
      </c>
      <c r="F434" s="14">
        <v>0</v>
      </c>
    </row>
    <row r="435" spans="1:6" x14ac:dyDescent="0.25">
      <c r="A435" s="6" t="s">
        <v>464</v>
      </c>
      <c r="B435" s="7" t="s">
        <v>6</v>
      </c>
      <c r="C435" s="7" t="s">
        <v>336</v>
      </c>
      <c r="D435" s="7" t="s">
        <v>6</v>
      </c>
      <c r="E435" s="20">
        <v>210</v>
      </c>
      <c r="F435" s="14">
        <v>0</v>
      </c>
    </row>
    <row r="436" spans="1:6" x14ac:dyDescent="0.25">
      <c r="A436" s="6" t="s">
        <v>465</v>
      </c>
      <c r="B436" s="7" t="s">
        <v>6</v>
      </c>
      <c r="C436" s="7" t="s">
        <v>336</v>
      </c>
      <c r="D436" s="7" t="s">
        <v>6</v>
      </c>
      <c r="E436" s="20">
        <v>3</v>
      </c>
      <c r="F436" s="14">
        <v>0</v>
      </c>
    </row>
    <row r="437" spans="1:6" x14ac:dyDescent="0.25">
      <c r="A437" s="6" t="s">
        <v>465</v>
      </c>
      <c r="B437" s="7" t="s">
        <v>6</v>
      </c>
      <c r="C437" s="7" t="s">
        <v>336</v>
      </c>
      <c r="D437" s="7" t="s">
        <v>1066</v>
      </c>
      <c r="E437" s="20">
        <v>22</v>
      </c>
      <c r="F437" s="14">
        <v>0</v>
      </c>
    </row>
    <row r="438" spans="1:6" x14ac:dyDescent="0.25">
      <c r="A438" s="6" t="s">
        <v>466</v>
      </c>
      <c r="B438" s="7" t="s">
        <v>6</v>
      </c>
      <c r="C438" s="7" t="s">
        <v>336</v>
      </c>
      <c r="D438" s="7" t="s">
        <v>6</v>
      </c>
      <c r="E438" s="20">
        <v>379</v>
      </c>
      <c r="F438" s="14">
        <v>0</v>
      </c>
    </row>
    <row r="439" spans="1:6" x14ac:dyDescent="0.25">
      <c r="A439" s="6" t="s">
        <v>467</v>
      </c>
      <c r="B439" s="7" t="s">
        <v>6</v>
      </c>
      <c r="C439" s="7" t="s">
        <v>5</v>
      </c>
      <c r="D439" s="7" t="s">
        <v>6</v>
      </c>
      <c r="E439" s="20">
        <v>1</v>
      </c>
      <c r="F439" s="14">
        <v>0</v>
      </c>
    </row>
    <row r="440" spans="1:6" x14ac:dyDescent="0.25">
      <c r="A440" s="6" t="s">
        <v>468</v>
      </c>
      <c r="B440" s="7" t="s">
        <v>6</v>
      </c>
      <c r="C440" s="7" t="s">
        <v>5</v>
      </c>
      <c r="D440" s="7" t="s">
        <v>6</v>
      </c>
      <c r="E440" s="20">
        <v>0.25</v>
      </c>
      <c r="F440" s="14">
        <v>0</v>
      </c>
    </row>
    <row r="441" spans="1:6" x14ac:dyDescent="0.25">
      <c r="A441" s="6" t="s">
        <v>469</v>
      </c>
      <c r="B441" s="7" t="s">
        <v>6</v>
      </c>
      <c r="C441" s="7" t="s">
        <v>5</v>
      </c>
      <c r="D441" s="7" t="s">
        <v>6</v>
      </c>
      <c r="E441" s="20">
        <v>0.375</v>
      </c>
      <c r="F441" s="14">
        <v>0</v>
      </c>
    </row>
    <row r="442" spans="1:6" x14ac:dyDescent="0.25">
      <c r="A442" s="6" t="s">
        <v>974</v>
      </c>
      <c r="B442" s="7" t="s">
        <v>6</v>
      </c>
      <c r="C442" s="7" t="s">
        <v>5</v>
      </c>
      <c r="D442" s="7" t="s">
        <v>6</v>
      </c>
      <c r="E442" s="20">
        <v>0.5</v>
      </c>
      <c r="F442" s="14">
        <v>0</v>
      </c>
    </row>
    <row r="443" spans="1:6" x14ac:dyDescent="0.25">
      <c r="A443" s="6" t="s">
        <v>471</v>
      </c>
      <c r="B443" s="7" t="s">
        <v>6</v>
      </c>
      <c r="C443" s="7" t="s">
        <v>5</v>
      </c>
      <c r="D443" s="7" t="s">
        <v>6</v>
      </c>
      <c r="E443" s="20">
        <v>65.0625</v>
      </c>
      <c r="F443" s="14">
        <v>0</v>
      </c>
    </row>
    <row r="444" spans="1:6" x14ac:dyDescent="0.25">
      <c r="A444" s="6" t="s">
        <v>472</v>
      </c>
      <c r="B444" s="7" t="s">
        <v>451</v>
      </c>
      <c r="C444" s="7" t="s">
        <v>5</v>
      </c>
      <c r="D444" s="7" t="s">
        <v>6</v>
      </c>
      <c r="E444" s="20">
        <v>30</v>
      </c>
      <c r="F444" s="14">
        <v>0</v>
      </c>
    </row>
    <row r="445" spans="1:6" x14ac:dyDescent="0.25">
      <c r="A445" s="6" t="s">
        <v>473</v>
      </c>
      <c r="B445" s="7" t="s">
        <v>451</v>
      </c>
      <c r="C445" s="7" t="s">
        <v>5</v>
      </c>
      <c r="D445" s="7" t="s">
        <v>6</v>
      </c>
      <c r="E445" s="20">
        <v>30</v>
      </c>
      <c r="F445" s="14">
        <v>0</v>
      </c>
    </row>
    <row r="446" spans="1:6" x14ac:dyDescent="0.25">
      <c r="A446" s="6" t="s">
        <v>474</v>
      </c>
      <c r="B446" s="7" t="s">
        <v>451</v>
      </c>
      <c r="C446" s="7" t="s">
        <v>5</v>
      </c>
      <c r="D446" s="7" t="s">
        <v>6</v>
      </c>
      <c r="E446" s="20">
        <v>15</v>
      </c>
      <c r="F446" s="14">
        <v>0</v>
      </c>
    </row>
    <row r="447" spans="1:6" x14ac:dyDescent="0.25">
      <c r="A447" s="6" t="s">
        <v>475</v>
      </c>
      <c r="B447" s="7" t="s">
        <v>451</v>
      </c>
      <c r="C447" s="7" t="s">
        <v>5</v>
      </c>
      <c r="D447" s="7" t="s">
        <v>6</v>
      </c>
      <c r="E447" s="20">
        <v>30</v>
      </c>
      <c r="F447" s="14">
        <v>0</v>
      </c>
    </row>
    <row r="448" spans="1:6" x14ac:dyDescent="0.25">
      <c r="A448" s="6" t="s">
        <v>476</v>
      </c>
      <c r="B448" s="7" t="s">
        <v>451</v>
      </c>
      <c r="C448" s="7" t="s">
        <v>5</v>
      </c>
      <c r="D448" s="7" t="s">
        <v>6</v>
      </c>
      <c r="E448" s="20">
        <v>30</v>
      </c>
      <c r="F448" s="14">
        <v>0</v>
      </c>
    </row>
    <row r="449" spans="1:6" x14ac:dyDescent="0.25">
      <c r="A449" s="6" t="s">
        <v>1045</v>
      </c>
      <c r="B449" s="7" t="s">
        <v>451</v>
      </c>
      <c r="C449" s="7" t="s">
        <v>5</v>
      </c>
      <c r="D449" s="7" t="s">
        <v>6</v>
      </c>
      <c r="E449" s="20">
        <v>15</v>
      </c>
      <c r="F449" s="14">
        <v>0</v>
      </c>
    </row>
    <row r="450" spans="1:6" x14ac:dyDescent="0.25">
      <c r="A450" s="6" t="s">
        <v>477</v>
      </c>
      <c r="B450" s="7" t="s">
        <v>451</v>
      </c>
      <c r="C450" s="7" t="s">
        <v>5</v>
      </c>
      <c r="D450" s="7" t="s">
        <v>6</v>
      </c>
      <c r="E450" s="20">
        <v>30</v>
      </c>
      <c r="F450" s="14">
        <v>0</v>
      </c>
    </row>
    <row r="451" spans="1:6" x14ac:dyDescent="0.25">
      <c r="A451" s="6" t="s">
        <v>478</v>
      </c>
      <c r="B451" s="7" t="s">
        <v>451</v>
      </c>
      <c r="C451" s="7" t="s">
        <v>5</v>
      </c>
      <c r="D451" s="7" t="s">
        <v>6</v>
      </c>
      <c r="E451" s="20">
        <v>30</v>
      </c>
      <c r="F451" s="14">
        <v>0</v>
      </c>
    </row>
    <row r="452" spans="1:6" x14ac:dyDescent="0.25">
      <c r="A452" s="6" t="s">
        <v>479</v>
      </c>
      <c r="B452" s="7" t="s">
        <v>451</v>
      </c>
      <c r="C452" s="7" t="s">
        <v>5</v>
      </c>
      <c r="D452" s="7" t="s">
        <v>6</v>
      </c>
      <c r="E452" s="20">
        <v>30</v>
      </c>
      <c r="F452" s="14">
        <v>0</v>
      </c>
    </row>
    <row r="453" spans="1:6" x14ac:dyDescent="0.25">
      <c r="A453" s="6" t="s">
        <v>480</v>
      </c>
      <c r="B453" s="7" t="s">
        <v>451</v>
      </c>
      <c r="C453" s="7" t="s">
        <v>5</v>
      </c>
      <c r="D453" s="7" t="s">
        <v>6</v>
      </c>
      <c r="E453" s="20">
        <v>30</v>
      </c>
      <c r="F453" s="14">
        <v>0</v>
      </c>
    </row>
    <row r="454" spans="1:6" x14ac:dyDescent="0.25">
      <c r="A454" s="6" t="s">
        <v>481</v>
      </c>
      <c r="B454" s="7" t="s">
        <v>451</v>
      </c>
      <c r="C454" s="7" t="s">
        <v>5</v>
      </c>
      <c r="D454" s="7" t="s">
        <v>6</v>
      </c>
      <c r="E454" s="20">
        <v>30</v>
      </c>
      <c r="F454" s="14">
        <v>0</v>
      </c>
    </row>
    <row r="455" spans="1:6" x14ac:dyDescent="0.25">
      <c r="A455" s="6" t="s">
        <v>482</v>
      </c>
      <c r="B455" s="7" t="s">
        <v>451</v>
      </c>
      <c r="C455" s="7" t="s">
        <v>5</v>
      </c>
      <c r="D455" s="7" t="s">
        <v>6</v>
      </c>
      <c r="E455" s="20">
        <v>30</v>
      </c>
      <c r="F455" s="14">
        <v>0</v>
      </c>
    </row>
    <row r="456" spans="1:6" x14ac:dyDescent="0.25">
      <c r="A456" s="6" t="s">
        <v>483</v>
      </c>
      <c r="B456" s="7" t="s">
        <v>451</v>
      </c>
      <c r="C456" s="7" t="s">
        <v>5</v>
      </c>
      <c r="D456" s="7" t="s">
        <v>6</v>
      </c>
      <c r="E456" s="20">
        <v>30</v>
      </c>
      <c r="F456" s="14">
        <v>0</v>
      </c>
    </row>
    <row r="457" spans="1:6" x14ac:dyDescent="0.25">
      <c r="A457" s="6" t="s">
        <v>484</v>
      </c>
      <c r="B457" s="7" t="s">
        <v>451</v>
      </c>
      <c r="C457" s="7" t="s">
        <v>5</v>
      </c>
      <c r="D457" s="7" t="s">
        <v>6</v>
      </c>
      <c r="E457" s="20">
        <v>30</v>
      </c>
      <c r="F457" s="14">
        <v>0</v>
      </c>
    </row>
    <row r="458" spans="1:6" x14ac:dyDescent="0.25">
      <c r="A458" s="6" t="s">
        <v>485</v>
      </c>
      <c r="B458" s="7" t="s">
        <v>451</v>
      </c>
      <c r="C458" s="7" t="s">
        <v>5</v>
      </c>
      <c r="D458" s="7" t="s">
        <v>6</v>
      </c>
      <c r="E458" s="20">
        <v>30</v>
      </c>
      <c r="F458" s="14">
        <v>0</v>
      </c>
    </row>
    <row r="459" spans="1:6" x14ac:dyDescent="0.25">
      <c r="A459" s="6" t="s">
        <v>486</v>
      </c>
      <c r="B459" s="7" t="s">
        <v>451</v>
      </c>
      <c r="C459" s="7" t="s">
        <v>5</v>
      </c>
      <c r="D459" s="7" t="s">
        <v>6</v>
      </c>
      <c r="E459" s="20">
        <v>45</v>
      </c>
      <c r="F459" s="14">
        <v>0</v>
      </c>
    </row>
    <row r="460" spans="1:6" x14ac:dyDescent="0.25">
      <c r="A460" s="6" t="s">
        <v>487</v>
      </c>
      <c r="B460" s="7" t="s">
        <v>451</v>
      </c>
      <c r="C460" s="7" t="s">
        <v>5</v>
      </c>
      <c r="D460" s="7" t="s">
        <v>6</v>
      </c>
      <c r="E460" s="20">
        <v>30</v>
      </c>
      <c r="F460" s="14">
        <v>0</v>
      </c>
    </row>
    <row r="461" spans="1:6" x14ac:dyDescent="0.25">
      <c r="A461" s="6" t="s">
        <v>488</v>
      </c>
      <c r="B461" s="7" t="s">
        <v>451</v>
      </c>
      <c r="C461" s="7" t="s">
        <v>5</v>
      </c>
      <c r="D461" s="7" t="s">
        <v>6</v>
      </c>
      <c r="E461" s="20">
        <v>15</v>
      </c>
      <c r="F461" s="14">
        <v>0</v>
      </c>
    </row>
    <row r="462" spans="1:6" x14ac:dyDescent="0.25">
      <c r="A462" s="6" t="s">
        <v>489</v>
      </c>
      <c r="B462" s="7" t="s">
        <v>451</v>
      </c>
      <c r="C462" s="7" t="s">
        <v>5</v>
      </c>
      <c r="D462" s="7" t="s">
        <v>6</v>
      </c>
      <c r="E462" s="20">
        <v>30</v>
      </c>
      <c r="F462" s="14">
        <v>0</v>
      </c>
    </row>
    <row r="463" spans="1:6" x14ac:dyDescent="0.25">
      <c r="A463" s="6" t="s">
        <v>490</v>
      </c>
      <c r="B463" s="7" t="s">
        <v>451</v>
      </c>
      <c r="C463" s="7" t="s">
        <v>5</v>
      </c>
      <c r="D463" s="7" t="s">
        <v>6</v>
      </c>
      <c r="E463" s="20">
        <v>30</v>
      </c>
      <c r="F463" s="14">
        <v>0</v>
      </c>
    </row>
    <row r="464" spans="1:6" x14ac:dyDescent="0.25">
      <c r="A464" s="6" t="s">
        <v>491</v>
      </c>
      <c r="B464" s="7" t="s">
        <v>451</v>
      </c>
      <c r="C464" s="7" t="s">
        <v>5</v>
      </c>
      <c r="D464" s="7" t="s">
        <v>6</v>
      </c>
      <c r="E464" s="20">
        <v>15</v>
      </c>
      <c r="F464" s="14">
        <v>0</v>
      </c>
    </row>
    <row r="465" spans="1:6" x14ac:dyDescent="0.25">
      <c r="A465" s="6" t="s">
        <v>492</v>
      </c>
      <c r="B465" s="7" t="s">
        <v>451</v>
      </c>
      <c r="C465" s="7" t="s">
        <v>5</v>
      </c>
      <c r="D465" s="7" t="s">
        <v>6</v>
      </c>
      <c r="E465" s="20">
        <v>30</v>
      </c>
      <c r="F465" s="14">
        <v>0</v>
      </c>
    </row>
    <row r="466" spans="1:6" x14ac:dyDescent="0.25">
      <c r="A466" s="6" t="s">
        <v>493</v>
      </c>
      <c r="B466" s="7" t="s">
        <v>451</v>
      </c>
      <c r="C466" s="7" t="s">
        <v>5</v>
      </c>
      <c r="D466" s="7" t="s">
        <v>6</v>
      </c>
      <c r="E466" s="20">
        <v>15</v>
      </c>
      <c r="F466" s="14">
        <v>0</v>
      </c>
    </row>
    <row r="467" spans="1:6" x14ac:dyDescent="0.25">
      <c r="A467" s="6" t="s">
        <v>494</v>
      </c>
      <c r="B467" s="7" t="s">
        <v>451</v>
      </c>
      <c r="C467" s="7" t="s">
        <v>5</v>
      </c>
      <c r="D467" s="7" t="s">
        <v>6</v>
      </c>
      <c r="E467" s="20">
        <v>15</v>
      </c>
      <c r="F467" s="14">
        <v>0</v>
      </c>
    </row>
    <row r="468" spans="1:6" x14ac:dyDescent="0.25">
      <c r="A468" s="6" t="s">
        <v>495</v>
      </c>
      <c r="B468" s="7" t="s">
        <v>451</v>
      </c>
      <c r="C468" s="7" t="s">
        <v>5</v>
      </c>
      <c r="D468" s="7" t="s">
        <v>6</v>
      </c>
      <c r="E468" s="20">
        <v>15</v>
      </c>
      <c r="F468" s="14">
        <v>0</v>
      </c>
    </row>
    <row r="469" spans="1:6" x14ac:dyDescent="0.25">
      <c r="A469" s="6" t="s">
        <v>496</v>
      </c>
      <c r="B469" s="7" t="s">
        <v>451</v>
      </c>
      <c r="C469" s="7" t="s">
        <v>5</v>
      </c>
      <c r="D469" s="7" t="s">
        <v>6</v>
      </c>
      <c r="E469" s="20">
        <v>30</v>
      </c>
      <c r="F469" s="14">
        <v>0</v>
      </c>
    </row>
    <row r="470" spans="1:6" x14ac:dyDescent="0.25">
      <c r="A470" s="6" t="s">
        <v>497</v>
      </c>
      <c r="B470" s="7" t="s">
        <v>451</v>
      </c>
      <c r="C470" s="7" t="s">
        <v>5</v>
      </c>
      <c r="D470" s="7" t="s">
        <v>6</v>
      </c>
      <c r="E470" s="20">
        <v>30</v>
      </c>
      <c r="F470" s="14">
        <v>0</v>
      </c>
    </row>
    <row r="471" spans="1:6" x14ac:dyDescent="0.25">
      <c r="A471" s="6" t="s">
        <v>498</v>
      </c>
      <c r="B471" s="7" t="s">
        <v>451</v>
      </c>
      <c r="C471" s="7" t="s">
        <v>5</v>
      </c>
      <c r="D471" s="7" t="s">
        <v>6</v>
      </c>
      <c r="E471" s="20">
        <v>30</v>
      </c>
      <c r="F471" s="14">
        <v>0</v>
      </c>
    </row>
    <row r="472" spans="1:6" x14ac:dyDescent="0.25">
      <c r="A472" s="6" t="s">
        <v>499</v>
      </c>
      <c r="B472" s="7" t="s">
        <v>6</v>
      </c>
      <c r="C472" s="7" t="s">
        <v>336</v>
      </c>
      <c r="D472" s="7" t="s">
        <v>6</v>
      </c>
      <c r="E472" s="20">
        <v>482</v>
      </c>
      <c r="F472" s="14">
        <v>0</v>
      </c>
    </row>
    <row r="473" spans="1:6" x14ac:dyDescent="0.25">
      <c r="A473" s="6" t="s">
        <v>975</v>
      </c>
      <c r="B473" s="7" t="s">
        <v>6</v>
      </c>
      <c r="C473" s="7" t="s">
        <v>336</v>
      </c>
      <c r="D473" s="7" t="s">
        <v>6</v>
      </c>
      <c r="E473" s="20">
        <v>492</v>
      </c>
      <c r="F473" s="14">
        <v>0</v>
      </c>
    </row>
    <row r="474" spans="1:6" x14ac:dyDescent="0.25">
      <c r="A474" s="6" t="s">
        <v>500</v>
      </c>
      <c r="B474" s="7" t="s">
        <v>6</v>
      </c>
      <c r="C474" s="7" t="s">
        <v>336</v>
      </c>
      <c r="D474" s="7" t="s">
        <v>6</v>
      </c>
      <c r="E474" s="20">
        <v>521</v>
      </c>
      <c r="F474" s="14">
        <v>0</v>
      </c>
    </row>
    <row r="475" spans="1:6" x14ac:dyDescent="0.25">
      <c r="A475" s="6" t="s">
        <v>501</v>
      </c>
      <c r="B475" s="7" t="s">
        <v>6</v>
      </c>
      <c r="C475" s="7" t="s">
        <v>336</v>
      </c>
      <c r="D475" s="7" t="s">
        <v>6</v>
      </c>
      <c r="E475" s="20">
        <v>522</v>
      </c>
      <c r="F475" s="14">
        <v>0</v>
      </c>
    </row>
    <row r="476" spans="1:6" x14ac:dyDescent="0.25">
      <c r="A476" s="6" t="s">
        <v>502</v>
      </c>
      <c r="B476" s="7" t="s">
        <v>6</v>
      </c>
      <c r="C476" s="7" t="s">
        <v>336</v>
      </c>
      <c r="D476" s="7" t="s">
        <v>6</v>
      </c>
      <c r="E476" s="20">
        <v>475</v>
      </c>
      <c r="F476" s="14">
        <v>0</v>
      </c>
    </row>
    <row r="477" spans="1:6" x14ac:dyDescent="0.25">
      <c r="A477" s="6" t="s">
        <v>503</v>
      </c>
      <c r="B477" s="7" t="s">
        <v>6</v>
      </c>
      <c r="C477" s="7" t="s">
        <v>336</v>
      </c>
      <c r="D477" s="7" t="s">
        <v>6</v>
      </c>
      <c r="E477" s="20">
        <v>379</v>
      </c>
      <c r="F477" s="14">
        <v>0</v>
      </c>
    </row>
    <row r="478" spans="1:6" x14ac:dyDescent="0.25">
      <c r="A478" s="6" t="s">
        <v>504</v>
      </c>
      <c r="B478" s="7" t="s">
        <v>6</v>
      </c>
      <c r="C478" s="7" t="s">
        <v>336</v>
      </c>
      <c r="D478" s="7" t="s">
        <v>6</v>
      </c>
      <c r="E478" s="20">
        <v>78</v>
      </c>
      <c r="F478" s="14">
        <v>0</v>
      </c>
    </row>
    <row r="479" spans="1:6" x14ac:dyDescent="0.25">
      <c r="A479" s="6" t="s">
        <v>505</v>
      </c>
      <c r="B479" s="7" t="s">
        <v>6</v>
      </c>
      <c r="C479" s="7" t="s">
        <v>336</v>
      </c>
      <c r="D479" s="7" t="s">
        <v>6</v>
      </c>
      <c r="E479" s="20">
        <v>404</v>
      </c>
      <c r="F479" s="14">
        <v>0</v>
      </c>
    </row>
    <row r="480" spans="1:6" x14ac:dyDescent="0.25">
      <c r="A480" s="6" t="s">
        <v>506</v>
      </c>
      <c r="B480" s="7" t="s">
        <v>6</v>
      </c>
      <c r="C480" s="7" t="s">
        <v>336</v>
      </c>
      <c r="D480" s="7" t="s">
        <v>6</v>
      </c>
      <c r="E480" s="20">
        <v>153</v>
      </c>
      <c r="F480" s="14">
        <v>0</v>
      </c>
    </row>
    <row r="481" spans="1:6" x14ac:dyDescent="0.25">
      <c r="A481" s="6" t="s">
        <v>507</v>
      </c>
      <c r="B481" s="7" t="s">
        <v>6</v>
      </c>
      <c r="C481" s="7" t="s">
        <v>336</v>
      </c>
      <c r="D481" s="7" t="s">
        <v>6</v>
      </c>
      <c r="E481" s="20">
        <v>411</v>
      </c>
      <c r="F481" s="14">
        <v>0</v>
      </c>
    </row>
    <row r="482" spans="1:6" x14ac:dyDescent="0.25">
      <c r="A482" s="6" t="s">
        <v>508</v>
      </c>
      <c r="B482" s="7" t="s">
        <v>6</v>
      </c>
      <c r="C482" s="7" t="s">
        <v>336</v>
      </c>
      <c r="D482" s="7" t="s">
        <v>6</v>
      </c>
      <c r="E482" s="20">
        <v>287</v>
      </c>
      <c r="F482" s="14">
        <v>0</v>
      </c>
    </row>
    <row r="483" spans="1:6" x14ac:dyDescent="0.25">
      <c r="A483" s="6" t="s">
        <v>509</v>
      </c>
      <c r="B483" s="7" t="s">
        <v>6</v>
      </c>
      <c r="C483" s="7" t="s">
        <v>336</v>
      </c>
      <c r="D483" s="7" t="s">
        <v>6</v>
      </c>
      <c r="E483" s="20">
        <v>404</v>
      </c>
      <c r="F483" s="14">
        <v>0</v>
      </c>
    </row>
    <row r="484" spans="1:6" x14ac:dyDescent="0.25">
      <c r="A484" s="6" t="s">
        <v>510</v>
      </c>
      <c r="B484" s="7" t="s">
        <v>6</v>
      </c>
      <c r="C484" s="7" t="s">
        <v>336</v>
      </c>
      <c r="D484" s="7" t="s">
        <v>6</v>
      </c>
      <c r="E484" s="20">
        <v>37</v>
      </c>
      <c r="F484" s="14">
        <v>0</v>
      </c>
    </row>
    <row r="485" spans="1:6" x14ac:dyDescent="0.25">
      <c r="A485" s="6" t="s">
        <v>511</v>
      </c>
      <c r="B485" s="7" t="s">
        <v>6</v>
      </c>
      <c r="C485" s="7" t="s">
        <v>336</v>
      </c>
      <c r="D485" s="7" t="s">
        <v>6</v>
      </c>
      <c r="E485" s="20">
        <v>387</v>
      </c>
      <c r="F485" s="14">
        <v>0</v>
      </c>
    </row>
    <row r="486" spans="1:6" x14ac:dyDescent="0.25">
      <c r="A486" s="6" t="s">
        <v>976</v>
      </c>
      <c r="B486" s="7" t="s">
        <v>6</v>
      </c>
      <c r="C486" s="7" t="s">
        <v>5</v>
      </c>
      <c r="D486" s="7" t="s">
        <v>6</v>
      </c>
      <c r="E486" s="20">
        <v>5</v>
      </c>
      <c r="F486" s="14">
        <v>0</v>
      </c>
    </row>
    <row r="487" spans="1:6" x14ac:dyDescent="0.25">
      <c r="A487" s="6" t="s">
        <v>1046</v>
      </c>
      <c r="B487" s="7" t="s">
        <v>6</v>
      </c>
      <c r="C487" s="7" t="s">
        <v>5</v>
      </c>
      <c r="D487" s="7" t="s">
        <v>6</v>
      </c>
      <c r="E487" s="20">
        <v>136</v>
      </c>
      <c r="F487" s="14">
        <v>0</v>
      </c>
    </row>
    <row r="488" spans="1:6" x14ac:dyDescent="0.25">
      <c r="A488" s="6" t="s">
        <v>512</v>
      </c>
      <c r="B488" s="7" t="s">
        <v>6</v>
      </c>
      <c r="C488" s="7" t="s">
        <v>336</v>
      </c>
      <c r="D488" s="7" t="s">
        <v>6</v>
      </c>
      <c r="E488" s="20">
        <v>25</v>
      </c>
      <c r="F488" s="14">
        <v>0</v>
      </c>
    </row>
    <row r="489" spans="1:6" x14ac:dyDescent="0.25">
      <c r="A489" s="6" t="s">
        <v>513</v>
      </c>
      <c r="B489" s="7" t="s">
        <v>6</v>
      </c>
      <c r="C489" s="7" t="s">
        <v>5</v>
      </c>
      <c r="D489" s="7" t="s">
        <v>6</v>
      </c>
      <c r="E489" s="20">
        <v>96</v>
      </c>
      <c r="F489" s="14">
        <v>0</v>
      </c>
    </row>
    <row r="490" spans="1:6" x14ac:dyDescent="0.25">
      <c r="A490" s="6" t="s">
        <v>514</v>
      </c>
      <c r="B490" s="7" t="s">
        <v>6</v>
      </c>
      <c r="C490" s="7" t="s">
        <v>5</v>
      </c>
      <c r="D490" s="7" t="s">
        <v>6</v>
      </c>
      <c r="E490" s="20">
        <v>96</v>
      </c>
      <c r="F490" s="14">
        <v>0</v>
      </c>
    </row>
    <row r="491" spans="1:6" x14ac:dyDescent="0.25">
      <c r="A491" s="6" t="s">
        <v>515</v>
      </c>
      <c r="B491" s="7" t="s">
        <v>6</v>
      </c>
      <c r="C491" s="7" t="s">
        <v>5</v>
      </c>
      <c r="D491" s="7" t="s">
        <v>6</v>
      </c>
      <c r="E491" s="20">
        <v>76</v>
      </c>
      <c r="F491" s="14">
        <v>0</v>
      </c>
    </row>
    <row r="492" spans="1:6" x14ac:dyDescent="0.25">
      <c r="A492" s="6" t="s">
        <v>516</v>
      </c>
      <c r="B492" s="7" t="s">
        <v>6</v>
      </c>
      <c r="C492" s="7" t="s">
        <v>336</v>
      </c>
      <c r="D492" s="7" t="s">
        <v>6</v>
      </c>
      <c r="E492" s="20">
        <v>51</v>
      </c>
      <c r="F492" s="14">
        <v>0</v>
      </c>
    </row>
    <row r="493" spans="1:6" x14ac:dyDescent="0.25">
      <c r="A493" s="6" t="s">
        <v>977</v>
      </c>
      <c r="B493" s="7" t="s">
        <v>6</v>
      </c>
      <c r="C493" s="7" t="s">
        <v>336</v>
      </c>
      <c r="D493" s="7" t="s">
        <v>6</v>
      </c>
      <c r="E493" s="20">
        <v>605</v>
      </c>
      <c r="F493" s="14">
        <v>0</v>
      </c>
    </row>
    <row r="494" spans="1:6" x14ac:dyDescent="0.25">
      <c r="A494" s="6" t="s">
        <v>1047</v>
      </c>
      <c r="B494" s="7" t="s">
        <v>6</v>
      </c>
      <c r="C494" s="7" t="s">
        <v>336</v>
      </c>
      <c r="D494" s="7" t="s">
        <v>6</v>
      </c>
      <c r="E494" s="20">
        <v>12</v>
      </c>
      <c r="F494" s="14">
        <v>0</v>
      </c>
    </row>
    <row r="495" spans="1:6" x14ac:dyDescent="0.25">
      <c r="A495" s="6" t="s">
        <v>517</v>
      </c>
      <c r="B495" s="7" t="s">
        <v>6</v>
      </c>
      <c r="C495" s="7" t="s">
        <v>336</v>
      </c>
      <c r="D495" s="7" t="s">
        <v>6</v>
      </c>
      <c r="E495" s="20">
        <v>430</v>
      </c>
      <c r="F495" s="14">
        <v>0</v>
      </c>
    </row>
    <row r="496" spans="1:6" x14ac:dyDescent="0.25">
      <c r="A496" s="6" t="s">
        <v>518</v>
      </c>
      <c r="B496" s="7" t="s">
        <v>6</v>
      </c>
      <c r="C496" s="7" t="s">
        <v>336</v>
      </c>
      <c r="D496" s="7" t="s">
        <v>6</v>
      </c>
      <c r="E496" s="20">
        <v>543</v>
      </c>
      <c r="F496" s="14">
        <v>0</v>
      </c>
    </row>
    <row r="497" spans="1:6" x14ac:dyDescent="0.25">
      <c r="A497" s="6" t="s">
        <v>520</v>
      </c>
      <c r="B497" s="7" t="s">
        <v>6</v>
      </c>
      <c r="C497" s="7" t="s">
        <v>336</v>
      </c>
      <c r="D497" s="7" t="s">
        <v>6</v>
      </c>
      <c r="E497" s="20">
        <v>844</v>
      </c>
      <c r="F497" s="14">
        <v>0</v>
      </c>
    </row>
    <row r="498" spans="1:6" x14ac:dyDescent="0.25">
      <c r="A498" s="6" t="s">
        <v>521</v>
      </c>
      <c r="B498" s="7" t="s">
        <v>6</v>
      </c>
      <c r="C498" s="7" t="s">
        <v>336</v>
      </c>
      <c r="D498" s="7" t="s">
        <v>6</v>
      </c>
      <c r="E498" s="20">
        <v>191</v>
      </c>
      <c r="F498" s="14">
        <v>0</v>
      </c>
    </row>
    <row r="499" spans="1:6" x14ac:dyDescent="0.25">
      <c r="A499" s="6" t="s">
        <v>522</v>
      </c>
      <c r="B499" s="7" t="s">
        <v>6</v>
      </c>
      <c r="C499" s="7" t="s">
        <v>336</v>
      </c>
      <c r="D499" s="7" t="s">
        <v>6</v>
      </c>
      <c r="E499" s="20">
        <v>778</v>
      </c>
      <c r="F499" s="14">
        <v>0</v>
      </c>
    </row>
    <row r="500" spans="1:6" x14ac:dyDescent="0.25">
      <c r="A500" s="6" t="s">
        <v>523</v>
      </c>
      <c r="B500" s="7" t="s">
        <v>6</v>
      </c>
      <c r="C500" s="7" t="s">
        <v>336</v>
      </c>
      <c r="D500" s="7" t="s">
        <v>6</v>
      </c>
      <c r="E500" s="20">
        <v>55</v>
      </c>
      <c r="F500" s="14">
        <v>0</v>
      </c>
    </row>
    <row r="501" spans="1:6" x14ac:dyDescent="0.25">
      <c r="A501" s="6" t="s">
        <v>524</v>
      </c>
      <c r="B501" s="7" t="s">
        <v>6</v>
      </c>
      <c r="C501" s="7" t="s">
        <v>336</v>
      </c>
      <c r="D501" s="7" t="s">
        <v>6</v>
      </c>
      <c r="E501" s="20">
        <v>854</v>
      </c>
      <c r="F501" s="14">
        <v>0</v>
      </c>
    </row>
    <row r="502" spans="1:6" x14ac:dyDescent="0.25">
      <c r="A502" s="6" t="s">
        <v>525</v>
      </c>
      <c r="B502" s="7" t="s">
        <v>6</v>
      </c>
      <c r="C502" s="7" t="s">
        <v>336</v>
      </c>
      <c r="D502" s="7" t="s">
        <v>6</v>
      </c>
      <c r="E502" s="20">
        <v>291</v>
      </c>
      <c r="F502" s="14">
        <v>0</v>
      </c>
    </row>
    <row r="503" spans="1:6" x14ac:dyDescent="0.25">
      <c r="A503" s="6" t="s">
        <v>526</v>
      </c>
      <c r="B503" s="7" t="s">
        <v>6</v>
      </c>
      <c r="C503" s="7" t="s">
        <v>336</v>
      </c>
      <c r="D503" s="7" t="s">
        <v>6</v>
      </c>
      <c r="E503" s="20">
        <v>851</v>
      </c>
      <c r="F503" s="14">
        <v>0</v>
      </c>
    </row>
    <row r="504" spans="1:6" x14ac:dyDescent="0.25">
      <c r="A504" s="6" t="s">
        <v>527</v>
      </c>
      <c r="B504" s="7" t="s">
        <v>6</v>
      </c>
      <c r="C504" s="7" t="s">
        <v>336</v>
      </c>
      <c r="D504" s="7" t="s">
        <v>6</v>
      </c>
      <c r="E504" s="20">
        <v>111</v>
      </c>
      <c r="F504" s="14">
        <v>0</v>
      </c>
    </row>
    <row r="505" spans="1:6" x14ac:dyDescent="0.25">
      <c r="A505" s="6" t="s">
        <v>528</v>
      </c>
      <c r="B505" s="7" t="s">
        <v>6</v>
      </c>
      <c r="C505" s="7" t="s">
        <v>336</v>
      </c>
      <c r="D505" s="7" t="s">
        <v>6</v>
      </c>
      <c r="E505" s="20">
        <v>898</v>
      </c>
      <c r="F505" s="14">
        <v>0</v>
      </c>
    </row>
    <row r="506" spans="1:6" x14ac:dyDescent="0.25">
      <c r="A506" s="6" t="s">
        <v>529</v>
      </c>
      <c r="B506" s="7" t="s">
        <v>6</v>
      </c>
      <c r="C506" s="7" t="s">
        <v>336</v>
      </c>
      <c r="D506" s="7" t="s">
        <v>6</v>
      </c>
      <c r="E506" s="20">
        <v>848</v>
      </c>
      <c r="F506" s="14">
        <v>0</v>
      </c>
    </row>
    <row r="507" spans="1:6" x14ac:dyDescent="0.25">
      <c r="A507" s="6" t="s">
        <v>530</v>
      </c>
      <c r="B507" s="7" t="s">
        <v>6</v>
      </c>
      <c r="C507" s="7" t="s">
        <v>336</v>
      </c>
      <c r="D507" s="7" t="s">
        <v>6</v>
      </c>
      <c r="E507" s="20">
        <v>49</v>
      </c>
      <c r="F507" s="14">
        <v>0</v>
      </c>
    </row>
    <row r="508" spans="1:6" x14ac:dyDescent="0.25">
      <c r="A508" s="6" t="s">
        <v>531</v>
      </c>
      <c r="B508" s="7" t="s">
        <v>6</v>
      </c>
      <c r="C508" s="7" t="s">
        <v>336</v>
      </c>
      <c r="D508" s="7" t="s">
        <v>6</v>
      </c>
      <c r="E508" s="20">
        <v>898</v>
      </c>
      <c r="F508" s="14">
        <v>0</v>
      </c>
    </row>
    <row r="509" spans="1:6" x14ac:dyDescent="0.25">
      <c r="A509" s="6" t="s">
        <v>532</v>
      </c>
      <c r="B509" s="7" t="s">
        <v>6</v>
      </c>
      <c r="C509" s="7" t="s">
        <v>5</v>
      </c>
      <c r="D509" s="7" t="s">
        <v>6</v>
      </c>
      <c r="E509" s="20">
        <v>0.625</v>
      </c>
      <c r="F509" s="14">
        <v>0</v>
      </c>
    </row>
    <row r="510" spans="1:6" x14ac:dyDescent="0.25">
      <c r="A510" s="6" t="s">
        <v>533</v>
      </c>
      <c r="B510" s="7" t="s">
        <v>6</v>
      </c>
      <c r="C510" s="7" t="s">
        <v>5</v>
      </c>
      <c r="D510" s="7" t="s">
        <v>6</v>
      </c>
      <c r="E510" s="20">
        <v>0.25</v>
      </c>
      <c r="F510" s="14">
        <v>0</v>
      </c>
    </row>
    <row r="511" spans="1:6" x14ac:dyDescent="0.25">
      <c r="A511" s="6" t="s">
        <v>822</v>
      </c>
      <c r="B511" s="7" t="s">
        <v>6</v>
      </c>
      <c r="C511" s="7" t="s">
        <v>5</v>
      </c>
      <c r="D511" s="7" t="s">
        <v>6</v>
      </c>
      <c r="E511" s="20">
        <v>0.25</v>
      </c>
      <c r="F511" s="14">
        <v>0</v>
      </c>
    </row>
    <row r="512" spans="1:6" x14ac:dyDescent="0.25">
      <c r="A512" s="6" t="s">
        <v>823</v>
      </c>
      <c r="B512" s="7" t="s">
        <v>6</v>
      </c>
      <c r="C512" s="7" t="s">
        <v>5</v>
      </c>
      <c r="D512" s="7" t="s">
        <v>6</v>
      </c>
      <c r="E512" s="20">
        <v>2</v>
      </c>
      <c r="F512" s="14">
        <v>0</v>
      </c>
    </row>
    <row r="513" spans="1:6" x14ac:dyDescent="0.25">
      <c r="A513" s="6" t="s">
        <v>1048</v>
      </c>
      <c r="B513" s="7" t="s">
        <v>6</v>
      </c>
      <c r="C513" s="7" t="s">
        <v>5</v>
      </c>
      <c r="D513" s="7" t="s">
        <v>6</v>
      </c>
      <c r="E513" s="20">
        <v>2.5</v>
      </c>
      <c r="F513" s="14">
        <v>0</v>
      </c>
    </row>
    <row r="514" spans="1:6" x14ac:dyDescent="0.25">
      <c r="A514" s="6" t="s">
        <v>534</v>
      </c>
      <c r="B514" s="7" t="s">
        <v>6</v>
      </c>
      <c r="C514" s="7" t="s">
        <v>5</v>
      </c>
      <c r="D514" s="7" t="s">
        <v>6</v>
      </c>
      <c r="E514" s="20">
        <v>3.75</v>
      </c>
      <c r="F514" s="14">
        <v>0</v>
      </c>
    </row>
    <row r="515" spans="1:6" x14ac:dyDescent="0.25">
      <c r="A515" s="6" t="s">
        <v>978</v>
      </c>
      <c r="B515" s="7" t="s">
        <v>6</v>
      </c>
      <c r="C515" s="7" t="s">
        <v>5</v>
      </c>
      <c r="D515" s="7" t="s">
        <v>6</v>
      </c>
      <c r="E515" s="20">
        <v>0.5</v>
      </c>
      <c r="F515" s="14">
        <v>0</v>
      </c>
    </row>
    <row r="516" spans="1:6" x14ac:dyDescent="0.25">
      <c r="A516" s="6" t="s">
        <v>535</v>
      </c>
      <c r="B516" s="7" t="s">
        <v>6</v>
      </c>
      <c r="C516" s="7" t="s">
        <v>5</v>
      </c>
      <c r="D516" s="7" t="s">
        <v>6</v>
      </c>
      <c r="E516" s="20">
        <v>0.875</v>
      </c>
      <c r="F516" s="14">
        <v>0</v>
      </c>
    </row>
    <row r="517" spans="1:6" x14ac:dyDescent="0.25">
      <c r="A517" s="6" t="s">
        <v>536</v>
      </c>
      <c r="B517" s="7" t="s">
        <v>6</v>
      </c>
      <c r="C517" s="7" t="s">
        <v>5</v>
      </c>
      <c r="D517" s="7" t="s">
        <v>6</v>
      </c>
      <c r="E517" s="20">
        <v>2</v>
      </c>
      <c r="F517" s="14">
        <v>0</v>
      </c>
    </row>
    <row r="518" spans="1:6" x14ac:dyDescent="0.25">
      <c r="A518" s="6" t="s">
        <v>537</v>
      </c>
      <c r="B518" s="7" t="s">
        <v>6</v>
      </c>
      <c r="C518" s="7" t="s">
        <v>5</v>
      </c>
      <c r="D518" s="7" t="s">
        <v>6</v>
      </c>
      <c r="E518" s="20">
        <v>7</v>
      </c>
      <c r="F518" s="14">
        <v>0</v>
      </c>
    </row>
    <row r="519" spans="1:6" x14ac:dyDescent="0.25">
      <c r="A519" s="6" t="s">
        <v>979</v>
      </c>
      <c r="B519" s="7" t="s">
        <v>6</v>
      </c>
      <c r="C519" s="7" t="s">
        <v>5</v>
      </c>
      <c r="D519" s="7" t="s">
        <v>6</v>
      </c>
      <c r="E519" s="20">
        <v>12</v>
      </c>
      <c r="F519" s="14">
        <v>0</v>
      </c>
    </row>
    <row r="520" spans="1:6" x14ac:dyDescent="0.25">
      <c r="A520" s="6" t="s">
        <v>1067</v>
      </c>
      <c r="B520" s="7" t="s">
        <v>1069</v>
      </c>
      <c r="C520" s="7" t="s">
        <v>1069</v>
      </c>
      <c r="D520" s="7" t="s">
        <v>1068</v>
      </c>
      <c r="E520" s="20">
        <v>1</v>
      </c>
      <c r="F520" s="14">
        <v>0</v>
      </c>
    </row>
    <row r="521" spans="1:6" x14ac:dyDescent="0.25">
      <c r="A521" s="6" t="s">
        <v>538</v>
      </c>
      <c r="B521" s="7" t="s">
        <v>6</v>
      </c>
      <c r="C521" s="7" t="s">
        <v>336</v>
      </c>
      <c r="D521" s="7" t="s">
        <v>6</v>
      </c>
      <c r="E521" s="20">
        <v>120</v>
      </c>
      <c r="F521" s="14">
        <v>0</v>
      </c>
    </row>
    <row r="522" spans="1:6" x14ac:dyDescent="0.25">
      <c r="A522" s="6" t="s">
        <v>539</v>
      </c>
      <c r="B522" s="7" t="s">
        <v>6</v>
      </c>
      <c r="C522" s="7" t="s">
        <v>336</v>
      </c>
      <c r="D522" s="7" t="s">
        <v>6</v>
      </c>
      <c r="E522" s="20">
        <v>773</v>
      </c>
      <c r="F522" s="14">
        <v>0</v>
      </c>
    </row>
    <row r="523" spans="1:6" x14ac:dyDescent="0.25">
      <c r="A523" s="6" t="s">
        <v>540</v>
      </c>
      <c r="B523" s="7" t="s">
        <v>6</v>
      </c>
      <c r="C523" s="7" t="s">
        <v>336</v>
      </c>
      <c r="D523" s="7" t="s">
        <v>6</v>
      </c>
      <c r="E523" s="20">
        <v>204</v>
      </c>
      <c r="F523" s="14">
        <v>0</v>
      </c>
    </row>
    <row r="524" spans="1:6" x14ac:dyDescent="0.25">
      <c r="A524" s="6" t="s">
        <v>1049</v>
      </c>
      <c r="B524" s="7" t="s">
        <v>6</v>
      </c>
      <c r="C524" s="7" t="s">
        <v>336</v>
      </c>
      <c r="D524" s="7" t="s">
        <v>6</v>
      </c>
      <c r="E524" s="20">
        <v>272</v>
      </c>
      <c r="F524" s="14">
        <v>0</v>
      </c>
    </row>
    <row r="525" spans="1:6" x14ac:dyDescent="0.25">
      <c r="A525" s="6" t="s">
        <v>541</v>
      </c>
      <c r="B525" s="7" t="s">
        <v>6</v>
      </c>
      <c r="C525" s="7" t="s">
        <v>336</v>
      </c>
      <c r="D525" s="7" t="s">
        <v>6</v>
      </c>
      <c r="E525" s="20">
        <v>108</v>
      </c>
      <c r="F525" s="14">
        <v>0</v>
      </c>
    </row>
    <row r="526" spans="1:6" x14ac:dyDescent="0.25">
      <c r="A526" s="6" t="s">
        <v>541</v>
      </c>
      <c r="B526" s="7" t="s">
        <v>6</v>
      </c>
      <c r="C526" s="7" t="s">
        <v>336</v>
      </c>
      <c r="D526" s="7" t="s">
        <v>1065</v>
      </c>
      <c r="E526" s="20">
        <v>3</v>
      </c>
      <c r="F526" s="14">
        <v>0</v>
      </c>
    </row>
    <row r="527" spans="1:6" x14ac:dyDescent="0.25">
      <c r="A527" s="6" t="s">
        <v>542</v>
      </c>
      <c r="B527" s="7" t="s">
        <v>6</v>
      </c>
      <c r="C527" s="7" t="s">
        <v>336</v>
      </c>
      <c r="D527" s="7" t="s">
        <v>6</v>
      </c>
      <c r="E527" s="20">
        <v>883</v>
      </c>
      <c r="F527" s="14">
        <v>0</v>
      </c>
    </row>
    <row r="528" spans="1:6" x14ac:dyDescent="0.25">
      <c r="A528" s="6" t="s">
        <v>543</v>
      </c>
      <c r="B528" s="7" t="s">
        <v>6</v>
      </c>
      <c r="C528" s="7" t="s">
        <v>336</v>
      </c>
      <c r="D528" s="7" t="s">
        <v>6</v>
      </c>
      <c r="E528" s="20">
        <v>898</v>
      </c>
      <c r="F528" s="14">
        <v>0</v>
      </c>
    </row>
    <row r="529" spans="1:6" x14ac:dyDescent="0.25">
      <c r="A529" s="6" t="s">
        <v>544</v>
      </c>
      <c r="B529" s="7" t="s">
        <v>6</v>
      </c>
      <c r="C529" s="7" t="s">
        <v>336</v>
      </c>
      <c r="D529" s="7" t="s">
        <v>6</v>
      </c>
      <c r="E529" s="20">
        <v>911</v>
      </c>
      <c r="F529" s="14">
        <v>0</v>
      </c>
    </row>
    <row r="530" spans="1:6" x14ac:dyDescent="0.25">
      <c r="A530" s="6" t="s">
        <v>980</v>
      </c>
      <c r="B530" s="7" t="s">
        <v>6</v>
      </c>
      <c r="C530" s="7" t="s">
        <v>336</v>
      </c>
      <c r="D530" s="7" t="s">
        <v>6</v>
      </c>
      <c r="E530" s="20">
        <v>2</v>
      </c>
      <c r="F530" s="14">
        <v>0</v>
      </c>
    </row>
    <row r="531" spans="1:6" x14ac:dyDescent="0.25">
      <c r="A531" s="6" t="s">
        <v>545</v>
      </c>
      <c r="B531" s="7" t="s">
        <v>6</v>
      </c>
      <c r="C531" s="7" t="s">
        <v>336</v>
      </c>
      <c r="D531" s="7" t="s">
        <v>6</v>
      </c>
      <c r="E531" s="20">
        <v>943</v>
      </c>
      <c r="F531" s="14">
        <v>0</v>
      </c>
    </row>
    <row r="532" spans="1:6" x14ac:dyDescent="0.25">
      <c r="A532" s="6" t="s">
        <v>546</v>
      </c>
      <c r="B532" s="7" t="s">
        <v>6</v>
      </c>
      <c r="C532" s="7" t="s">
        <v>336</v>
      </c>
      <c r="D532" s="7" t="s">
        <v>6</v>
      </c>
      <c r="E532" s="20">
        <v>96</v>
      </c>
      <c r="F532" s="14">
        <v>0</v>
      </c>
    </row>
    <row r="533" spans="1:6" x14ac:dyDescent="0.25">
      <c r="A533" s="6" t="s">
        <v>546</v>
      </c>
      <c r="B533" s="7" t="s">
        <v>6</v>
      </c>
      <c r="C533" s="7" t="s">
        <v>336</v>
      </c>
      <c r="D533" s="7" t="s">
        <v>1065</v>
      </c>
      <c r="E533" s="20">
        <v>2</v>
      </c>
      <c r="F533" s="14">
        <v>0</v>
      </c>
    </row>
    <row r="534" spans="1:6" x14ac:dyDescent="0.25">
      <c r="A534" s="6" t="s">
        <v>547</v>
      </c>
      <c r="B534" s="7" t="s">
        <v>6</v>
      </c>
      <c r="C534" s="7" t="s">
        <v>336</v>
      </c>
      <c r="D534" s="7" t="s">
        <v>6</v>
      </c>
      <c r="E534" s="20">
        <v>865</v>
      </c>
      <c r="F534" s="14">
        <v>0</v>
      </c>
    </row>
    <row r="535" spans="1:6" x14ac:dyDescent="0.25">
      <c r="A535" s="6" t="s">
        <v>548</v>
      </c>
      <c r="B535" s="7" t="s">
        <v>6</v>
      </c>
      <c r="C535" s="7" t="s">
        <v>336</v>
      </c>
      <c r="D535" s="7" t="s">
        <v>6</v>
      </c>
      <c r="E535" s="20">
        <v>16</v>
      </c>
      <c r="F535" s="14">
        <v>0</v>
      </c>
    </row>
    <row r="536" spans="1:6" x14ac:dyDescent="0.25">
      <c r="A536" s="6" t="s">
        <v>549</v>
      </c>
      <c r="B536" s="7" t="s">
        <v>6</v>
      </c>
      <c r="C536" s="7" t="s">
        <v>336</v>
      </c>
      <c r="D536" s="7" t="s">
        <v>6</v>
      </c>
      <c r="E536" s="20">
        <v>741</v>
      </c>
      <c r="F536" s="14">
        <v>0</v>
      </c>
    </row>
    <row r="537" spans="1:6" x14ac:dyDescent="0.25">
      <c r="A537" s="6" t="s">
        <v>550</v>
      </c>
      <c r="B537" s="7" t="s">
        <v>6</v>
      </c>
      <c r="C537" s="7" t="s">
        <v>336</v>
      </c>
      <c r="D537" s="7" t="s">
        <v>6</v>
      </c>
      <c r="E537" s="20">
        <v>242</v>
      </c>
      <c r="F537" s="14">
        <v>0</v>
      </c>
    </row>
    <row r="538" spans="1:6" x14ac:dyDescent="0.25">
      <c r="A538" s="6" t="s">
        <v>551</v>
      </c>
      <c r="B538" s="7" t="s">
        <v>6</v>
      </c>
      <c r="C538" s="7" t="s">
        <v>336</v>
      </c>
      <c r="D538" s="7" t="s">
        <v>6</v>
      </c>
      <c r="E538" s="20">
        <v>763</v>
      </c>
      <c r="F538" s="14">
        <v>0</v>
      </c>
    </row>
    <row r="539" spans="1:6" x14ac:dyDescent="0.25">
      <c r="A539" s="6" t="s">
        <v>552</v>
      </c>
      <c r="B539" s="7" t="s">
        <v>6</v>
      </c>
      <c r="C539" s="7" t="s">
        <v>336</v>
      </c>
      <c r="D539" s="7" t="s">
        <v>6</v>
      </c>
      <c r="E539" s="20">
        <v>248</v>
      </c>
      <c r="F539" s="14">
        <v>0</v>
      </c>
    </row>
    <row r="540" spans="1:6" x14ac:dyDescent="0.25">
      <c r="A540" s="6" t="s">
        <v>553</v>
      </c>
      <c r="B540" s="7" t="s">
        <v>6</v>
      </c>
      <c r="C540" s="7" t="s">
        <v>336</v>
      </c>
      <c r="D540" s="7" t="s">
        <v>6</v>
      </c>
      <c r="E540" s="20">
        <v>724</v>
      </c>
      <c r="F540" s="14">
        <v>0</v>
      </c>
    </row>
    <row r="541" spans="1:6" x14ac:dyDescent="0.25">
      <c r="A541" s="6" t="s">
        <v>554</v>
      </c>
      <c r="B541" s="7" t="s">
        <v>6</v>
      </c>
      <c r="C541" s="7" t="s">
        <v>336</v>
      </c>
      <c r="D541" s="7" t="s">
        <v>6</v>
      </c>
      <c r="E541" s="20">
        <v>762</v>
      </c>
      <c r="F541" s="14">
        <v>0</v>
      </c>
    </row>
    <row r="542" spans="1:6" x14ac:dyDescent="0.25">
      <c r="A542" s="6" t="s">
        <v>824</v>
      </c>
      <c r="B542" s="7" t="s">
        <v>6</v>
      </c>
      <c r="C542" s="7" t="s">
        <v>5</v>
      </c>
      <c r="D542" s="7" t="s">
        <v>6</v>
      </c>
      <c r="E542" s="20">
        <v>1.25</v>
      </c>
      <c r="F542" s="14">
        <v>0</v>
      </c>
    </row>
    <row r="543" spans="1:6" x14ac:dyDescent="0.25">
      <c r="A543" s="6" t="s">
        <v>555</v>
      </c>
      <c r="B543" s="7" t="s">
        <v>6</v>
      </c>
      <c r="C543" s="7" t="s">
        <v>5</v>
      </c>
      <c r="D543" s="7" t="s">
        <v>6</v>
      </c>
      <c r="E543" s="20">
        <v>1.75</v>
      </c>
      <c r="F543" s="14">
        <v>0</v>
      </c>
    </row>
    <row r="544" spans="1:6" x14ac:dyDescent="0.25">
      <c r="A544" s="6" t="s">
        <v>556</v>
      </c>
      <c r="B544" s="7" t="s">
        <v>6</v>
      </c>
      <c r="C544" s="7" t="s">
        <v>5</v>
      </c>
      <c r="D544" s="7" t="s">
        <v>6</v>
      </c>
      <c r="E544" s="20">
        <v>0.25</v>
      </c>
      <c r="F544" s="14">
        <v>0</v>
      </c>
    </row>
    <row r="545" spans="1:6" x14ac:dyDescent="0.25">
      <c r="A545" s="6" t="s">
        <v>981</v>
      </c>
      <c r="B545" s="7" t="s">
        <v>6</v>
      </c>
      <c r="C545" s="7" t="s">
        <v>5</v>
      </c>
      <c r="D545" s="7" t="s">
        <v>6</v>
      </c>
      <c r="E545" s="20">
        <v>0.5</v>
      </c>
      <c r="F545" s="14">
        <v>0</v>
      </c>
    </row>
    <row r="546" spans="1:6" x14ac:dyDescent="0.25">
      <c r="A546" s="6" t="s">
        <v>557</v>
      </c>
      <c r="B546" s="7" t="s">
        <v>6</v>
      </c>
      <c r="C546" s="7" t="s">
        <v>5</v>
      </c>
      <c r="D546" s="7" t="s">
        <v>6</v>
      </c>
      <c r="E546" s="20">
        <v>9.5</v>
      </c>
      <c r="F546" s="14">
        <v>0</v>
      </c>
    </row>
    <row r="547" spans="1:6" x14ac:dyDescent="0.25">
      <c r="A547" s="6" t="s">
        <v>558</v>
      </c>
      <c r="B547" s="7" t="s">
        <v>6</v>
      </c>
      <c r="C547" s="7" t="s">
        <v>5</v>
      </c>
      <c r="D547" s="7" t="s">
        <v>6</v>
      </c>
      <c r="E547" s="20">
        <v>2.625</v>
      </c>
      <c r="F547" s="14">
        <v>0</v>
      </c>
    </row>
    <row r="548" spans="1:6" x14ac:dyDescent="0.25">
      <c r="A548" s="6" t="s">
        <v>559</v>
      </c>
      <c r="B548" s="7" t="s">
        <v>6</v>
      </c>
      <c r="C548" s="7" t="s">
        <v>5</v>
      </c>
      <c r="D548" s="7" t="s">
        <v>6</v>
      </c>
      <c r="E548" s="20">
        <v>4.125</v>
      </c>
      <c r="F548" s="14">
        <v>0</v>
      </c>
    </row>
    <row r="549" spans="1:6" x14ac:dyDescent="0.25">
      <c r="A549" s="6" t="s">
        <v>560</v>
      </c>
      <c r="B549" s="7" t="s">
        <v>6</v>
      </c>
      <c r="C549" s="7" t="s">
        <v>5</v>
      </c>
      <c r="D549" s="7" t="s">
        <v>6</v>
      </c>
      <c r="E549" s="20">
        <v>0.75</v>
      </c>
      <c r="F549" s="14">
        <v>0</v>
      </c>
    </row>
    <row r="550" spans="1:6" x14ac:dyDescent="0.25">
      <c r="A550" s="6" t="s">
        <v>561</v>
      </c>
      <c r="B550" s="7" t="s">
        <v>6</v>
      </c>
      <c r="C550" s="7" t="s">
        <v>336</v>
      </c>
      <c r="D550" s="7" t="s">
        <v>6</v>
      </c>
      <c r="E550" s="20">
        <v>95</v>
      </c>
      <c r="F550" s="14">
        <v>0</v>
      </c>
    </row>
    <row r="551" spans="1:6" x14ac:dyDescent="0.25">
      <c r="A551" s="6" t="s">
        <v>982</v>
      </c>
      <c r="B551" s="7" t="s">
        <v>6</v>
      </c>
      <c r="C551" s="7" t="s">
        <v>336</v>
      </c>
      <c r="D551" s="7" t="s">
        <v>6</v>
      </c>
      <c r="E551" s="20">
        <v>345</v>
      </c>
      <c r="F551" s="14">
        <v>0</v>
      </c>
    </row>
    <row r="552" spans="1:6" x14ac:dyDescent="0.25">
      <c r="A552" s="6" t="s">
        <v>562</v>
      </c>
      <c r="B552" s="7" t="s">
        <v>6</v>
      </c>
      <c r="C552" s="7" t="s">
        <v>336</v>
      </c>
      <c r="D552" s="7" t="s">
        <v>6</v>
      </c>
      <c r="E552" s="20">
        <v>343</v>
      </c>
      <c r="F552" s="14">
        <v>0</v>
      </c>
    </row>
    <row r="553" spans="1:6" x14ac:dyDescent="0.25">
      <c r="A553" s="6" t="s">
        <v>563</v>
      </c>
      <c r="B553" s="7" t="s">
        <v>6</v>
      </c>
      <c r="C553" s="7" t="s">
        <v>336</v>
      </c>
      <c r="D553" s="7" t="s">
        <v>6</v>
      </c>
      <c r="E553" s="20">
        <v>328</v>
      </c>
      <c r="F553" s="14">
        <v>0</v>
      </c>
    </row>
    <row r="554" spans="1:6" x14ac:dyDescent="0.25">
      <c r="A554" s="6" t="s">
        <v>564</v>
      </c>
      <c r="B554" s="7" t="s">
        <v>6</v>
      </c>
      <c r="C554" s="7" t="s">
        <v>336</v>
      </c>
      <c r="D554" s="7" t="s">
        <v>6</v>
      </c>
      <c r="E554" s="20">
        <v>369</v>
      </c>
      <c r="F554" s="14">
        <v>0</v>
      </c>
    </row>
    <row r="555" spans="1:6" x14ac:dyDescent="0.25">
      <c r="A555" s="6" t="s">
        <v>565</v>
      </c>
      <c r="B555" s="7" t="s">
        <v>6</v>
      </c>
      <c r="C555" s="7" t="s">
        <v>336</v>
      </c>
      <c r="D555" s="7" t="s">
        <v>6</v>
      </c>
      <c r="E555" s="20">
        <v>40</v>
      </c>
      <c r="F555" s="14">
        <v>0</v>
      </c>
    </row>
    <row r="556" spans="1:6" x14ac:dyDescent="0.25">
      <c r="A556" s="6" t="s">
        <v>566</v>
      </c>
      <c r="B556" s="7" t="s">
        <v>6</v>
      </c>
      <c r="C556" s="7" t="s">
        <v>336</v>
      </c>
      <c r="D556" s="7" t="s">
        <v>6</v>
      </c>
      <c r="E556" s="20">
        <v>359</v>
      </c>
      <c r="F556" s="14">
        <v>0</v>
      </c>
    </row>
    <row r="557" spans="1:6" x14ac:dyDescent="0.25">
      <c r="A557" s="6" t="s">
        <v>567</v>
      </c>
      <c r="B557" s="7" t="s">
        <v>6</v>
      </c>
      <c r="C557" s="7" t="s">
        <v>336</v>
      </c>
      <c r="D557" s="7" t="s">
        <v>6</v>
      </c>
      <c r="E557" s="20">
        <v>90</v>
      </c>
      <c r="F557" s="14">
        <v>0</v>
      </c>
    </row>
    <row r="558" spans="1:6" x14ac:dyDescent="0.25">
      <c r="A558" s="6" t="s">
        <v>568</v>
      </c>
      <c r="B558" s="7" t="s">
        <v>6</v>
      </c>
      <c r="C558" s="7" t="s">
        <v>336</v>
      </c>
      <c r="D558" s="7" t="s">
        <v>6</v>
      </c>
      <c r="E558" s="20">
        <v>350</v>
      </c>
      <c r="F558" s="14">
        <v>0</v>
      </c>
    </row>
    <row r="559" spans="1:6" x14ac:dyDescent="0.25">
      <c r="A559" s="6" t="s">
        <v>569</v>
      </c>
      <c r="B559" s="7" t="s">
        <v>6</v>
      </c>
      <c r="C559" s="7" t="s">
        <v>336</v>
      </c>
      <c r="D559" s="7" t="s">
        <v>6</v>
      </c>
      <c r="E559" s="20">
        <v>163</v>
      </c>
      <c r="F559" s="14">
        <v>0</v>
      </c>
    </row>
    <row r="560" spans="1:6" x14ac:dyDescent="0.25">
      <c r="A560" s="6" t="s">
        <v>570</v>
      </c>
      <c r="B560" s="7" t="s">
        <v>6</v>
      </c>
      <c r="C560" s="7" t="s">
        <v>336</v>
      </c>
      <c r="D560" s="7" t="s">
        <v>6</v>
      </c>
      <c r="E560" s="20">
        <v>273</v>
      </c>
      <c r="F560" s="14">
        <v>0</v>
      </c>
    </row>
    <row r="561" spans="1:6" x14ac:dyDescent="0.25">
      <c r="A561" s="6" t="s">
        <v>571</v>
      </c>
      <c r="B561" s="7" t="s">
        <v>6</v>
      </c>
      <c r="C561" s="7" t="s">
        <v>336</v>
      </c>
      <c r="D561" s="7" t="s">
        <v>6</v>
      </c>
      <c r="E561" s="20">
        <v>163</v>
      </c>
      <c r="F561" s="14">
        <v>0</v>
      </c>
    </row>
    <row r="562" spans="1:6" x14ac:dyDescent="0.25">
      <c r="A562" s="6" t="s">
        <v>572</v>
      </c>
      <c r="B562" s="7" t="s">
        <v>6</v>
      </c>
      <c r="C562" s="7" t="s">
        <v>336</v>
      </c>
      <c r="D562" s="7" t="s">
        <v>6</v>
      </c>
      <c r="E562" s="20">
        <v>335</v>
      </c>
      <c r="F562" s="14">
        <v>0</v>
      </c>
    </row>
    <row r="563" spans="1:6" x14ac:dyDescent="0.25">
      <c r="A563" s="6" t="s">
        <v>573</v>
      </c>
      <c r="B563" s="7" t="s">
        <v>6</v>
      </c>
      <c r="C563" s="7" t="s">
        <v>336</v>
      </c>
      <c r="D563" s="7" t="s">
        <v>6</v>
      </c>
      <c r="E563" s="20">
        <v>85</v>
      </c>
      <c r="F563" s="14">
        <v>0</v>
      </c>
    </row>
    <row r="564" spans="1:6" x14ac:dyDescent="0.25">
      <c r="A564" s="6" t="s">
        <v>574</v>
      </c>
      <c r="B564" s="7" t="s">
        <v>6</v>
      </c>
      <c r="C564" s="7" t="s">
        <v>336</v>
      </c>
      <c r="D564" s="7" t="s">
        <v>6</v>
      </c>
      <c r="E564" s="20">
        <v>346</v>
      </c>
      <c r="F564" s="14">
        <v>0</v>
      </c>
    </row>
    <row r="565" spans="1:6" x14ac:dyDescent="0.25">
      <c r="A565" s="6" t="s">
        <v>575</v>
      </c>
      <c r="B565" s="7" t="s">
        <v>6</v>
      </c>
      <c r="C565" s="7" t="s">
        <v>336</v>
      </c>
      <c r="D565" s="7" t="s">
        <v>6</v>
      </c>
      <c r="E565" s="20">
        <v>127</v>
      </c>
      <c r="F565" s="14">
        <v>0</v>
      </c>
    </row>
    <row r="566" spans="1:6" x14ac:dyDescent="0.25">
      <c r="A566" s="6" t="s">
        <v>576</v>
      </c>
      <c r="B566" s="7" t="s">
        <v>6</v>
      </c>
      <c r="C566" s="7" t="s">
        <v>336</v>
      </c>
      <c r="D566" s="7" t="s">
        <v>6</v>
      </c>
      <c r="E566" s="20">
        <v>246</v>
      </c>
      <c r="F566" s="14">
        <v>0</v>
      </c>
    </row>
    <row r="567" spans="1:6" x14ac:dyDescent="0.25">
      <c r="A567" s="6" t="s">
        <v>577</v>
      </c>
      <c r="B567" s="7" t="s">
        <v>6</v>
      </c>
      <c r="C567" s="7" t="s">
        <v>336</v>
      </c>
      <c r="D567" s="7" t="s">
        <v>6</v>
      </c>
      <c r="E567" s="20">
        <v>3</v>
      </c>
      <c r="F567" s="14">
        <v>0</v>
      </c>
    </row>
    <row r="568" spans="1:6" x14ac:dyDescent="0.25">
      <c r="A568" s="6" t="s">
        <v>578</v>
      </c>
      <c r="B568" s="7" t="s">
        <v>6</v>
      </c>
      <c r="C568" s="7" t="s">
        <v>336</v>
      </c>
      <c r="D568" s="7" t="s">
        <v>6</v>
      </c>
      <c r="E568" s="20">
        <v>302</v>
      </c>
      <c r="F568" s="14">
        <v>0</v>
      </c>
    </row>
    <row r="569" spans="1:6" x14ac:dyDescent="0.25">
      <c r="A569" s="6" t="s">
        <v>983</v>
      </c>
      <c r="B569" s="7" t="s">
        <v>6</v>
      </c>
      <c r="C569" s="7" t="s">
        <v>5</v>
      </c>
      <c r="D569" s="7" t="s">
        <v>6</v>
      </c>
      <c r="E569" s="20">
        <v>1</v>
      </c>
      <c r="F569" s="14">
        <v>0</v>
      </c>
    </row>
    <row r="570" spans="1:6" x14ac:dyDescent="0.25">
      <c r="A570" s="6" t="s">
        <v>579</v>
      </c>
      <c r="B570" s="7" t="s">
        <v>6</v>
      </c>
      <c r="C570" s="7" t="s">
        <v>5</v>
      </c>
      <c r="D570" s="7" t="s">
        <v>6</v>
      </c>
      <c r="E570" s="20">
        <v>1</v>
      </c>
      <c r="F570" s="14">
        <v>0</v>
      </c>
    </row>
    <row r="571" spans="1:6" x14ac:dyDescent="0.25">
      <c r="A571" s="6" t="s">
        <v>580</v>
      </c>
      <c r="B571" s="7" t="s">
        <v>6</v>
      </c>
      <c r="C571" s="7" t="s">
        <v>336</v>
      </c>
      <c r="D571" s="7" t="s">
        <v>6</v>
      </c>
      <c r="E571" s="20">
        <v>167</v>
      </c>
      <c r="F571" s="14">
        <v>0</v>
      </c>
    </row>
    <row r="572" spans="1:6" x14ac:dyDescent="0.25">
      <c r="A572" s="6" t="s">
        <v>581</v>
      </c>
      <c r="B572" s="7" t="s">
        <v>6</v>
      </c>
      <c r="C572" s="7" t="s">
        <v>336</v>
      </c>
      <c r="D572" s="7" t="s">
        <v>6</v>
      </c>
      <c r="E572" s="20">
        <v>1085</v>
      </c>
      <c r="F572" s="14">
        <v>0</v>
      </c>
    </row>
    <row r="573" spans="1:6" x14ac:dyDescent="0.25">
      <c r="A573" s="6" t="s">
        <v>985</v>
      </c>
      <c r="B573" s="7" t="s">
        <v>6</v>
      </c>
      <c r="C573" s="7" t="s">
        <v>336</v>
      </c>
      <c r="D573" s="7" t="s">
        <v>6</v>
      </c>
      <c r="E573" s="20">
        <v>599</v>
      </c>
      <c r="F573" s="14">
        <v>0</v>
      </c>
    </row>
    <row r="574" spans="1:6" x14ac:dyDescent="0.25">
      <c r="A574" s="6" t="s">
        <v>583</v>
      </c>
      <c r="B574" s="7" t="s">
        <v>6</v>
      </c>
      <c r="C574" s="7" t="s">
        <v>336</v>
      </c>
      <c r="D574" s="7" t="s">
        <v>6</v>
      </c>
      <c r="E574" s="20">
        <v>1390</v>
      </c>
      <c r="F574" s="14">
        <v>0</v>
      </c>
    </row>
    <row r="575" spans="1:6" x14ac:dyDescent="0.25">
      <c r="A575" s="6" t="s">
        <v>584</v>
      </c>
      <c r="B575" s="7" t="s">
        <v>6</v>
      </c>
      <c r="C575" s="7" t="s">
        <v>336</v>
      </c>
      <c r="D575" s="7" t="s">
        <v>6</v>
      </c>
      <c r="E575" s="20">
        <v>1267</v>
      </c>
      <c r="F575" s="14">
        <v>0</v>
      </c>
    </row>
    <row r="576" spans="1:6" x14ac:dyDescent="0.25">
      <c r="A576" s="6" t="s">
        <v>585</v>
      </c>
      <c r="B576" s="7" t="s">
        <v>6</v>
      </c>
      <c r="C576" s="7" t="s">
        <v>336</v>
      </c>
      <c r="D576" s="7" t="s">
        <v>6</v>
      </c>
      <c r="E576" s="20">
        <v>1217</v>
      </c>
      <c r="F576" s="14">
        <v>0</v>
      </c>
    </row>
    <row r="577" spans="1:6" x14ac:dyDescent="0.25">
      <c r="A577" s="6" t="s">
        <v>586</v>
      </c>
      <c r="B577" s="7" t="s">
        <v>6</v>
      </c>
      <c r="C577" s="7" t="s">
        <v>336</v>
      </c>
      <c r="D577" s="7" t="s">
        <v>6</v>
      </c>
      <c r="E577" s="20">
        <v>1269</v>
      </c>
      <c r="F577" s="14">
        <v>0</v>
      </c>
    </row>
    <row r="578" spans="1:6" x14ac:dyDescent="0.25">
      <c r="A578" s="6" t="s">
        <v>587</v>
      </c>
      <c r="B578" s="7" t="s">
        <v>6</v>
      </c>
      <c r="C578" s="7" t="s">
        <v>336</v>
      </c>
      <c r="D578" s="7" t="s">
        <v>6</v>
      </c>
      <c r="E578" s="20">
        <v>1188</v>
      </c>
      <c r="F578" s="14">
        <v>0</v>
      </c>
    </row>
    <row r="579" spans="1:6" x14ac:dyDescent="0.25">
      <c r="A579" s="6" t="s">
        <v>588</v>
      </c>
      <c r="B579" s="7" t="s">
        <v>6</v>
      </c>
      <c r="C579" s="7" t="s">
        <v>336</v>
      </c>
      <c r="D579" s="7" t="s">
        <v>6</v>
      </c>
      <c r="E579" s="20">
        <v>1155</v>
      </c>
      <c r="F579" s="14">
        <v>0</v>
      </c>
    </row>
    <row r="580" spans="1:6" x14ac:dyDescent="0.25">
      <c r="A580" s="6" t="s">
        <v>590</v>
      </c>
      <c r="B580" s="7" t="s">
        <v>6</v>
      </c>
      <c r="C580" s="7" t="s">
        <v>336</v>
      </c>
      <c r="D580" s="7" t="s">
        <v>6</v>
      </c>
      <c r="E580" s="20">
        <v>1115</v>
      </c>
      <c r="F580" s="14">
        <v>0</v>
      </c>
    </row>
    <row r="581" spans="1:6" x14ac:dyDescent="0.25">
      <c r="A581" s="6" t="s">
        <v>591</v>
      </c>
      <c r="B581" s="7" t="s">
        <v>6</v>
      </c>
      <c r="C581" s="7" t="s">
        <v>336</v>
      </c>
      <c r="D581" s="7" t="s">
        <v>1070</v>
      </c>
      <c r="E581" s="20">
        <v>4</v>
      </c>
      <c r="F581" s="14">
        <v>0</v>
      </c>
    </row>
    <row r="582" spans="1:6" x14ac:dyDescent="0.25">
      <c r="A582" s="6" t="s">
        <v>592</v>
      </c>
      <c r="B582" s="7" t="s">
        <v>6</v>
      </c>
      <c r="C582" s="7" t="s">
        <v>336</v>
      </c>
      <c r="D582" s="7" t="s">
        <v>6</v>
      </c>
      <c r="E582" s="20">
        <v>1237</v>
      </c>
      <c r="F582" s="14">
        <v>0</v>
      </c>
    </row>
    <row r="583" spans="1:6" x14ac:dyDescent="0.25">
      <c r="A583" s="6" t="s">
        <v>880</v>
      </c>
      <c r="B583" s="7" t="s">
        <v>6</v>
      </c>
      <c r="C583" s="7" t="s">
        <v>5</v>
      </c>
      <c r="D583" s="7" t="s">
        <v>6</v>
      </c>
      <c r="E583" s="20">
        <v>5.75</v>
      </c>
      <c r="F583" s="14">
        <v>0</v>
      </c>
    </row>
    <row r="584" spans="1:6" x14ac:dyDescent="0.25">
      <c r="A584" s="6" t="s">
        <v>593</v>
      </c>
      <c r="B584" s="7" t="s">
        <v>6</v>
      </c>
      <c r="C584" s="7" t="s">
        <v>5</v>
      </c>
      <c r="D584" s="7" t="s">
        <v>6</v>
      </c>
      <c r="E584" s="20">
        <v>0.625</v>
      </c>
      <c r="F584" s="14">
        <v>0</v>
      </c>
    </row>
    <row r="585" spans="1:6" x14ac:dyDescent="0.25">
      <c r="A585" s="6" t="s">
        <v>594</v>
      </c>
      <c r="B585" s="7" t="s">
        <v>6</v>
      </c>
      <c r="C585" s="7" t="s">
        <v>5</v>
      </c>
      <c r="D585" s="7" t="s">
        <v>6</v>
      </c>
      <c r="E585" s="20">
        <v>0.5</v>
      </c>
      <c r="F585" s="14">
        <v>0</v>
      </c>
    </row>
    <row r="586" spans="1:6" x14ac:dyDescent="0.25">
      <c r="A586" s="6" t="s">
        <v>595</v>
      </c>
      <c r="B586" s="7" t="s">
        <v>6</v>
      </c>
      <c r="C586" s="7" t="s">
        <v>5</v>
      </c>
      <c r="D586" s="7" t="s">
        <v>6</v>
      </c>
      <c r="E586" s="20">
        <v>3.25</v>
      </c>
      <c r="F586" s="14">
        <v>0</v>
      </c>
    </row>
    <row r="587" spans="1:6" x14ac:dyDescent="0.25">
      <c r="A587" s="6" t="s">
        <v>596</v>
      </c>
      <c r="B587" s="7" t="s">
        <v>6</v>
      </c>
      <c r="C587" s="7" t="s">
        <v>5</v>
      </c>
      <c r="D587" s="7" t="s">
        <v>6</v>
      </c>
      <c r="E587" s="20">
        <v>9</v>
      </c>
      <c r="F587" s="14">
        <v>0</v>
      </c>
    </row>
    <row r="588" spans="1:6" x14ac:dyDescent="0.25">
      <c r="A588" s="6" t="s">
        <v>597</v>
      </c>
      <c r="B588" s="7" t="s">
        <v>6</v>
      </c>
      <c r="C588" s="7" t="s">
        <v>5</v>
      </c>
      <c r="D588" s="7" t="s">
        <v>6</v>
      </c>
      <c r="E588" s="20">
        <v>0.375</v>
      </c>
      <c r="F588" s="14">
        <v>0</v>
      </c>
    </row>
    <row r="589" spans="1:6" x14ac:dyDescent="0.25">
      <c r="A589" s="6" t="s">
        <v>598</v>
      </c>
      <c r="B589" s="7" t="s">
        <v>6</v>
      </c>
      <c r="C589" s="7" t="s">
        <v>5</v>
      </c>
      <c r="D589" s="7" t="s">
        <v>6</v>
      </c>
      <c r="E589" s="20">
        <v>2.4166666666666701</v>
      </c>
      <c r="F589" s="14">
        <v>0</v>
      </c>
    </row>
    <row r="590" spans="1:6" x14ac:dyDescent="0.25">
      <c r="A590" s="6" t="s">
        <v>599</v>
      </c>
      <c r="B590" s="7" t="s">
        <v>6</v>
      </c>
      <c r="C590" s="7" t="s">
        <v>5</v>
      </c>
      <c r="D590" s="7" t="s">
        <v>6</v>
      </c>
      <c r="E590" s="20">
        <v>1</v>
      </c>
      <c r="F590" s="14">
        <v>0</v>
      </c>
    </row>
    <row r="591" spans="1:6" x14ac:dyDescent="0.25">
      <c r="A591" s="6" t="s">
        <v>600</v>
      </c>
      <c r="B591" s="7" t="s">
        <v>6</v>
      </c>
      <c r="C591" s="7" t="s">
        <v>336</v>
      </c>
      <c r="D591" s="7" t="s">
        <v>6</v>
      </c>
      <c r="E591" s="20">
        <v>207</v>
      </c>
      <c r="F591" s="14">
        <v>0</v>
      </c>
    </row>
    <row r="592" spans="1:6" x14ac:dyDescent="0.25">
      <c r="A592" s="6" t="s">
        <v>601</v>
      </c>
      <c r="B592" s="7" t="s">
        <v>6</v>
      </c>
      <c r="C592" s="7" t="s">
        <v>336</v>
      </c>
      <c r="D592" s="7" t="s">
        <v>6</v>
      </c>
      <c r="E592" s="20">
        <v>402</v>
      </c>
      <c r="F592" s="14">
        <v>0</v>
      </c>
    </row>
    <row r="593" spans="1:6" x14ac:dyDescent="0.25">
      <c r="A593" s="6" t="s">
        <v>602</v>
      </c>
      <c r="B593" s="7" t="s">
        <v>6</v>
      </c>
      <c r="C593" s="7" t="s">
        <v>336</v>
      </c>
      <c r="D593" s="7" t="s">
        <v>6</v>
      </c>
      <c r="E593" s="20">
        <v>63</v>
      </c>
      <c r="F593" s="14">
        <v>0</v>
      </c>
    </row>
    <row r="594" spans="1:6" x14ac:dyDescent="0.25">
      <c r="A594" s="6" t="s">
        <v>603</v>
      </c>
      <c r="B594" s="7" t="s">
        <v>6</v>
      </c>
      <c r="C594" s="7" t="s">
        <v>336</v>
      </c>
      <c r="D594" s="7" t="s">
        <v>6</v>
      </c>
      <c r="E594" s="20">
        <v>12</v>
      </c>
      <c r="F594" s="14">
        <v>0</v>
      </c>
    </row>
    <row r="595" spans="1:6" x14ac:dyDescent="0.25">
      <c r="A595" s="6" t="s">
        <v>604</v>
      </c>
      <c r="B595" s="7" t="s">
        <v>6</v>
      </c>
      <c r="C595" s="7" t="s">
        <v>336</v>
      </c>
      <c r="D595" s="7" t="s">
        <v>6</v>
      </c>
      <c r="E595" s="20">
        <v>110</v>
      </c>
      <c r="F595" s="14">
        <v>0</v>
      </c>
    </row>
    <row r="596" spans="1:6" x14ac:dyDescent="0.25">
      <c r="A596" s="6" t="s">
        <v>605</v>
      </c>
      <c r="B596" s="7" t="s">
        <v>6</v>
      </c>
      <c r="C596" s="7" t="s">
        <v>336</v>
      </c>
      <c r="D596" s="7" t="s">
        <v>6</v>
      </c>
      <c r="E596" s="20">
        <v>446</v>
      </c>
      <c r="F596" s="14">
        <v>0</v>
      </c>
    </row>
    <row r="597" spans="1:6" x14ac:dyDescent="0.25">
      <c r="A597" s="6" t="s">
        <v>606</v>
      </c>
      <c r="B597" s="7" t="s">
        <v>6</v>
      </c>
      <c r="C597" s="7" t="s">
        <v>336</v>
      </c>
      <c r="D597" s="7" t="s">
        <v>6</v>
      </c>
      <c r="E597" s="20">
        <v>512</v>
      </c>
      <c r="F597" s="14">
        <v>0</v>
      </c>
    </row>
    <row r="598" spans="1:6" x14ac:dyDescent="0.25">
      <c r="A598" s="6" t="s">
        <v>607</v>
      </c>
      <c r="B598" s="7" t="s">
        <v>6</v>
      </c>
      <c r="C598" s="7" t="s">
        <v>336</v>
      </c>
      <c r="D598" s="7" t="s">
        <v>6</v>
      </c>
      <c r="E598" s="20">
        <v>3</v>
      </c>
      <c r="F598" s="14">
        <v>0</v>
      </c>
    </row>
    <row r="599" spans="1:6" x14ac:dyDescent="0.25">
      <c r="A599" s="6" t="s">
        <v>608</v>
      </c>
      <c r="B599" s="7" t="s">
        <v>6</v>
      </c>
      <c r="C599" s="7" t="s">
        <v>336</v>
      </c>
      <c r="D599" s="7" t="s">
        <v>6</v>
      </c>
      <c r="E599" s="20">
        <v>534</v>
      </c>
      <c r="F599" s="14">
        <v>0</v>
      </c>
    </row>
    <row r="600" spans="1:6" x14ac:dyDescent="0.25">
      <c r="A600" s="6" t="s">
        <v>609</v>
      </c>
      <c r="B600" s="7" t="s">
        <v>6</v>
      </c>
      <c r="C600" s="7" t="s">
        <v>336</v>
      </c>
      <c r="D600" s="7" t="s">
        <v>6</v>
      </c>
      <c r="E600" s="20">
        <v>524</v>
      </c>
      <c r="F600" s="14">
        <v>0</v>
      </c>
    </row>
    <row r="601" spans="1:6" x14ac:dyDescent="0.25">
      <c r="A601" s="6" t="s">
        <v>610</v>
      </c>
      <c r="B601" s="7" t="s">
        <v>6</v>
      </c>
      <c r="C601" s="7" t="s">
        <v>336</v>
      </c>
      <c r="D601" s="7" t="s">
        <v>6</v>
      </c>
      <c r="E601" s="20">
        <v>511</v>
      </c>
      <c r="F601" s="14">
        <v>0</v>
      </c>
    </row>
    <row r="602" spans="1:6" x14ac:dyDescent="0.25">
      <c r="A602" s="6" t="s">
        <v>611</v>
      </c>
      <c r="B602" s="7" t="s">
        <v>6</v>
      </c>
      <c r="C602" s="7" t="s">
        <v>336</v>
      </c>
      <c r="D602" s="7" t="s">
        <v>6</v>
      </c>
      <c r="E602" s="20">
        <v>133</v>
      </c>
      <c r="F602" s="14">
        <v>0</v>
      </c>
    </row>
    <row r="603" spans="1:6" x14ac:dyDescent="0.25">
      <c r="A603" s="6" t="s">
        <v>612</v>
      </c>
      <c r="B603" s="7" t="s">
        <v>6</v>
      </c>
      <c r="C603" s="7" t="s">
        <v>336</v>
      </c>
      <c r="D603" s="7" t="s">
        <v>6</v>
      </c>
      <c r="E603" s="20">
        <v>503</v>
      </c>
      <c r="F603" s="14">
        <v>0</v>
      </c>
    </row>
    <row r="604" spans="1:6" x14ac:dyDescent="0.25">
      <c r="A604" s="6" t="s">
        <v>613</v>
      </c>
      <c r="B604" s="7" t="s">
        <v>6</v>
      </c>
      <c r="C604" s="7" t="s">
        <v>336</v>
      </c>
      <c r="D604" s="7" t="s">
        <v>6</v>
      </c>
      <c r="E604" s="20">
        <v>318</v>
      </c>
      <c r="F604" s="14">
        <v>0</v>
      </c>
    </row>
    <row r="605" spans="1:6" x14ac:dyDescent="0.25">
      <c r="A605" s="6" t="s">
        <v>614</v>
      </c>
      <c r="B605" s="7" t="s">
        <v>6</v>
      </c>
      <c r="C605" s="7" t="s">
        <v>336</v>
      </c>
      <c r="D605" s="7" t="s">
        <v>6</v>
      </c>
      <c r="E605" s="20">
        <v>434</v>
      </c>
      <c r="F605" s="14">
        <v>0</v>
      </c>
    </row>
    <row r="606" spans="1:6" x14ac:dyDescent="0.25">
      <c r="A606" s="6" t="s">
        <v>615</v>
      </c>
      <c r="B606" s="7" t="s">
        <v>6</v>
      </c>
      <c r="C606" s="7" t="s">
        <v>336</v>
      </c>
      <c r="D606" s="7" t="s">
        <v>6</v>
      </c>
      <c r="E606" s="20">
        <v>142</v>
      </c>
      <c r="F606" s="14">
        <v>0</v>
      </c>
    </row>
    <row r="607" spans="1:6" x14ac:dyDescent="0.25">
      <c r="A607" s="6" t="s">
        <v>616</v>
      </c>
      <c r="B607" s="7" t="s">
        <v>6</v>
      </c>
      <c r="C607" s="7" t="s">
        <v>336</v>
      </c>
      <c r="D607" s="7" t="s">
        <v>6</v>
      </c>
      <c r="E607" s="20">
        <v>385</v>
      </c>
      <c r="F607" s="14">
        <v>0</v>
      </c>
    </row>
    <row r="608" spans="1:6" x14ac:dyDescent="0.25">
      <c r="A608" s="6" t="s">
        <v>617</v>
      </c>
      <c r="B608" s="7" t="s">
        <v>6</v>
      </c>
      <c r="C608" s="7" t="s">
        <v>5</v>
      </c>
      <c r="D608" s="7" t="s">
        <v>6</v>
      </c>
      <c r="E608" s="20">
        <v>0.125</v>
      </c>
      <c r="F608" s="14">
        <v>0</v>
      </c>
    </row>
    <row r="609" spans="1:6" x14ac:dyDescent="0.25">
      <c r="A609" s="6" t="s">
        <v>826</v>
      </c>
      <c r="B609" s="7" t="s">
        <v>6</v>
      </c>
      <c r="C609" s="7" t="s">
        <v>5</v>
      </c>
      <c r="D609" s="7" t="s">
        <v>6</v>
      </c>
      <c r="E609" s="20">
        <v>20.125</v>
      </c>
      <c r="F609" s="14">
        <v>0</v>
      </c>
    </row>
    <row r="610" spans="1:6" x14ac:dyDescent="0.25">
      <c r="A610" s="6" t="s">
        <v>986</v>
      </c>
      <c r="B610" s="7" t="s">
        <v>6</v>
      </c>
      <c r="C610" s="7" t="s">
        <v>5</v>
      </c>
      <c r="D610" s="7" t="s">
        <v>6</v>
      </c>
      <c r="E610" s="20">
        <v>15.75</v>
      </c>
      <c r="F610" s="14">
        <v>0</v>
      </c>
    </row>
    <row r="611" spans="1:6" x14ac:dyDescent="0.25">
      <c r="A611" s="6" t="s">
        <v>620</v>
      </c>
      <c r="B611" s="7" t="s">
        <v>6</v>
      </c>
      <c r="C611" s="7" t="s">
        <v>5</v>
      </c>
      <c r="D611" s="7" t="s">
        <v>6</v>
      </c>
      <c r="E611" s="20">
        <v>0.5</v>
      </c>
      <c r="F611" s="14">
        <v>0</v>
      </c>
    </row>
    <row r="612" spans="1:6" x14ac:dyDescent="0.25">
      <c r="A612" s="6" t="s">
        <v>621</v>
      </c>
      <c r="B612" s="7" t="s">
        <v>6</v>
      </c>
      <c r="C612" s="7" t="s">
        <v>336</v>
      </c>
      <c r="D612" s="7" t="s">
        <v>6</v>
      </c>
      <c r="E612" s="20">
        <v>446</v>
      </c>
      <c r="F612" s="14">
        <v>0</v>
      </c>
    </row>
    <row r="613" spans="1:6" x14ac:dyDescent="0.25">
      <c r="A613" s="6" t="s">
        <v>622</v>
      </c>
      <c r="B613" s="7" t="s">
        <v>6</v>
      </c>
      <c r="C613" s="7" t="s">
        <v>336</v>
      </c>
      <c r="D613" s="7" t="s">
        <v>6</v>
      </c>
      <c r="E613" s="20">
        <v>1</v>
      </c>
      <c r="F613" s="14">
        <v>0</v>
      </c>
    </row>
    <row r="614" spans="1:6" x14ac:dyDescent="0.25">
      <c r="A614" s="6" t="s">
        <v>623</v>
      </c>
      <c r="B614" s="7" t="s">
        <v>6</v>
      </c>
      <c r="C614" s="7" t="s">
        <v>336</v>
      </c>
      <c r="D614" s="7" t="s">
        <v>6</v>
      </c>
      <c r="E614" s="20">
        <v>129</v>
      </c>
      <c r="F614" s="14">
        <v>0</v>
      </c>
    </row>
    <row r="615" spans="1:6" x14ac:dyDescent="0.25">
      <c r="A615" s="6" t="s">
        <v>625</v>
      </c>
      <c r="B615" s="7" t="s">
        <v>6</v>
      </c>
      <c r="C615" s="7" t="s">
        <v>336</v>
      </c>
      <c r="D615" s="7" t="s">
        <v>6</v>
      </c>
      <c r="E615" s="20">
        <v>447</v>
      </c>
      <c r="F615" s="14">
        <v>0</v>
      </c>
    </row>
    <row r="616" spans="1:6" x14ac:dyDescent="0.25">
      <c r="A616" s="6" t="s">
        <v>626</v>
      </c>
      <c r="B616" s="7" t="s">
        <v>6</v>
      </c>
      <c r="C616" s="7" t="s">
        <v>336</v>
      </c>
      <c r="D616" s="7" t="s">
        <v>6</v>
      </c>
      <c r="E616" s="20">
        <v>355</v>
      </c>
      <c r="F616" s="14">
        <v>0</v>
      </c>
    </row>
    <row r="617" spans="1:6" x14ac:dyDescent="0.25">
      <c r="A617" s="6" t="s">
        <v>627</v>
      </c>
      <c r="B617" s="7" t="s">
        <v>6</v>
      </c>
      <c r="C617" s="7" t="s">
        <v>336</v>
      </c>
      <c r="D617" s="7" t="s">
        <v>6</v>
      </c>
      <c r="E617" s="20">
        <v>343</v>
      </c>
      <c r="F617" s="14">
        <v>0</v>
      </c>
    </row>
    <row r="618" spans="1:6" x14ac:dyDescent="0.25">
      <c r="A618" s="6" t="s">
        <v>628</v>
      </c>
      <c r="B618" s="7" t="s">
        <v>6</v>
      </c>
      <c r="C618" s="7" t="s">
        <v>336</v>
      </c>
      <c r="D618" s="7" t="s">
        <v>6</v>
      </c>
      <c r="E618" s="20">
        <v>334</v>
      </c>
      <c r="F618" s="14">
        <v>0</v>
      </c>
    </row>
    <row r="619" spans="1:6" x14ac:dyDescent="0.25">
      <c r="A619" s="6" t="s">
        <v>629</v>
      </c>
      <c r="B619" s="7" t="s">
        <v>6</v>
      </c>
      <c r="C619" s="7" t="s">
        <v>336</v>
      </c>
      <c r="D619" s="7" t="s">
        <v>6</v>
      </c>
      <c r="E619" s="20">
        <v>341</v>
      </c>
      <c r="F619" s="14">
        <v>0</v>
      </c>
    </row>
    <row r="620" spans="1:6" x14ac:dyDescent="0.25">
      <c r="A620" s="6" t="s">
        <v>630</v>
      </c>
      <c r="B620" s="7" t="s">
        <v>6</v>
      </c>
      <c r="C620" s="7" t="s">
        <v>336</v>
      </c>
      <c r="D620" s="7" t="s">
        <v>6</v>
      </c>
      <c r="E620" s="20">
        <v>400</v>
      </c>
      <c r="F620" s="14">
        <v>0</v>
      </c>
    </row>
    <row r="621" spans="1:6" x14ac:dyDescent="0.25">
      <c r="A621" s="6" t="s">
        <v>631</v>
      </c>
      <c r="B621" s="7" t="s">
        <v>6</v>
      </c>
      <c r="C621" s="7" t="s">
        <v>5</v>
      </c>
      <c r="D621" s="7" t="s">
        <v>6</v>
      </c>
      <c r="E621" s="20">
        <v>0.25</v>
      </c>
      <c r="F621" s="14">
        <v>0</v>
      </c>
    </row>
    <row r="622" spans="1:6" x14ac:dyDescent="0.25">
      <c r="A622" s="6" t="s">
        <v>634</v>
      </c>
      <c r="B622" s="7" t="s">
        <v>6</v>
      </c>
      <c r="C622" s="7" t="s">
        <v>5</v>
      </c>
      <c r="D622" s="7" t="s">
        <v>6</v>
      </c>
      <c r="E622" s="20">
        <v>11.25</v>
      </c>
      <c r="F622" s="14">
        <v>0</v>
      </c>
    </row>
    <row r="623" spans="1:6" x14ac:dyDescent="0.25">
      <c r="A623" s="6" t="s">
        <v>987</v>
      </c>
      <c r="B623" s="7" t="s">
        <v>6</v>
      </c>
      <c r="C623" s="7" t="s">
        <v>5</v>
      </c>
      <c r="D623" s="7" t="s">
        <v>6</v>
      </c>
      <c r="E623" s="20">
        <v>2</v>
      </c>
      <c r="F623" s="14">
        <v>0</v>
      </c>
    </row>
    <row r="624" spans="1:6" x14ac:dyDescent="0.25">
      <c r="A624" s="6" t="s">
        <v>635</v>
      </c>
      <c r="B624" s="7" t="s">
        <v>6</v>
      </c>
      <c r="C624" s="7" t="s">
        <v>5</v>
      </c>
      <c r="D624" s="7" t="s">
        <v>6</v>
      </c>
      <c r="E624" s="20">
        <v>0.25</v>
      </c>
      <c r="F624" s="14">
        <v>0</v>
      </c>
    </row>
    <row r="625" spans="1:6" x14ac:dyDescent="0.25">
      <c r="A625" s="6" t="s">
        <v>636</v>
      </c>
      <c r="B625" s="7" t="s">
        <v>6</v>
      </c>
      <c r="C625" s="7" t="s">
        <v>5</v>
      </c>
      <c r="D625" s="7" t="s">
        <v>6</v>
      </c>
      <c r="E625" s="20">
        <v>1</v>
      </c>
      <c r="F625" s="14">
        <v>0</v>
      </c>
    </row>
    <row r="626" spans="1:6" x14ac:dyDescent="0.25">
      <c r="A626" s="6" t="s">
        <v>637</v>
      </c>
      <c r="B626" s="7" t="s">
        <v>6</v>
      </c>
      <c r="C626" s="7" t="s">
        <v>336</v>
      </c>
      <c r="D626" s="7" t="s">
        <v>6</v>
      </c>
      <c r="E626" s="20">
        <v>531</v>
      </c>
      <c r="F626" s="14">
        <v>0</v>
      </c>
    </row>
    <row r="627" spans="1:6" x14ac:dyDescent="0.25">
      <c r="A627" s="6" t="s">
        <v>638</v>
      </c>
      <c r="B627" s="7" t="s">
        <v>6</v>
      </c>
      <c r="C627" s="7" t="s">
        <v>336</v>
      </c>
      <c r="D627" s="7" t="s">
        <v>6</v>
      </c>
      <c r="E627" s="20">
        <v>1012</v>
      </c>
      <c r="F627" s="14">
        <v>0</v>
      </c>
    </row>
    <row r="628" spans="1:6" x14ac:dyDescent="0.25">
      <c r="A628" s="6" t="s">
        <v>639</v>
      </c>
      <c r="B628" s="7" t="s">
        <v>6</v>
      </c>
      <c r="C628" s="7" t="s">
        <v>336</v>
      </c>
      <c r="D628" s="7" t="s">
        <v>6</v>
      </c>
      <c r="E628" s="20">
        <v>232</v>
      </c>
      <c r="F628" s="14">
        <v>0</v>
      </c>
    </row>
    <row r="629" spans="1:6" x14ac:dyDescent="0.25">
      <c r="A629" s="6" t="s">
        <v>640</v>
      </c>
      <c r="B629" s="7" t="s">
        <v>6</v>
      </c>
      <c r="C629" s="7" t="s">
        <v>336</v>
      </c>
      <c r="D629" s="7" t="s">
        <v>6</v>
      </c>
      <c r="E629" s="20">
        <v>344</v>
      </c>
      <c r="F629" s="14">
        <v>0</v>
      </c>
    </row>
    <row r="630" spans="1:6" x14ac:dyDescent="0.25">
      <c r="A630" s="6" t="s">
        <v>641</v>
      </c>
      <c r="B630" s="7" t="s">
        <v>6</v>
      </c>
      <c r="C630" s="7" t="s">
        <v>336</v>
      </c>
      <c r="D630" s="7" t="s">
        <v>6</v>
      </c>
      <c r="E630" s="20">
        <v>866</v>
      </c>
      <c r="F630" s="14">
        <v>0</v>
      </c>
    </row>
    <row r="631" spans="1:6" x14ac:dyDescent="0.25">
      <c r="A631" s="6" t="s">
        <v>642</v>
      </c>
      <c r="B631" s="7" t="s">
        <v>6</v>
      </c>
      <c r="C631" s="7" t="s">
        <v>336</v>
      </c>
      <c r="D631" s="7" t="s">
        <v>6</v>
      </c>
      <c r="E631" s="20">
        <v>1112</v>
      </c>
      <c r="F631" s="14">
        <v>0</v>
      </c>
    </row>
    <row r="632" spans="1:6" x14ac:dyDescent="0.25">
      <c r="A632" s="6" t="s">
        <v>643</v>
      </c>
      <c r="B632" s="7" t="s">
        <v>6</v>
      </c>
      <c r="C632" s="7" t="s">
        <v>336</v>
      </c>
      <c r="D632" s="7" t="s">
        <v>6</v>
      </c>
      <c r="E632" s="20">
        <v>1005</v>
      </c>
      <c r="F632" s="14">
        <v>0</v>
      </c>
    </row>
    <row r="633" spans="1:6" x14ac:dyDescent="0.25">
      <c r="A633" s="6" t="s">
        <v>644</v>
      </c>
      <c r="B633" s="7" t="s">
        <v>6</v>
      </c>
      <c r="C633" s="7" t="s">
        <v>336</v>
      </c>
      <c r="D633" s="7" t="s">
        <v>6</v>
      </c>
      <c r="E633" s="20">
        <v>1</v>
      </c>
      <c r="F633" s="14">
        <v>0</v>
      </c>
    </row>
    <row r="634" spans="1:6" x14ac:dyDescent="0.25">
      <c r="A634" s="6" t="s">
        <v>645</v>
      </c>
      <c r="B634" s="7" t="s">
        <v>6</v>
      </c>
      <c r="C634" s="7" t="s">
        <v>336</v>
      </c>
      <c r="D634" s="7" t="s">
        <v>6</v>
      </c>
      <c r="E634" s="20">
        <v>942</v>
      </c>
      <c r="F634" s="14">
        <v>0</v>
      </c>
    </row>
    <row r="635" spans="1:6" x14ac:dyDescent="0.25">
      <c r="A635" s="6" t="s">
        <v>646</v>
      </c>
      <c r="B635" s="7" t="s">
        <v>6</v>
      </c>
      <c r="C635" s="7" t="s">
        <v>336</v>
      </c>
      <c r="D635" s="7" t="s">
        <v>6</v>
      </c>
      <c r="E635" s="20">
        <v>181</v>
      </c>
      <c r="F635" s="14">
        <v>0</v>
      </c>
    </row>
    <row r="636" spans="1:6" x14ac:dyDescent="0.25">
      <c r="A636" s="6" t="s">
        <v>647</v>
      </c>
      <c r="B636" s="7" t="s">
        <v>6</v>
      </c>
      <c r="C636" s="7" t="s">
        <v>336</v>
      </c>
      <c r="D636" s="7" t="s">
        <v>6</v>
      </c>
      <c r="E636" s="20">
        <v>934</v>
      </c>
      <c r="F636" s="14">
        <v>0</v>
      </c>
    </row>
    <row r="637" spans="1:6" x14ac:dyDescent="0.25">
      <c r="A637" s="6" t="s">
        <v>648</v>
      </c>
      <c r="B637" s="7" t="s">
        <v>6</v>
      </c>
      <c r="C637" s="7" t="s">
        <v>336</v>
      </c>
      <c r="D637" s="7" t="s">
        <v>6</v>
      </c>
      <c r="E637" s="20">
        <v>534</v>
      </c>
      <c r="F637" s="14">
        <v>0</v>
      </c>
    </row>
    <row r="638" spans="1:6" x14ac:dyDescent="0.25">
      <c r="A638" s="6" t="s">
        <v>649</v>
      </c>
      <c r="B638" s="7" t="s">
        <v>6</v>
      </c>
      <c r="C638" s="7" t="s">
        <v>336</v>
      </c>
      <c r="D638" s="7" t="s">
        <v>6</v>
      </c>
      <c r="E638" s="20">
        <v>856</v>
      </c>
      <c r="F638" s="14">
        <v>0</v>
      </c>
    </row>
    <row r="639" spans="1:6" x14ac:dyDescent="0.25">
      <c r="A639" s="6" t="s">
        <v>650</v>
      </c>
      <c r="B639" s="7" t="s">
        <v>6</v>
      </c>
      <c r="C639" s="7" t="s">
        <v>336</v>
      </c>
      <c r="D639" s="7" t="s">
        <v>6</v>
      </c>
      <c r="E639" s="20">
        <v>413</v>
      </c>
      <c r="F639" s="14">
        <v>0</v>
      </c>
    </row>
    <row r="640" spans="1:6" x14ac:dyDescent="0.25">
      <c r="A640" s="6" t="s">
        <v>651</v>
      </c>
      <c r="B640" s="7" t="s">
        <v>6</v>
      </c>
      <c r="C640" s="7" t="s">
        <v>336</v>
      </c>
      <c r="D640" s="7" t="s">
        <v>6</v>
      </c>
      <c r="E640" s="20">
        <v>942</v>
      </c>
      <c r="F640" s="14">
        <v>0</v>
      </c>
    </row>
    <row r="641" spans="1:6" x14ac:dyDescent="0.25">
      <c r="A641" s="6" t="s">
        <v>652</v>
      </c>
      <c r="B641" s="7" t="s">
        <v>6</v>
      </c>
      <c r="C641" s="7" t="s">
        <v>336</v>
      </c>
      <c r="D641" s="7" t="s">
        <v>6</v>
      </c>
      <c r="E641" s="20">
        <v>251</v>
      </c>
      <c r="F641" s="14">
        <v>0</v>
      </c>
    </row>
    <row r="642" spans="1:6" x14ac:dyDescent="0.25">
      <c r="A642" s="6" t="s">
        <v>653</v>
      </c>
      <c r="B642" s="7" t="s">
        <v>6</v>
      </c>
      <c r="C642" s="7" t="s">
        <v>336</v>
      </c>
      <c r="D642" s="7" t="s">
        <v>6</v>
      </c>
      <c r="E642" s="20">
        <v>829</v>
      </c>
      <c r="F642" s="14">
        <v>0</v>
      </c>
    </row>
    <row r="643" spans="1:6" x14ac:dyDescent="0.25">
      <c r="A643" s="6" t="s">
        <v>654</v>
      </c>
      <c r="B643" s="7" t="s">
        <v>6</v>
      </c>
      <c r="C643" s="7" t="s">
        <v>336</v>
      </c>
      <c r="D643" s="7" t="s">
        <v>6</v>
      </c>
      <c r="E643" s="20">
        <v>170</v>
      </c>
      <c r="F643" s="14">
        <v>0</v>
      </c>
    </row>
    <row r="644" spans="1:6" x14ac:dyDescent="0.25">
      <c r="A644" s="6" t="s">
        <v>655</v>
      </c>
      <c r="B644" s="7" t="s">
        <v>6</v>
      </c>
      <c r="C644" s="7" t="s">
        <v>336</v>
      </c>
      <c r="D644" s="7" t="s">
        <v>6</v>
      </c>
      <c r="E644" s="20">
        <v>882</v>
      </c>
      <c r="F644" s="14">
        <v>0</v>
      </c>
    </row>
    <row r="645" spans="1:6" x14ac:dyDescent="0.25">
      <c r="A645" s="6" t="s">
        <v>1050</v>
      </c>
      <c r="B645" s="7" t="s">
        <v>6</v>
      </c>
      <c r="C645" s="7" t="s">
        <v>5</v>
      </c>
      <c r="D645" s="7" t="s">
        <v>6</v>
      </c>
      <c r="E645" s="20">
        <v>0.25</v>
      </c>
      <c r="F645" s="14">
        <v>0</v>
      </c>
    </row>
    <row r="646" spans="1:6" x14ac:dyDescent="0.25">
      <c r="A646" s="6" t="s">
        <v>1051</v>
      </c>
      <c r="B646" s="7" t="s">
        <v>6</v>
      </c>
      <c r="C646" s="7" t="s">
        <v>5</v>
      </c>
      <c r="D646" s="7" t="s">
        <v>6</v>
      </c>
      <c r="E646" s="20">
        <v>6</v>
      </c>
      <c r="F646" s="14">
        <v>0</v>
      </c>
    </row>
    <row r="647" spans="1:6" x14ac:dyDescent="0.25">
      <c r="A647" s="6" t="s">
        <v>658</v>
      </c>
      <c r="B647" s="7" t="s">
        <v>6</v>
      </c>
      <c r="C647" s="7" t="s">
        <v>5</v>
      </c>
      <c r="D647" s="7" t="s">
        <v>6</v>
      </c>
      <c r="E647" s="20">
        <v>1</v>
      </c>
      <c r="F647" s="14">
        <v>0</v>
      </c>
    </row>
    <row r="648" spans="1:6" x14ac:dyDescent="0.25">
      <c r="A648" s="6" t="s">
        <v>659</v>
      </c>
      <c r="B648" s="7" t="s">
        <v>6</v>
      </c>
      <c r="C648" s="7" t="s">
        <v>5</v>
      </c>
      <c r="D648" s="7" t="s">
        <v>6</v>
      </c>
      <c r="E648" s="20">
        <v>9.25</v>
      </c>
      <c r="F648" s="14">
        <v>0</v>
      </c>
    </row>
    <row r="649" spans="1:6" x14ac:dyDescent="0.25">
      <c r="A649" s="6" t="s">
        <v>661</v>
      </c>
      <c r="B649" s="7" t="s">
        <v>6</v>
      </c>
      <c r="C649" s="7" t="s">
        <v>336</v>
      </c>
      <c r="D649" s="7" t="s">
        <v>6</v>
      </c>
      <c r="E649" s="20">
        <v>328</v>
      </c>
      <c r="F649" s="14">
        <v>0</v>
      </c>
    </row>
    <row r="650" spans="1:6" x14ac:dyDescent="0.25">
      <c r="A650" s="6" t="s">
        <v>662</v>
      </c>
      <c r="B650" s="7" t="s">
        <v>6</v>
      </c>
      <c r="C650" s="7" t="s">
        <v>336</v>
      </c>
      <c r="D650" s="7" t="s">
        <v>6</v>
      </c>
      <c r="E650" s="20">
        <v>309</v>
      </c>
      <c r="F650" s="14">
        <v>0</v>
      </c>
    </row>
    <row r="651" spans="1:6" x14ac:dyDescent="0.25">
      <c r="A651" s="6" t="s">
        <v>663</v>
      </c>
      <c r="B651" s="7" t="s">
        <v>6</v>
      </c>
      <c r="C651" s="7" t="s">
        <v>336</v>
      </c>
      <c r="D651" s="7" t="s">
        <v>6</v>
      </c>
      <c r="E651" s="20">
        <v>380</v>
      </c>
      <c r="F651" s="14">
        <v>0</v>
      </c>
    </row>
    <row r="652" spans="1:6" x14ac:dyDescent="0.25">
      <c r="A652" s="6" t="s">
        <v>664</v>
      </c>
      <c r="B652" s="7" t="s">
        <v>6</v>
      </c>
      <c r="C652" s="7" t="s">
        <v>336</v>
      </c>
      <c r="D652" s="7" t="s">
        <v>6</v>
      </c>
      <c r="E652" s="20">
        <v>358</v>
      </c>
      <c r="F652" s="14">
        <v>0</v>
      </c>
    </row>
    <row r="653" spans="1:6" x14ac:dyDescent="0.25">
      <c r="A653" s="6" t="s">
        <v>665</v>
      </c>
      <c r="B653" s="7" t="s">
        <v>6</v>
      </c>
      <c r="C653" s="7" t="s">
        <v>336</v>
      </c>
      <c r="D653" s="7" t="s">
        <v>6</v>
      </c>
      <c r="E653" s="20">
        <v>33</v>
      </c>
      <c r="F653" s="14">
        <v>0</v>
      </c>
    </row>
    <row r="654" spans="1:6" x14ac:dyDescent="0.25">
      <c r="A654" s="6" t="s">
        <v>666</v>
      </c>
      <c r="B654" s="7" t="s">
        <v>6</v>
      </c>
      <c r="C654" s="7" t="s">
        <v>336</v>
      </c>
      <c r="D654" s="7" t="s">
        <v>6</v>
      </c>
      <c r="E654" s="20">
        <v>334</v>
      </c>
      <c r="F654" s="14">
        <v>0</v>
      </c>
    </row>
    <row r="655" spans="1:6" x14ac:dyDescent="0.25">
      <c r="A655" s="6" t="s">
        <v>667</v>
      </c>
      <c r="B655" s="7" t="s">
        <v>6</v>
      </c>
      <c r="C655" s="7" t="s">
        <v>336</v>
      </c>
      <c r="D655" s="7" t="s">
        <v>6</v>
      </c>
      <c r="E655" s="20">
        <v>47</v>
      </c>
      <c r="F655" s="14">
        <v>0</v>
      </c>
    </row>
    <row r="656" spans="1:6" x14ac:dyDescent="0.25">
      <c r="A656" s="6" t="s">
        <v>668</v>
      </c>
      <c r="B656" s="7" t="s">
        <v>6</v>
      </c>
      <c r="C656" s="7" t="s">
        <v>336</v>
      </c>
      <c r="D656" s="7" t="s">
        <v>6</v>
      </c>
      <c r="E656" s="20">
        <v>214</v>
      </c>
      <c r="F656" s="14">
        <v>0</v>
      </c>
    </row>
    <row r="657" spans="1:6" x14ac:dyDescent="0.25">
      <c r="A657" s="6" t="s">
        <v>669</v>
      </c>
      <c r="B657" s="7" t="s">
        <v>6</v>
      </c>
      <c r="C657" s="7" t="s">
        <v>336</v>
      </c>
      <c r="D657" s="7" t="s">
        <v>6</v>
      </c>
      <c r="E657" s="20">
        <v>105</v>
      </c>
      <c r="F657" s="14">
        <v>0</v>
      </c>
    </row>
    <row r="658" spans="1:6" x14ac:dyDescent="0.25">
      <c r="A658" s="6" t="s">
        <v>670</v>
      </c>
      <c r="B658" s="7" t="s">
        <v>6</v>
      </c>
      <c r="C658" s="7" t="s">
        <v>336</v>
      </c>
      <c r="D658" s="7" t="s">
        <v>6</v>
      </c>
      <c r="E658" s="20">
        <v>314</v>
      </c>
      <c r="F658" s="14">
        <v>0</v>
      </c>
    </row>
    <row r="659" spans="1:6" x14ac:dyDescent="0.25">
      <c r="A659" s="6" t="s">
        <v>671</v>
      </c>
      <c r="B659" s="7" t="s">
        <v>6</v>
      </c>
      <c r="C659" s="7" t="s">
        <v>336</v>
      </c>
      <c r="D659" s="7" t="s">
        <v>6</v>
      </c>
      <c r="E659" s="20">
        <v>98</v>
      </c>
      <c r="F659" s="14">
        <v>0</v>
      </c>
    </row>
    <row r="660" spans="1:6" x14ac:dyDescent="0.25">
      <c r="A660" s="6" t="s">
        <v>672</v>
      </c>
      <c r="B660" s="7" t="s">
        <v>6</v>
      </c>
      <c r="C660" s="7" t="s">
        <v>336</v>
      </c>
      <c r="D660" s="7" t="s">
        <v>6</v>
      </c>
      <c r="E660" s="20">
        <v>325</v>
      </c>
      <c r="F660" s="14">
        <v>0</v>
      </c>
    </row>
    <row r="661" spans="1:6" x14ac:dyDescent="0.25">
      <c r="A661" s="6" t="s">
        <v>673</v>
      </c>
      <c r="B661" s="7" t="s">
        <v>6</v>
      </c>
      <c r="C661" s="7" t="s">
        <v>336</v>
      </c>
      <c r="D661" s="7" t="s">
        <v>6</v>
      </c>
      <c r="E661" s="20">
        <v>123</v>
      </c>
      <c r="F661" s="14">
        <v>0</v>
      </c>
    </row>
    <row r="662" spans="1:6" x14ac:dyDescent="0.25">
      <c r="A662" s="6" t="s">
        <v>674</v>
      </c>
      <c r="B662" s="7" t="s">
        <v>6</v>
      </c>
      <c r="C662" s="7" t="s">
        <v>336</v>
      </c>
      <c r="D662" s="7" t="s">
        <v>6</v>
      </c>
      <c r="E662" s="20">
        <v>164</v>
      </c>
      <c r="F662" s="14">
        <v>0</v>
      </c>
    </row>
    <row r="663" spans="1:6" x14ac:dyDescent="0.25">
      <c r="A663" s="6" t="s">
        <v>675</v>
      </c>
      <c r="B663" s="7" t="s">
        <v>6</v>
      </c>
      <c r="C663" s="7" t="s">
        <v>336</v>
      </c>
      <c r="D663" s="7" t="s">
        <v>6</v>
      </c>
      <c r="E663" s="20">
        <v>9</v>
      </c>
      <c r="F663" s="14">
        <v>0</v>
      </c>
    </row>
    <row r="664" spans="1:6" x14ac:dyDescent="0.25">
      <c r="A664" s="6" t="s">
        <v>676</v>
      </c>
      <c r="B664" s="7" t="s">
        <v>6</v>
      </c>
      <c r="C664" s="7" t="s">
        <v>336</v>
      </c>
      <c r="D664" s="7" t="s">
        <v>6</v>
      </c>
      <c r="E664" s="20">
        <v>267</v>
      </c>
      <c r="F664" s="14">
        <v>0</v>
      </c>
    </row>
    <row r="665" spans="1:6" x14ac:dyDescent="0.25">
      <c r="A665" s="6" t="s">
        <v>677</v>
      </c>
      <c r="B665" s="7" t="s">
        <v>6</v>
      </c>
      <c r="C665" s="7" t="s">
        <v>5</v>
      </c>
      <c r="D665" s="7" t="s">
        <v>6</v>
      </c>
      <c r="E665" s="20">
        <v>1</v>
      </c>
      <c r="F665" s="14">
        <v>0</v>
      </c>
    </row>
    <row r="666" spans="1:6" x14ac:dyDescent="0.25">
      <c r="A666" s="6" t="s">
        <v>678</v>
      </c>
      <c r="B666" s="7" t="s">
        <v>6</v>
      </c>
      <c r="C666" s="7" t="s">
        <v>5</v>
      </c>
      <c r="D666" s="7" t="s">
        <v>6</v>
      </c>
      <c r="E666" s="20">
        <v>0.125</v>
      </c>
      <c r="F666" s="14">
        <v>0</v>
      </c>
    </row>
    <row r="667" spans="1:6" x14ac:dyDescent="0.25">
      <c r="A667" s="6" t="s">
        <v>1052</v>
      </c>
      <c r="B667" s="7" t="s">
        <v>6</v>
      </c>
      <c r="C667" s="7" t="s">
        <v>5</v>
      </c>
      <c r="D667" s="7" t="s">
        <v>6</v>
      </c>
      <c r="E667" s="20">
        <v>1</v>
      </c>
      <c r="F667" s="14">
        <v>0</v>
      </c>
    </row>
    <row r="668" spans="1:6" x14ac:dyDescent="0.25">
      <c r="A668" s="6" t="s">
        <v>679</v>
      </c>
      <c r="B668" s="7" t="s">
        <v>6</v>
      </c>
      <c r="C668" s="7" t="s">
        <v>5</v>
      </c>
      <c r="D668" s="7" t="s">
        <v>6</v>
      </c>
      <c r="E668" s="20">
        <v>5.5</v>
      </c>
      <c r="F668" s="14">
        <v>0</v>
      </c>
    </row>
    <row r="669" spans="1:6" x14ac:dyDescent="0.25">
      <c r="A669" s="6" t="s">
        <v>680</v>
      </c>
      <c r="B669" s="7" t="s">
        <v>81</v>
      </c>
      <c r="C669" s="7" t="s">
        <v>5</v>
      </c>
      <c r="D669" s="7" t="s">
        <v>6</v>
      </c>
      <c r="E669" s="20">
        <v>15</v>
      </c>
      <c r="F669" s="14">
        <v>0</v>
      </c>
    </row>
    <row r="670" spans="1:6" x14ac:dyDescent="0.25">
      <c r="A670" s="6" t="s">
        <v>681</v>
      </c>
      <c r="B670" s="7" t="s">
        <v>81</v>
      </c>
      <c r="C670" s="7" t="s">
        <v>5</v>
      </c>
      <c r="D670" s="7" t="s">
        <v>6</v>
      </c>
      <c r="E670" s="20">
        <v>6.25E-2</v>
      </c>
      <c r="F670" s="14">
        <v>0</v>
      </c>
    </row>
    <row r="671" spans="1:6" x14ac:dyDescent="0.25">
      <c r="A671" s="6" t="s">
        <v>683</v>
      </c>
      <c r="B671" s="7" t="s">
        <v>6</v>
      </c>
      <c r="C671" s="7" t="s">
        <v>5</v>
      </c>
      <c r="D671" s="7" t="s">
        <v>6</v>
      </c>
      <c r="E671" s="20">
        <v>0.25</v>
      </c>
      <c r="F671" s="14">
        <v>0</v>
      </c>
    </row>
    <row r="672" spans="1:6" x14ac:dyDescent="0.25">
      <c r="A672" s="6" t="s">
        <v>684</v>
      </c>
      <c r="B672" s="7" t="s">
        <v>6</v>
      </c>
      <c r="C672" s="7" t="s">
        <v>336</v>
      </c>
      <c r="D672" s="7" t="s">
        <v>6</v>
      </c>
      <c r="E672" s="20">
        <v>400</v>
      </c>
      <c r="F672" s="14">
        <v>0</v>
      </c>
    </row>
    <row r="673" spans="1:6" x14ac:dyDescent="0.25">
      <c r="A673" s="6" t="s">
        <v>685</v>
      </c>
      <c r="B673" s="7" t="s">
        <v>6</v>
      </c>
      <c r="C673" s="7" t="s">
        <v>336</v>
      </c>
      <c r="D673" s="7" t="s">
        <v>6</v>
      </c>
      <c r="E673" s="20">
        <v>447</v>
      </c>
      <c r="F673" s="14">
        <v>0</v>
      </c>
    </row>
    <row r="674" spans="1:6" x14ac:dyDescent="0.25">
      <c r="A674" s="6" t="s">
        <v>686</v>
      </c>
      <c r="B674" s="7" t="s">
        <v>6</v>
      </c>
      <c r="C674" s="7" t="s">
        <v>336</v>
      </c>
      <c r="D674" s="7" t="s">
        <v>6</v>
      </c>
      <c r="E674" s="20">
        <v>2</v>
      </c>
      <c r="F674" s="14">
        <v>0</v>
      </c>
    </row>
    <row r="675" spans="1:6" x14ac:dyDescent="0.25">
      <c r="A675" s="6" t="s">
        <v>687</v>
      </c>
      <c r="B675" s="7" t="s">
        <v>6</v>
      </c>
      <c r="C675" s="7" t="s">
        <v>336</v>
      </c>
      <c r="D675" s="7" t="s">
        <v>6</v>
      </c>
      <c r="E675" s="20">
        <v>370</v>
      </c>
      <c r="F675" s="14">
        <v>0</v>
      </c>
    </row>
    <row r="676" spans="1:6" x14ac:dyDescent="0.25">
      <c r="A676" s="6" t="s">
        <v>689</v>
      </c>
      <c r="B676" s="7" t="s">
        <v>6</v>
      </c>
      <c r="C676" s="7" t="s">
        <v>336</v>
      </c>
      <c r="D676" s="7" t="s">
        <v>6</v>
      </c>
      <c r="E676" s="20">
        <v>351</v>
      </c>
      <c r="F676" s="14">
        <v>0</v>
      </c>
    </row>
    <row r="677" spans="1:6" x14ac:dyDescent="0.25">
      <c r="A677" s="6" t="s">
        <v>690</v>
      </c>
      <c r="B677" s="7" t="s">
        <v>6</v>
      </c>
      <c r="C677" s="7" t="s">
        <v>336</v>
      </c>
      <c r="D677" s="7" t="s">
        <v>6</v>
      </c>
      <c r="E677" s="20">
        <v>164</v>
      </c>
      <c r="F677" s="14">
        <v>0</v>
      </c>
    </row>
    <row r="678" spans="1:6" x14ac:dyDescent="0.25">
      <c r="A678" s="6" t="s">
        <v>691</v>
      </c>
      <c r="B678" s="7" t="s">
        <v>6</v>
      </c>
      <c r="C678" s="7" t="s">
        <v>336</v>
      </c>
      <c r="D678" s="7" t="s">
        <v>6</v>
      </c>
      <c r="E678" s="20">
        <v>354</v>
      </c>
      <c r="F678" s="14">
        <v>0</v>
      </c>
    </row>
    <row r="679" spans="1:6" x14ac:dyDescent="0.25">
      <c r="A679" s="6" t="s">
        <v>692</v>
      </c>
      <c r="B679" s="7" t="s">
        <v>6</v>
      </c>
      <c r="C679" s="7" t="s">
        <v>336</v>
      </c>
      <c r="D679" s="7" t="s">
        <v>6</v>
      </c>
      <c r="E679" s="20">
        <v>164</v>
      </c>
      <c r="F679" s="14">
        <v>0</v>
      </c>
    </row>
    <row r="680" spans="1:6" x14ac:dyDescent="0.25">
      <c r="A680" s="6" t="s">
        <v>693</v>
      </c>
      <c r="B680" s="7" t="s">
        <v>6</v>
      </c>
      <c r="C680" s="7" t="s">
        <v>336</v>
      </c>
      <c r="D680" s="7" t="s">
        <v>6</v>
      </c>
      <c r="E680" s="20">
        <v>388</v>
      </c>
      <c r="F680" s="14">
        <v>0</v>
      </c>
    </row>
    <row r="681" spans="1:6" x14ac:dyDescent="0.25">
      <c r="A681" s="6" t="s">
        <v>694</v>
      </c>
      <c r="B681" s="7" t="s">
        <v>6</v>
      </c>
      <c r="C681" s="7" t="s">
        <v>336</v>
      </c>
      <c r="D681" s="7" t="s">
        <v>6</v>
      </c>
      <c r="E681" s="20">
        <v>409</v>
      </c>
      <c r="F681" s="14">
        <v>0</v>
      </c>
    </row>
    <row r="682" spans="1:6" x14ac:dyDescent="0.25">
      <c r="A682" s="6" t="s">
        <v>695</v>
      </c>
      <c r="B682" s="7" t="s">
        <v>6</v>
      </c>
      <c r="C682" s="7" t="s">
        <v>336</v>
      </c>
      <c r="D682" s="7" t="s">
        <v>6</v>
      </c>
      <c r="E682" s="20">
        <v>378</v>
      </c>
      <c r="F682" s="14">
        <v>0</v>
      </c>
    </row>
    <row r="683" spans="1:6" x14ac:dyDescent="0.25">
      <c r="A683" s="6" t="s">
        <v>696</v>
      </c>
      <c r="B683" s="7" t="s">
        <v>6</v>
      </c>
      <c r="C683" s="7" t="s">
        <v>336</v>
      </c>
      <c r="D683" s="7" t="s">
        <v>6</v>
      </c>
      <c r="E683" s="20">
        <v>429</v>
      </c>
      <c r="F683" s="14">
        <v>0</v>
      </c>
    </row>
    <row r="684" spans="1:6" x14ac:dyDescent="0.25">
      <c r="A684" s="6" t="s">
        <v>697</v>
      </c>
      <c r="B684" s="7" t="s">
        <v>6</v>
      </c>
      <c r="C684" s="7" t="s">
        <v>5</v>
      </c>
      <c r="D684" s="7" t="s">
        <v>6</v>
      </c>
      <c r="E684" s="20">
        <v>1</v>
      </c>
      <c r="F684" s="14">
        <v>0</v>
      </c>
    </row>
    <row r="685" spans="1:6" x14ac:dyDescent="0.25">
      <c r="A685" s="6" t="s">
        <v>698</v>
      </c>
      <c r="B685" s="7" t="s">
        <v>6</v>
      </c>
      <c r="C685" s="7" t="s">
        <v>5</v>
      </c>
      <c r="D685" s="7" t="s">
        <v>6</v>
      </c>
      <c r="E685" s="20">
        <v>1.25</v>
      </c>
      <c r="F685" s="14">
        <v>0</v>
      </c>
    </row>
    <row r="686" spans="1:6" x14ac:dyDescent="0.25">
      <c r="A686" s="6" t="s">
        <v>827</v>
      </c>
      <c r="B686" s="7" t="s">
        <v>6</v>
      </c>
      <c r="C686" s="7" t="s">
        <v>5</v>
      </c>
      <c r="D686" s="7" t="s">
        <v>6</v>
      </c>
      <c r="E686" s="20">
        <v>1.875</v>
      </c>
      <c r="F686" s="14">
        <v>0</v>
      </c>
    </row>
    <row r="687" spans="1:6" x14ac:dyDescent="0.25">
      <c r="A687" s="6" t="s">
        <v>1054</v>
      </c>
      <c r="B687" s="7" t="s">
        <v>6</v>
      </c>
      <c r="C687" s="7" t="s">
        <v>5</v>
      </c>
      <c r="D687" s="7" t="s">
        <v>6</v>
      </c>
      <c r="E687" s="20">
        <v>2</v>
      </c>
      <c r="F687" s="14">
        <v>0</v>
      </c>
    </row>
    <row r="688" spans="1:6" x14ac:dyDescent="0.25">
      <c r="A688" s="6" t="s">
        <v>699</v>
      </c>
      <c r="B688" s="7" t="s">
        <v>6</v>
      </c>
      <c r="C688" s="7" t="s">
        <v>5</v>
      </c>
      <c r="D688" s="7" t="s">
        <v>6</v>
      </c>
      <c r="E688" s="20">
        <v>5.375</v>
      </c>
      <c r="F688" s="14">
        <v>0</v>
      </c>
    </row>
    <row r="689" spans="1:6" x14ac:dyDescent="0.25">
      <c r="A689" s="6" t="s">
        <v>700</v>
      </c>
      <c r="B689" s="7" t="s">
        <v>6</v>
      </c>
      <c r="C689" s="7" t="s">
        <v>336</v>
      </c>
      <c r="D689" s="7" t="s">
        <v>6</v>
      </c>
      <c r="E689" s="20">
        <v>502</v>
      </c>
      <c r="F689" s="14">
        <v>0</v>
      </c>
    </row>
    <row r="690" spans="1:6" x14ac:dyDescent="0.25">
      <c r="A690" s="6" t="s">
        <v>701</v>
      </c>
      <c r="B690" s="7" t="s">
        <v>6</v>
      </c>
      <c r="C690" s="7" t="s">
        <v>336</v>
      </c>
      <c r="D690" s="7" t="s">
        <v>6</v>
      </c>
      <c r="E690" s="20">
        <v>1272</v>
      </c>
      <c r="F690" s="14">
        <v>0</v>
      </c>
    </row>
    <row r="691" spans="1:6" x14ac:dyDescent="0.25">
      <c r="A691" s="6" t="s">
        <v>702</v>
      </c>
      <c r="B691" s="7" t="s">
        <v>6</v>
      </c>
      <c r="C691" s="7" t="s">
        <v>336</v>
      </c>
      <c r="D691" s="7" t="s">
        <v>6</v>
      </c>
      <c r="E691" s="20">
        <v>235</v>
      </c>
      <c r="F691" s="14">
        <v>0</v>
      </c>
    </row>
    <row r="692" spans="1:6" x14ac:dyDescent="0.25">
      <c r="A692" s="6" t="s">
        <v>990</v>
      </c>
      <c r="B692" s="7" t="s">
        <v>6</v>
      </c>
      <c r="C692" s="7" t="s">
        <v>336</v>
      </c>
      <c r="D692" s="7" t="s">
        <v>6</v>
      </c>
      <c r="E692" s="20">
        <v>504</v>
      </c>
      <c r="F692" s="14">
        <v>0</v>
      </c>
    </row>
    <row r="693" spans="1:6" x14ac:dyDescent="0.25">
      <c r="A693" s="6" t="s">
        <v>703</v>
      </c>
      <c r="B693" s="7" t="s">
        <v>6</v>
      </c>
      <c r="C693" s="7" t="s">
        <v>336</v>
      </c>
      <c r="D693" s="7" t="s">
        <v>6</v>
      </c>
      <c r="E693" s="20">
        <v>181</v>
      </c>
      <c r="F693" s="14">
        <v>0</v>
      </c>
    </row>
    <row r="694" spans="1:6" x14ac:dyDescent="0.25">
      <c r="A694" s="6" t="s">
        <v>704</v>
      </c>
      <c r="B694" s="7" t="s">
        <v>6</v>
      </c>
      <c r="C694" s="7" t="s">
        <v>336</v>
      </c>
      <c r="D694" s="7" t="s">
        <v>6</v>
      </c>
      <c r="E694" s="20">
        <v>796</v>
      </c>
      <c r="F694" s="14">
        <v>0</v>
      </c>
    </row>
    <row r="695" spans="1:6" x14ac:dyDescent="0.25">
      <c r="A695" s="6" t="s">
        <v>705</v>
      </c>
      <c r="B695" s="7" t="s">
        <v>6</v>
      </c>
      <c r="C695" s="7" t="s">
        <v>336</v>
      </c>
      <c r="D695" s="7" t="s">
        <v>6</v>
      </c>
      <c r="E695" s="20">
        <v>1029</v>
      </c>
      <c r="F695" s="14">
        <v>0</v>
      </c>
    </row>
    <row r="696" spans="1:6" x14ac:dyDescent="0.25">
      <c r="A696" s="6" t="s">
        <v>706</v>
      </c>
      <c r="B696" s="7" t="s">
        <v>6</v>
      </c>
      <c r="C696" s="7" t="s">
        <v>336</v>
      </c>
      <c r="D696" s="7" t="s">
        <v>6</v>
      </c>
      <c r="E696" s="20">
        <v>193</v>
      </c>
      <c r="F696" s="14">
        <v>0</v>
      </c>
    </row>
    <row r="697" spans="1:6" x14ac:dyDescent="0.25">
      <c r="A697" s="6" t="s">
        <v>707</v>
      </c>
      <c r="B697" s="7" t="s">
        <v>6</v>
      </c>
      <c r="C697" s="7" t="s">
        <v>336</v>
      </c>
      <c r="D697" s="7" t="s">
        <v>6</v>
      </c>
      <c r="E697" s="20">
        <v>1204</v>
      </c>
      <c r="F697" s="14">
        <v>0</v>
      </c>
    </row>
    <row r="698" spans="1:6" x14ac:dyDescent="0.25">
      <c r="A698" s="6" t="s">
        <v>708</v>
      </c>
      <c r="B698" s="7" t="s">
        <v>6</v>
      </c>
      <c r="C698" s="7" t="s">
        <v>336</v>
      </c>
      <c r="D698" s="7" t="s">
        <v>6</v>
      </c>
      <c r="E698" s="20">
        <v>134</v>
      </c>
      <c r="F698" s="14">
        <v>0</v>
      </c>
    </row>
    <row r="699" spans="1:6" x14ac:dyDescent="0.25">
      <c r="A699" s="6" t="s">
        <v>709</v>
      </c>
      <c r="B699" s="7" t="s">
        <v>6</v>
      </c>
      <c r="C699" s="7" t="s">
        <v>336</v>
      </c>
      <c r="D699" s="7" t="s">
        <v>6</v>
      </c>
      <c r="E699" s="20">
        <v>1026</v>
      </c>
      <c r="F699" s="14">
        <v>0</v>
      </c>
    </row>
    <row r="700" spans="1:6" x14ac:dyDescent="0.25">
      <c r="A700" s="6" t="s">
        <v>710</v>
      </c>
      <c r="B700" s="7" t="s">
        <v>6</v>
      </c>
      <c r="C700" s="7" t="s">
        <v>336</v>
      </c>
      <c r="D700" s="7" t="s">
        <v>6</v>
      </c>
      <c r="E700" s="20">
        <v>960</v>
      </c>
      <c r="F700" s="14">
        <v>0</v>
      </c>
    </row>
    <row r="701" spans="1:6" x14ac:dyDescent="0.25">
      <c r="A701" s="6" t="s">
        <v>711</v>
      </c>
      <c r="B701" s="7" t="s">
        <v>6</v>
      </c>
      <c r="C701" s="7" t="s">
        <v>336</v>
      </c>
      <c r="D701" s="7" t="s">
        <v>6</v>
      </c>
      <c r="E701" s="20">
        <v>926</v>
      </c>
      <c r="F701" s="14">
        <v>0</v>
      </c>
    </row>
    <row r="702" spans="1:6" x14ac:dyDescent="0.25">
      <c r="A702" s="6" t="s">
        <v>712</v>
      </c>
      <c r="B702" s="7" t="s">
        <v>6</v>
      </c>
      <c r="C702" s="7" t="s">
        <v>336</v>
      </c>
      <c r="D702" s="7" t="s">
        <v>6</v>
      </c>
      <c r="E702" s="20">
        <v>77</v>
      </c>
      <c r="F702" s="14">
        <v>0</v>
      </c>
    </row>
    <row r="703" spans="1:6" x14ac:dyDescent="0.25">
      <c r="A703" s="6" t="s">
        <v>713</v>
      </c>
      <c r="B703" s="7" t="s">
        <v>6</v>
      </c>
      <c r="C703" s="7" t="s">
        <v>336</v>
      </c>
      <c r="D703" s="7" t="s">
        <v>6</v>
      </c>
      <c r="E703" s="20">
        <v>955</v>
      </c>
      <c r="F703" s="14">
        <v>0</v>
      </c>
    </row>
    <row r="704" spans="1:6" x14ac:dyDescent="0.25">
      <c r="A704" s="6" t="s">
        <v>714</v>
      </c>
      <c r="B704" s="7" t="s">
        <v>6</v>
      </c>
      <c r="C704" s="7" t="s">
        <v>336</v>
      </c>
      <c r="D704" s="7" t="s">
        <v>6</v>
      </c>
      <c r="E704" s="20">
        <v>62</v>
      </c>
      <c r="F704" s="14">
        <v>0</v>
      </c>
    </row>
    <row r="705" spans="1:6" x14ac:dyDescent="0.25">
      <c r="A705" s="6" t="s">
        <v>715</v>
      </c>
      <c r="B705" s="7" t="s">
        <v>6</v>
      </c>
      <c r="C705" s="7" t="s">
        <v>336</v>
      </c>
      <c r="D705" s="7" t="s">
        <v>6</v>
      </c>
      <c r="E705" s="20">
        <v>803</v>
      </c>
      <c r="F705" s="14">
        <v>0</v>
      </c>
    </row>
    <row r="706" spans="1:6" x14ac:dyDescent="0.25">
      <c r="A706" s="6" t="s">
        <v>716</v>
      </c>
      <c r="B706" s="7" t="s">
        <v>6</v>
      </c>
      <c r="C706" s="7" t="s">
        <v>336</v>
      </c>
      <c r="D706" s="7" t="s">
        <v>6</v>
      </c>
      <c r="E706" s="20">
        <v>245</v>
      </c>
      <c r="F706" s="14">
        <v>0</v>
      </c>
    </row>
    <row r="707" spans="1:6" x14ac:dyDescent="0.25">
      <c r="A707" s="6" t="s">
        <v>717</v>
      </c>
      <c r="B707" s="7" t="s">
        <v>6</v>
      </c>
      <c r="C707" s="7" t="s">
        <v>336</v>
      </c>
      <c r="D707" s="7" t="s">
        <v>6</v>
      </c>
      <c r="E707" s="20">
        <v>1039</v>
      </c>
      <c r="F707" s="14">
        <v>0</v>
      </c>
    </row>
    <row r="708" spans="1:6" x14ac:dyDescent="0.25">
      <c r="A708" s="6" t="s">
        <v>718</v>
      </c>
      <c r="B708" s="7" t="s">
        <v>6</v>
      </c>
      <c r="C708" s="7" t="s">
        <v>5</v>
      </c>
      <c r="D708" s="7" t="s">
        <v>6</v>
      </c>
      <c r="E708" s="20">
        <v>21.625</v>
      </c>
      <c r="F708" s="14">
        <v>0</v>
      </c>
    </row>
    <row r="709" spans="1:6" x14ac:dyDescent="0.25">
      <c r="A709" s="6" t="s">
        <v>719</v>
      </c>
      <c r="B709" s="7" t="s">
        <v>6</v>
      </c>
      <c r="C709" s="7" t="s">
        <v>5</v>
      </c>
      <c r="D709" s="7" t="s">
        <v>6</v>
      </c>
      <c r="E709" s="20">
        <v>1.5</v>
      </c>
      <c r="F709" s="14">
        <v>0</v>
      </c>
    </row>
    <row r="710" spans="1:6" x14ac:dyDescent="0.25">
      <c r="A710" s="6" t="s">
        <v>720</v>
      </c>
      <c r="B710" s="7" t="s">
        <v>6</v>
      </c>
      <c r="C710" s="7" t="s">
        <v>5</v>
      </c>
      <c r="D710" s="7" t="s">
        <v>6</v>
      </c>
      <c r="E710" s="20">
        <v>0.625</v>
      </c>
      <c r="F710" s="14">
        <v>0</v>
      </c>
    </row>
    <row r="711" spans="1:6" x14ac:dyDescent="0.25">
      <c r="A711" s="6" t="s">
        <v>721</v>
      </c>
      <c r="B711" s="7" t="s">
        <v>6</v>
      </c>
      <c r="C711" s="7" t="s">
        <v>5</v>
      </c>
      <c r="D711" s="7" t="s">
        <v>6</v>
      </c>
      <c r="E711" s="20">
        <v>0.25</v>
      </c>
      <c r="F711" s="14">
        <v>0</v>
      </c>
    </row>
    <row r="712" spans="1:6" x14ac:dyDescent="0.25">
      <c r="A712" s="6" t="s">
        <v>722</v>
      </c>
      <c r="B712" s="7" t="s">
        <v>6</v>
      </c>
      <c r="C712" s="7" t="s">
        <v>5</v>
      </c>
      <c r="D712" s="7" t="s">
        <v>6</v>
      </c>
      <c r="E712" s="20">
        <v>1</v>
      </c>
      <c r="F712" s="14">
        <v>0</v>
      </c>
    </row>
    <row r="713" spans="1:6" x14ac:dyDescent="0.25">
      <c r="A713" s="6" t="s">
        <v>991</v>
      </c>
      <c r="B713" s="7" t="s">
        <v>6</v>
      </c>
      <c r="C713" s="7" t="s">
        <v>336</v>
      </c>
      <c r="D713" s="7" t="s">
        <v>6</v>
      </c>
      <c r="E713" s="20">
        <v>365</v>
      </c>
      <c r="F713" s="14">
        <v>0</v>
      </c>
    </row>
    <row r="714" spans="1:6" x14ac:dyDescent="0.25">
      <c r="A714" s="6" t="s">
        <v>1055</v>
      </c>
      <c r="B714" s="7" t="s">
        <v>6</v>
      </c>
      <c r="C714" s="7" t="s">
        <v>336</v>
      </c>
      <c r="D714" s="7" t="s">
        <v>6</v>
      </c>
      <c r="E714" s="20">
        <v>187</v>
      </c>
      <c r="F714" s="14">
        <v>0</v>
      </c>
    </row>
    <row r="715" spans="1:6" x14ac:dyDescent="0.25">
      <c r="A715" s="6" t="s">
        <v>723</v>
      </c>
      <c r="B715" s="7" t="s">
        <v>6</v>
      </c>
      <c r="C715" s="7" t="s">
        <v>336</v>
      </c>
      <c r="D715" s="7" t="s">
        <v>6</v>
      </c>
      <c r="E715" s="20">
        <v>154</v>
      </c>
      <c r="F715" s="14">
        <v>0</v>
      </c>
    </row>
    <row r="716" spans="1:6" x14ac:dyDescent="0.25">
      <c r="A716" s="6" t="s">
        <v>724</v>
      </c>
      <c r="B716" s="7" t="s">
        <v>6</v>
      </c>
      <c r="C716" s="7" t="s">
        <v>336</v>
      </c>
      <c r="D716" s="7" t="s">
        <v>6</v>
      </c>
      <c r="E716" s="20">
        <v>194</v>
      </c>
      <c r="F716" s="14">
        <v>0</v>
      </c>
    </row>
    <row r="717" spans="1:6" x14ac:dyDescent="0.25">
      <c r="A717" s="6" t="s">
        <v>725</v>
      </c>
      <c r="B717" s="7" t="s">
        <v>6</v>
      </c>
      <c r="C717" s="7" t="s">
        <v>336</v>
      </c>
      <c r="D717" s="7" t="s">
        <v>6</v>
      </c>
      <c r="E717" s="20">
        <v>735</v>
      </c>
      <c r="F717" s="14">
        <v>0</v>
      </c>
    </row>
    <row r="718" spans="1:6" x14ac:dyDescent="0.25">
      <c r="A718" s="6" t="s">
        <v>726</v>
      </c>
      <c r="B718" s="7" t="s">
        <v>6</v>
      </c>
      <c r="C718" s="7" t="s">
        <v>336</v>
      </c>
      <c r="D718" s="7" t="s">
        <v>6</v>
      </c>
      <c r="E718" s="20">
        <v>700</v>
      </c>
      <c r="F718" s="14">
        <v>0</v>
      </c>
    </row>
    <row r="719" spans="1:6" x14ac:dyDescent="0.25">
      <c r="A719" s="6" t="s">
        <v>727</v>
      </c>
      <c r="B719" s="7" t="s">
        <v>6</v>
      </c>
      <c r="C719" s="7" t="s">
        <v>336</v>
      </c>
      <c r="D719" s="7" t="s">
        <v>6</v>
      </c>
      <c r="E719" s="20">
        <v>658</v>
      </c>
      <c r="F719" s="14">
        <v>0</v>
      </c>
    </row>
    <row r="720" spans="1:6" x14ac:dyDescent="0.25">
      <c r="A720" s="6" t="s">
        <v>728</v>
      </c>
      <c r="B720" s="7" t="s">
        <v>6</v>
      </c>
      <c r="C720" s="7" t="s">
        <v>336</v>
      </c>
      <c r="D720" s="7" t="s">
        <v>6</v>
      </c>
      <c r="E720" s="20">
        <v>613</v>
      </c>
      <c r="F720" s="14">
        <v>0</v>
      </c>
    </row>
    <row r="721" spans="1:6" x14ac:dyDescent="0.25">
      <c r="A721" s="6" t="s">
        <v>729</v>
      </c>
      <c r="B721" s="7" t="s">
        <v>6</v>
      </c>
      <c r="C721" s="7" t="s">
        <v>336</v>
      </c>
      <c r="D721" s="7" t="s">
        <v>6</v>
      </c>
      <c r="E721" s="20">
        <v>616</v>
      </c>
      <c r="F721" s="14">
        <v>0</v>
      </c>
    </row>
    <row r="722" spans="1:6" x14ac:dyDescent="0.25">
      <c r="A722" s="6" t="s">
        <v>730</v>
      </c>
      <c r="B722" s="7" t="s">
        <v>6</v>
      </c>
      <c r="C722" s="7" t="s">
        <v>336</v>
      </c>
      <c r="D722" s="7" t="s">
        <v>6</v>
      </c>
      <c r="E722" s="20">
        <v>632</v>
      </c>
      <c r="F722" s="14">
        <v>0</v>
      </c>
    </row>
    <row r="723" spans="1:6" x14ac:dyDescent="0.25">
      <c r="A723" s="6" t="s">
        <v>731</v>
      </c>
      <c r="B723" s="7" t="s">
        <v>6</v>
      </c>
      <c r="C723" s="7" t="s">
        <v>336</v>
      </c>
      <c r="D723" s="7" t="s">
        <v>6</v>
      </c>
      <c r="E723" s="20">
        <v>400</v>
      </c>
      <c r="F723" s="14">
        <v>0</v>
      </c>
    </row>
    <row r="724" spans="1:6" x14ac:dyDescent="0.25">
      <c r="A724" s="6" t="s">
        <v>732</v>
      </c>
      <c r="B724" s="7" t="s">
        <v>6</v>
      </c>
      <c r="C724" s="7" t="s">
        <v>336</v>
      </c>
      <c r="D724" s="7" t="s">
        <v>6</v>
      </c>
      <c r="E724" s="20">
        <v>372</v>
      </c>
      <c r="F724" s="14">
        <v>0</v>
      </c>
    </row>
    <row r="725" spans="1:6" x14ac:dyDescent="0.25">
      <c r="A725" s="6" t="s">
        <v>734</v>
      </c>
      <c r="B725" s="7" t="s">
        <v>6</v>
      </c>
      <c r="C725" s="7" t="s">
        <v>5</v>
      </c>
      <c r="D725" s="7" t="s">
        <v>6</v>
      </c>
      <c r="E725" s="20">
        <v>0.875</v>
      </c>
      <c r="F725" s="14">
        <v>0</v>
      </c>
    </row>
    <row r="726" spans="1:6" x14ac:dyDescent="0.25">
      <c r="A726" s="6" t="s">
        <v>735</v>
      </c>
      <c r="B726" s="7" t="s">
        <v>6</v>
      </c>
      <c r="C726" s="7" t="s">
        <v>336</v>
      </c>
      <c r="D726" s="7" t="s">
        <v>6</v>
      </c>
      <c r="E726" s="20">
        <v>63</v>
      </c>
      <c r="F726" s="14">
        <v>0</v>
      </c>
    </row>
    <row r="727" spans="1:6" x14ac:dyDescent="0.25">
      <c r="A727" s="6" t="s">
        <v>736</v>
      </c>
      <c r="B727" s="7" t="s">
        <v>6</v>
      </c>
      <c r="C727" s="7" t="s">
        <v>336</v>
      </c>
      <c r="D727" s="7" t="s">
        <v>6</v>
      </c>
      <c r="E727" s="20">
        <v>356</v>
      </c>
      <c r="F727" s="14">
        <v>0</v>
      </c>
    </row>
    <row r="728" spans="1:6" x14ac:dyDescent="0.25">
      <c r="A728" s="6" t="s">
        <v>992</v>
      </c>
      <c r="B728" s="7" t="s">
        <v>6</v>
      </c>
      <c r="C728" s="7" t="s">
        <v>336</v>
      </c>
      <c r="D728" s="7" t="s">
        <v>6</v>
      </c>
      <c r="E728" s="20">
        <v>100</v>
      </c>
      <c r="F728" s="14">
        <v>0</v>
      </c>
    </row>
    <row r="729" spans="1:6" x14ac:dyDescent="0.25">
      <c r="A729" s="6" t="s">
        <v>737</v>
      </c>
      <c r="B729" s="7" t="s">
        <v>6</v>
      </c>
      <c r="C729" s="7" t="s">
        <v>336</v>
      </c>
      <c r="D729" s="7" t="s">
        <v>6</v>
      </c>
      <c r="E729" s="20">
        <v>406</v>
      </c>
      <c r="F729" s="14">
        <v>0</v>
      </c>
    </row>
    <row r="730" spans="1:6" x14ac:dyDescent="0.25">
      <c r="A730" s="6" t="s">
        <v>738</v>
      </c>
      <c r="B730" s="7" t="s">
        <v>6</v>
      </c>
      <c r="C730" s="7" t="s">
        <v>336</v>
      </c>
      <c r="D730" s="7" t="s">
        <v>6</v>
      </c>
      <c r="E730" s="20">
        <v>5</v>
      </c>
      <c r="F730" s="14">
        <v>0</v>
      </c>
    </row>
    <row r="731" spans="1:6" x14ac:dyDescent="0.25">
      <c r="A731" s="6" t="s">
        <v>739</v>
      </c>
      <c r="B731" s="7" t="s">
        <v>6</v>
      </c>
      <c r="C731" s="7" t="s">
        <v>336</v>
      </c>
      <c r="D731" s="7" t="s">
        <v>6</v>
      </c>
      <c r="E731" s="20">
        <v>339</v>
      </c>
      <c r="F731" s="14">
        <v>0</v>
      </c>
    </row>
    <row r="732" spans="1:6" x14ac:dyDescent="0.25">
      <c r="A732" s="6" t="s">
        <v>740</v>
      </c>
      <c r="B732" s="7" t="s">
        <v>6</v>
      </c>
      <c r="C732" s="7" t="s">
        <v>336</v>
      </c>
      <c r="D732" s="7" t="s">
        <v>6</v>
      </c>
      <c r="E732" s="20">
        <v>289</v>
      </c>
      <c r="F732" s="14">
        <v>0</v>
      </c>
    </row>
    <row r="733" spans="1:6" x14ac:dyDescent="0.25">
      <c r="A733" s="6" t="s">
        <v>741</v>
      </c>
      <c r="B733" s="7" t="s">
        <v>6</v>
      </c>
      <c r="C733" s="7" t="s">
        <v>336</v>
      </c>
      <c r="D733" s="7" t="s">
        <v>6</v>
      </c>
      <c r="E733" s="20">
        <v>15</v>
      </c>
      <c r="F733" s="14">
        <v>0</v>
      </c>
    </row>
    <row r="734" spans="1:6" x14ac:dyDescent="0.25">
      <c r="A734" s="6" t="s">
        <v>742</v>
      </c>
      <c r="B734" s="7" t="s">
        <v>6</v>
      </c>
      <c r="C734" s="7" t="s">
        <v>336</v>
      </c>
      <c r="D734" s="7" t="s">
        <v>6</v>
      </c>
      <c r="E734" s="20">
        <v>268</v>
      </c>
      <c r="F734" s="14">
        <v>0</v>
      </c>
    </row>
    <row r="735" spans="1:6" x14ac:dyDescent="0.25">
      <c r="A735" s="6" t="s">
        <v>743</v>
      </c>
      <c r="B735" s="7" t="s">
        <v>6</v>
      </c>
      <c r="C735" s="7" t="s">
        <v>336</v>
      </c>
      <c r="D735" s="7" t="s">
        <v>6</v>
      </c>
      <c r="E735" s="20">
        <v>68</v>
      </c>
      <c r="F735" s="14">
        <v>0</v>
      </c>
    </row>
    <row r="736" spans="1:6" x14ac:dyDescent="0.25">
      <c r="A736" s="6" t="s">
        <v>744</v>
      </c>
      <c r="B736" s="7" t="s">
        <v>6</v>
      </c>
      <c r="C736" s="7" t="s">
        <v>336</v>
      </c>
      <c r="D736" s="7" t="s">
        <v>6</v>
      </c>
      <c r="E736" s="20">
        <v>264</v>
      </c>
      <c r="F736" s="14">
        <v>0</v>
      </c>
    </row>
    <row r="737" spans="1:6" x14ac:dyDescent="0.25">
      <c r="A737" s="6" t="s">
        <v>745</v>
      </c>
      <c r="B737" s="7" t="s">
        <v>6</v>
      </c>
      <c r="C737" s="7" t="s">
        <v>336</v>
      </c>
      <c r="D737" s="7" t="s">
        <v>6</v>
      </c>
      <c r="E737" s="20">
        <v>285</v>
      </c>
      <c r="F737" s="14">
        <v>0</v>
      </c>
    </row>
    <row r="738" spans="1:6" x14ac:dyDescent="0.25">
      <c r="A738" s="6" t="s">
        <v>746</v>
      </c>
      <c r="B738" s="7" t="s">
        <v>6</v>
      </c>
      <c r="C738" s="7" t="s">
        <v>336</v>
      </c>
      <c r="D738" s="7" t="s">
        <v>6</v>
      </c>
      <c r="E738" s="20">
        <v>164</v>
      </c>
      <c r="F738" s="14">
        <v>0</v>
      </c>
    </row>
    <row r="739" spans="1:6" x14ac:dyDescent="0.25">
      <c r="A739" s="6" t="s">
        <v>747</v>
      </c>
      <c r="B739" s="7" t="s">
        <v>6</v>
      </c>
      <c r="C739" s="7" t="s">
        <v>336</v>
      </c>
      <c r="D739" s="7" t="s">
        <v>6</v>
      </c>
      <c r="E739" s="20">
        <v>238</v>
      </c>
      <c r="F739" s="14">
        <v>0</v>
      </c>
    </row>
    <row r="740" spans="1:6" x14ac:dyDescent="0.25">
      <c r="A740" s="6" t="s">
        <v>748</v>
      </c>
      <c r="B740" s="7" t="s">
        <v>6</v>
      </c>
      <c r="C740" s="7" t="s">
        <v>336</v>
      </c>
      <c r="D740" s="7" t="s">
        <v>6</v>
      </c>
      <c r="E740" s="20">
        <v>59</v>
      </c>
      <c r="F740" s="14">
        <v>0</v>
      </c>
    </row>
    <row r="741" spans="1:6" x14ac:dyDescent="0.25">
      <c r="A741" s="6" t="s">
        <v>749</v>
      </c>
      <c r="B741" s="7" t="s">
        <v>6</v>
      </c>
      <c r="C741" s="7" t="s">
        <v>336</v>
      </c>
      <c r="D741" s="7" t="s">
        <v>6</v>
      </c>
      <c r="E741" s="20">
        <v>318</v>
      </c>
      <c r="F741" s="14">
        <v>0</v>
      </c>
    </row>
    <row r="742" spans="1:6" x14ac:dyDescent="0.25">
      <c r="A742" s="6" t="s">
        <v>750</v>
      </c>
      <c r="B742" s="7" t="s">
        <v>6</v>
      </c>
      <c r="C742" s="7" t="s">
        <v>336</v>
      </c>
      <c r="D742" s="7" t="s">
        <v>6</v>
      </c>
      <c r="E742" s="20">
        <v>250</v>
      </c>
      <c r="F742" s="14">
        <v>0</v>
      </c>
    </row>
    <row r="743" spans="1:6" x14ac:dyDescent="0.25">
      <c r="A743" s="6" t="s">
        <v>994</v>
      </c>
      <c r="B743" s="7" t="s">
        <v>6</v>
      </c>
      <c r="C743" s="7" t="s">
        <v>336</v>
      </c>
      <c r="D743" s="7" t="s">
        <v>6</v>
      </c>
      <c r="E743" s="20">
        <v>28</v>
      </c>
      <c r="F743" s="14">
        <v>0</v>
      </c>
    </row>
    <row r="744" spans="1:6" x14ac:dyDescent="0.25">
      <c r="A744" s="6" t="s">
        <v>1056</v>
      </c>
      <c r="B744" s="7" t="s">
        <v>6</v>
      </c>
      <c r="C744" s="7" t="s">
        <v>336</v>
      </c>
      <c r="D744" s="7" t="s">
        <v>6</v>
      </c>
      <c r="E744" s="20">
        <v>174</v>
      </c>
      <c r="F744" s="14">
        <v>0</v>
      </c>
    </row>
    <row r="745" spans="1:6" x14ac:dyDescent="0.25">
      <c r="A745" s="6" t="s">
        <v>751</v>
      </c>
      <c r="B745" s="7" t="s">
        <v>6</v>
      </c>
      <c r="C745" s="7" t="s">
        <v>336</v>
      </c>
      <c r="D745" s="7" t="s">
        <v>6</v>
      </c>
      <c r="E745" s="20">
        <v>141</v>
      </c>
      <c r="F745" s="14">
        <v>0</v>
      </c>
    </row>
    <row r="746" spans="1:6" x14ac:dyDescent="0.25">
      <c r="A746" s="6" t="s">
        <v>752</v>
      </c>
      <c r="B746" s="7" t="s">
        <v>6</v>
      </c>
      <c r="C746" s="7" t="s">
        <v>336</v>
      </c>
      <c r="D746" s="7" t="s">
        <v>6</v>
      </c>
      <c r="E746" s="20">
        <v>176</v>
      </c>
      <c r="F746" s="14">
        <v>0</v>
      </c>
    </row>
    <row r="747" spans="1:6" x14ac:dyDescent="0.25">
      <c r="A747" s="6" t="s">
        <v>753</v>
      </c>
      <c r="B747" s="7" t="s">
        <v>6</v>
      </c>
      <c r="C747" s="7" t="s">
        <v>336</v>
      </c>
      <c r="D747" s="7" t="s">
        <v>6</v>
      </c>
      <c r="E747" s="20">
        <v>246</v>
      </c>
      <c r="F747" s="14">
        <v>0</v>
      </c>
    </row>
    <row r="748" spans="1:6" x14ac:dyDescent="0.25">
      <c r="A748" s="6" t="s">
        <v>754</v>
      </c>
      <c r="B748" s="7" t="s">
        <v>6</v>
      </c>
      <c r="C748" s="7" t="s">
        <v>336</v>
      </c>
      <c r="D748" s="7" t="s">
        <v>6</v>
      </c>
      <c r="E748" s="20">
        <v>244</v>
      </c>
      <c r="F748" s="14">
        <v>0</v>
      </c>
    </row>
    <row r="749" spans="1:6" x14ac:dyDescent="0.25">
      <c r="A749" s="6" t="s">
        <v>755</v>
      </c>
      <c r="B749" s="7" t="s">
        <v>6</v>
      </c>
      <c r="C749" s="7" t="s">
        <v>336</v>
      </c>
      <c r="D749" s="7" t="s">
        <v>6</v>
      </c>
      <c r="E749" s="20">
        <v>217</v>
      </c>
      <c r="F749" s="14">
        <v>0</v>
      </c>
    </row>
    <row r="750" spans="1:6" x14ac:dyDescent="0.25">
      <c r="A750" s="6" t="s">
        <v>756</v>
      </c>
      <c r="B750" s="7" t="s">
        <v>6</v>
      </c>
      <c r="C750" s="7" t="s">
        <v>336</v>
      </c>
      <c r="D750" s="7" t="s">
        <v>6</v>
      </c>
      <c r="E750" s="20">
        <v>245</v>
      </c>
      <c r="F750" s="14">
        <v>0</v>
      </c>
    </row>
    <row r="751" spans="1:6" x14ac:dyDescent="0.25">
      <c r="A751" s="6" t="s">
        <v>757</v>
      </c>
      <c r="B751" s="7" t="s">
        <v>6</v>
      </c>
      <c r="C751" s="7" t="s">
        <v>336</v>
      </c>
      <c r="D751" s="7" t="s">
        <v>6</v>
      </c>
      <c r="E751" s="20">
        <v>251</v>
      </c>
      <c r="F751" s="14">
        <v>0</v>
      </c>
    </row>
    <row r="752" spans="1:6" x14ac:dyDescent="0.25">
      <c r="A752" s="6" t="s">
        <v>758</v>
      </c>
      <c r="B752" s="7" t="s">
        <v>6</v>
      </c>
      <c r="C752" s="7" t="s">
        <v>5</v>
      </c>
      <c r="D752" s="7" t="s">
        <v>6</v>
      </c>
      <c r="E752" s="20">
        <v>8.5</v>
      </c>
      <c r="F752" s="14">
        <v>0</v>
      </c>
    </row>
    <row r="753" spans="1:6" x14ac:dyDescent="0.25">
      <c r="A753" s="6" t="s">
        <v>759</v>
      </c>
      <c r="B753" s="7" t="s">
        <v>6</v>
      </c>
      <c r="C753" s="7" t="s">
        <v>5</v>
      </c>
      <c r="D753" s="7" t="s">
        <v>6</v>
      </c>
      <c r="E753" s="20">
        <v>0.16666666666666699</v>
      </c>
      <c r="F753" s="14">
        <v>0</v>
      </c>
    </row>
    <row r="754" spans="1:6" x14ac:dyDescent="0.25">
      <c r="A754" s="6" t="s">
        <v>760</v>
      </c>
      <c r="B754" s="7" t="s">
        <v>6</v>
      </c>
      <c r="C754" s="7" t="s">
        <v>5</v>
      </c>
      <c r="D754" s="7" t="s">
        <v>6</v>
      </c>
      <c r="E754" s="20">
        <v>1.5</v>
      </c>
      <c r="F754" s="14">
        <v>0</v>
      </c>
    </row>
    <row r="755" spans="1:6" x14ac:dyDescent="0.25">
      <c r="A755" s="6" t="s">
        <v>995</v>
      </c>
      <c r="B755" s="7" t="s">
        <v>6</v>
      </c>
      <c r="C755" s="7" t="s">
        <v>5</v>
      </c>
      <c r="D755" s="7" t="s">
        <v>6</v>
      </c>
      <c r="E755" s="20">
        <v>64.25</v>
      </c>
      <c r="F755" s="14">
        <v>0</v>
      </c>
    </row>
    <row r="756" spans="1:6" x14ac:dyDescent="0.25">
      <c r="A756" s="6" t="s">
        <v>762</v>
      </c>
      <c r="B756" s="7" t="s">
        <v>6</v>
      </c>
      <c r="C756" s="7" t="s">
        <v>336</v>
      </c>
      <c r="D756" s="7" t="s">
        <v>6</v>
      </c>
      <c r="E756" s="20">
        <v>418</v>
      </c>
      <c r="F756" s="14">
        <v>0</v>
      </c>
    </row>
    <row r="757" spans="1:6" x14ac:dyDescent="0.25">
      <c r="A757" s="6" t="s">
        <v>763</v>
      </c>
      <c r="B757" s="7" t="s">
        <v>6</v>
      </c>
      <c r="C757" s="7" t="s">
        <v>336</v>
      </c>
      <c r="D757" s="7" t="s">
        <v>6</v>
      </c>
      <c r="E757" s="20">
        <v>855</v>
      </c>
      <c r="F757" s="14">
        <v>0</v>
      </c>
    </row>
    <row r="758" spans="1:6" x14ac:dyDescent="0.25">
      <c r="A758" s="6" t="s">
        <v>764</v>
      </c>
      <c r="B758" s="7" t="s">
        <v>6</v>
      </c>
      <c r="C758" s="7" t="s">
        <v>336</v>
      </c>
      <c r="D758" s="7" t="s">
        <v>6</v>
      </c>
      <c r="E758" s="20">
        <v>279</v>
      </c>
      <c r="F758" s="14">
        <v>0</v>
      </c>
    </row>
    <row r="759" spans="1:6" x14ac:dyDescent="0.25">
      <c r="A759" s="6" t="s">
        <v>1058</v>
      </c>
      <c r="B759" s="7" t="s">
        <v>6</v>
      </c>
      <c r="C759" s="7" t="s">
        <v>336</v>
      </c>
      <c r="D759" s="7" t="s">
        <v>6</v>
      </c>
      <c r="E759" s="20">
        <v>326</v>
      </c>
      <c r="F759" s="14">
        <v>0</v>
      </c>
    </row>
    <row r="760" spans="1:6" x14ac:dyDescent="0.25">
      <c r="A760" s="6" t="s">
        <v>765</v>
      </c>
      <c r="B760" s="7" t="s">
        <v>6</v>
      </c>
      <c r="C760" s="7" t="s">
        <v>336</v>
      </c>
      <c r="D760" s="7" t="s">
        <v>6</v>
      </c>
      <c r="E760" s="20">
        <v>342</v>
      </c>
      <c r="F760" s="14">
        <v>0</v>
      </c>
    </row>
    <row r="761" spans="1:6" x14ac:dyDescent="0.25">
      <c r="A761" s="6" t="s">
        <v>766</v>
      </c>
      <c r="B761" s="7" t="s">
        <v>6</v>
      </c>
      <c r="C761" s="7" t="s">
        <v>336</v>
      </c>
      <c r="D761" s="7" t="s">
        <v>6</v>
      </c>
      <c r="E761" s="20">
        <v>634</v>
      </c>
      <c r="F761" s="14">
        <v>0</v>
      </c>
    </row>
    <row r="762" spans="1:6" x14ac:dyDescent="0.25">
      <c r="A762" s="6" t="s">
        <v>767</v>
      </c>
      <c r="B762" s="7" t="s">
        <v>6</v>
      </c>
      <c r="C762" s="7" t="s">
        <v>336</v>
      </c>
      <c r="D762" s="7" t="s">
        <v>6</v>
      </c>
      <c r="E762" s="20">
        <v>675</v>
      </c>
      <c r="F762" s="14">
        <v>0</v>
      </c>
    </row>
    <row r="763" spans="1:6" x14ac:dyDescent="0.25">
      <c r="A763" s="6" t="s">
        <v>768</v>
      </c>
      <c r="B763" s="7" t="s">
        <v>6</v>
      </c>
      <c r="C763" s="7" t="s">
        <v>336</v>
      </c>
      <c r="D763" s="7" t="s">
        <v>6</v>
      </c>
      <c r="E763" s="20">
        <v>596</v>
      </c>
      <c r="F763" s="14">
        <v>0</v>
      </c>
    </row>
    <row r="764" spans="1:6" x14ac:dyDescent="0.25">
      <c r="A764" s="6" t="s">
        <v>1059</v>
      </c>
      <c r="B764" s="7" t="s">
        <v>6</v>
      </c>
      <c r="C764" s="7" t="s">
        <v>336</v>
      </c>
      <c r="D764" s="7" t="s">
        <v>6</v>
      </c>
      <c r="E764" s="20">
        <v>2</v>
      </c>
      <c r="F764" s="14">
        <v>0</v>
      </c>
    </row>
    <row r="765" spans="1:6" x14ac:dyDescent="0.25">
      <c r="A765" s="6" t="s">
        <v>769</v>
      </c>
      <c r="B765" s="7" t="s">
        <v>6</v>
      </c>
      <c r="C765" s="7" t="s">
        <v>336</v>
      </c>
      <c r="D765" s="7" t="s">
        <v>6</v>
      </c>
      <c r="E765" s="20">
        <v>512</v>
      </c>
      <c r="F765" s="14">
        <v>0</v>
      </c>
    </row>
    <row r="766" spans="1:6" x14ac:dyDescent="0.25">
      <c r="A766" s="6" t="s">
        <v>770</v>
      </c>
      <c r="B766" s="7" t="s">
        <v>6</v>
      </c>
      <c r="C766" s="7" t="s">
        <v>336</v>
      </c>
      <c r="D766" s="7" t="s">
        <v>6</v>
      </c>
      <c r="E766" s="20">
        <v>63</v>
      </c>
      <c r="F766" s="14">
        <v>0</v>
      </c>
    </row>
    <row r="767" spans="1:6" x14ac:dyDescent="0.25">
      <c r="A767" s="6" t="s">
        <v>771</v>
      </c>
      <c r="B767" s="7" t="s">
        <v>6</v>
      </c>
      <c r="C767" s="7" t="s">
        <v>336</v>
      </c>
      <c r="D767" s="7" t="s">
        <v>6</v>
      </c>
      <c r="E767" s="20">
        <v>488</v>
      </c>
      <c r="F767" s="14">
        <v>0</v>
      </c>
    </row>
    <row r="768" spans="1:6" x14ac:dyDescent="0.25">
      <c r="A768" s="6" t="s">
        <v>772</v>
      </c>
      <c r="B768" s="7" t="s">
        <v>6</v>
      </c>
      <c r="C768" s="7" t="s">
        <v>336</v>
      </c>
      <c r="D768" s="7" t="s">
        <v>6</v>
      </c>
      <c r="E768" s="20">
        <v>352</v>
      </c>
      <c r="F768" s="14">
        <v>0</v>
      </c>
    </row>
    <row r="769" spans="1:6" x14ac:dyDescent="0.25">
      <c r="A769" s="6" t="s">
        <v>773</v>
      </c>
      <c r="B769" s="7" t="s">
        <v>6</v>
      </c>
      <c r="C769" s="7" t="s">
        <v>336</v>
      </c>
      <c r="D769" s="7" t="s">
        <v>6</v>
      </c>
      <c r="E769" s="20">
        <v>522</v>
      </c>
      <c r="F769" s="14">
        <v>0</v>
      </c>
    </row>
    <row r="770" spans="1:6" x14ac:dyDescent="0.25">
      <c r="A770" s="6" t="s">
        <v>774</v>
      </c>
      <c r="B770" s="7" t="s">
        <v>6</v>
      </c>
      <c r="C770" s="7" t="s">
        <v>336</v>
      </c>
      <c r="D770" s="7" t="s">
        <v>6</v>
      </c>
      <c r="E770" s="20">
        <v>392</v>
      </c>
      <c r="F770" s="14">
        <v>0</v>
      </c>
    </row>
    <row r="771" spans="1:6" x14ac:dyDescent="0.25">
      <c r="A771" s="6" t="s">
        <v>775</v>
      </c>
      <c r="B771" s="7" t="s">
        <v>6</v>
      </c>
      <c r="C771" s="7" t="s">
        <v>336</v>
      </c>
      <c r="D771" s="7" t="s">
        <v>6</v>
      </c>
      <c r="E771" s="20">
        <v>608</v>
      </c>
      <c r="F771" s="14">
        <v>0</v>
      </c>
    </row>
    <row r="772" spans="1:6" x14ac:dyDescent="0.25">
      <c r="A772" s="6" t="s">
        <v>776</v>
      </c>
      <c r="B772" s="7" t="s">
        <v>6</v>
      </c>
      <c r="C772" s="7" t="s">
        <v>336</v>
      </c>
      <c r="D772" s="7" t="s">
        <v>6</v>
      </c>
      <c r="E772" s="20">
        <v>533</v>
      </c>
      <c r="F772" s="14">
        <v>0</v>
      </c>
    </row>
    <row r="773" spans="1:6" x14ac:dyDescent="0.25">
      <c r="A773" s="6" t="s">
        <v>777</v>
      </c>
      <c r="B773" s="7" t="s">
        <v>6</v>
      </c>
      <c r="C773" s="7" t="s">
        <v>336</v>
      </c>
      <c r="D773" s="7" t="s">
        <v>6</v>
      </c>
      <c r="E773" s="20">
        <v>711</v>
      </c>
      <c r="F773" s="14">
        <v>0</v>
      </c>
    </row>
    <row r="774" spans="1:6" x14ac:dyDescent="0.25">
      <c r="A774" s="6" t="s">
        <v>778</v>
      </c>
      <c r="B774" s="7" t="s">
        <v>6</v>
      </c>
      <c r="C774" s="7" t="s">
        <v>336</v>
      </c>
      <c r="D774" s="7" t="s">
        <v>6</v>
      </c>
      <c r="E774" s="20">
        <v>38</v>
      </c>
      <c r="F774" s="14">
        <v>0</v>
      </c>
    </row>
    <row r="775" spans="1:6" x14ac:dyDescent="0.25">
      <c r="A775" s="6" t="s">
        <v>778</v>
      </c>
      <c r="B775" s="7" t="s">
        <v>6</v>
      </c>
      <c r="C775" s="7" t="s">
        <v>336</v>
      </c>
      <c r="D775" s="7" t="s">
        <v>1065</v>
      </c>
      <c r="E775" s="20">
        <v>1</v>
      </c>
      <c r="F775" s="14">
        <v>0</v>
      </c>
    </row>
    <row r="776" spans="1:6" x14ac:dyDescent="0.25">
      <c r="A776" s="6" t="s">
        <v>779</v>
      </c>
      <c r="B776" s="7" t="s">
        <v>6</v>
      </c>
      <c r="C776" s="7" t="s">
        <v>336</v>
      </c>
      <c r="D776" s="7" t="s">
        <v>6</v>
      </c>
      <c r="E776" s="20">
        <v>812</v>
      </c>
      <c r="F776" s="14">
        <v>0</v>
      </c>
    </row>
    <row r="777" spans="1:6" x14ac:dyDescent="0.25">
      <c r="A777" s="6" t="s">
        <v>996</v>
      </c>
      <c r="B777" s="7" t="s">
        <v>6</v>
      </c>
      <c r="C777" s="7" t="s">
        <v>5</v>
      </c>
      <c r="D777" s="7" t="s">
        <v>6</v>
      </c>
      <c r="E777" s="20">
        <v>1.75</v>
      </c>
      <c r="F777" s="14">
        <v>0</v>
      </c>
    </row>
    <row r="778" spans="1:6" x14ac:dyDescent="0.25">
      <c r="A778" s="6" t="s">
        <v>997</v>
      </c>
      <c r="B778" s="7" t="s">
        <v>6</v>
      </c>
      <c r="C778" s="7" t="s">
        <v>5</v>
      </c>
      <c r="D778" s="7" t="s">
        <v>6</v>
      </c>
      <c r="E778" s="20">
        <v>0.25</v>
      </c>
      <c r="F778" s="14">
        <v>0</v>
      </c>
    </row>
    <row r="779" spans="1:6" x14ac:dyDescent="0.25">
      <c r="A779" s="6" t="s">
        <v>780</v>
      </c>
      <c r="B779" s="7" t="s">
        <v>6</v>
      </c>
      <c r="C779" s="7" t="s">
        <v>5</v>
      </c>
      <c r="D779" s="7" t="s">
        <v>6</v>
      </c>
      <c r="E779" s="20">
        <v>15.125</v>
      </c>
      <c r="F779" s="14">
        <v>0</v>
      </c>
    </row>
    <row r="780" spans="1:6" x14ac:dyDescent="0.25">
      <c r="A780" s="6" t="s">
        <v>782</v>
      </c>
      <c r="B780" s="7" t="s">
        <v>781</v>
      </c>
      <c r="C780" s="7" t="s">
        <v>5</v>
      </c>
      <c r="D780" s="7" t="s">
        <v>6</v>
      </c>
      <c r="E780" s="20">
        <v>1</v>
      </c>
      <c r="F780" s="14">
        <v>0</v>
      </c>
    </row>
    <row r="781" spans="1:6" x14ac:dyDescent="0.25">
      <c r="A781" s="6" t="s">
        <v>1069</v>
      </c>
      <c r="B781" s="7" t="s">
        <v>6</v>
      </c>
      <c r="C781" s="7" t="s">
        <v>5</v>
      </c>
      <c r="D781" s="7" t="s">
        <v>1071</v>
      </c>
      <c r="E781" s="20">
        <v>7</v>
      </c>
      <c r="F781" s="14">
        <v>0</v>
      </c>
    </row>
    <row r="782" spans="1:6" x14ac:dyDescent="0.25">
      <c r="A782" s="6" t="s">
        <v>1069</v>
      </c>
      <c r="B782" s="7" t="s">
        <v>1073</v>
      </c>
      <c r="C782" s="7" t="s">
        <v>5</v>
      </c>
      <c r="D782" s="7" t="s">
        <v>1072</v>
      </c>
      <c r="E782" s="20">
        <v>1</v>
      </c>
      <c r="F782" s="14">
        <v>0</v>
      </c>
    </row>
    <row r="783" spans="1:6" x14ac:dyDescent="0.25">
      <c r="A783" s="6" t="s">
        <v>1069</v>
      </c>
      <c r="B783" s="7" t="s">
        <v>1073</v>
      </c>
      <c r="C783" s="7" t="s">
        <v>5</v>
      </c>
      <c r="D783" s="7" t="s">
        <v>1075</v>
      </c>
      <c r="E783" s="20">
        <v>2</v>
      </c>
      <c r="F783" s="14">
        <v>0</v>
      </c>
    </row>
    <row r="784" spans="1:6" x14ac:dyDescent="0.25">
      <c r="A784" s="6" t="s">
        <v>1069</v>
      </c>
      <c r="B784" s="7" t="s">
        <v>1073</v>
      </c>
      <c r="C784" s="7" t="s">
        <v>5</v>
      </c>
      <c r="D784" s="7" t="s">
        <v>1076</v>
      </c>
      <c r="E784" s="20">
        <v>34</v>
      </c>
      <c r="F784" s="14">
        <v>0</v>
      </c>
    </row>
    <row r="785" spans="1:6" x14ac:dyDescent="0.25">
      <c r="A785" s="6" t="s">
        <v>1069</v>
      </c>
      <c r="B785" s="7" t="s">
        <v>1069</v>
      </c>
      <c r="C785" s="7" t="s">
        <v>1069</v>
      </c>
      <c r="D785" s="7" t="s">
        <v>1074</v>
      </c>
      <c r="E785" s="20">
        <v>26</v>
      </c>
      <c r="F785" s="14">
        <v>0</v>
      </c>
    </row>
    <row r="786" spans="1:6" ht="15.75" thickBot="1" x14ac:dyDescent="0.3">
      <c r="A786" s="9" t="s">
        <v>1069</v>
      </c>
      <c r="B786" s="10" t="s">
        <v>1069</v>
      </c>
      <c r="C786" s="10" t="s">
        <v>1069</v>
      </c>
      <c r="D786" s="10" t="s">
        <v>1065</v>
      </c>
      <c r="E786" s="21">
        <v>35</v>
      </c>
      <c r="F786" s="15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88"/>
  <sheetViews>
    <sheetView topLeftCell="A46" workbookViewId="0">
      <selection activeCell="A55" sqref="A55"/>
    </sheetView>
  </sheetViews>
  <sheetFormatPr baseColWidth="10" defaultRowHeight="15" x14ac:dyDescent="0.25"/>
  <cols>
    <col min="1" max="1" width="12.85546875" bestFit="1" customWidth="1"/>
    <col min="2" max="2" width="11.85546875" bestFit="1" customWidth="1"/>
    <col min="3" max="3" width="9.7109375" bestFit="1" customWidth="1"/>
    <col min="4" max="4" width="10.140625" bestFit="1" customWidth="1"/>
    <col min="5" max="5" width="11" bestFit="1" customWidth="1"/>
    <col min="6" max="6" width="12" bestFit="1" customWidth="1"/>
  </cols>
  <sheetData>
    <row r="1" spans="1:6" ht="15.75" thickBot="1" x14ac:dyDescent="0.3">
      <c r="A1" s="1" t="s">
        <v>1060</v>
      </c>
      <c r="B1" s="2" t="s">
        <v>1062</v>
      </c>
      <c r="C1" s="2" t="s">
        <v>1063</v>
      </c>
      <c r="D1" s="2" t="s">
        <v>1061</v>
      </c>
      <c r="E1" s="2" t="s">
        <v>1064</v>
      </c>
      <c r="F1" s="12" t="s">
        <v>1078</v>
      </c>
    </row>
    <row r="2" spans="1:6" x14ac:dyDescent="0.25">
      <c r="A2" s="3" t="s">
        <v>87</v>
      </c>
      <c r="B2" s="4" t="s">
        <v>73</v>
      </c>
      <c r="C2" s="4" t="s">
        <v>5</v>
      </c>
      <c r="D2" s="4" t="s">
        <v>6</v>
      </c>
      <c r="E2" s="19">
        <v>160</v>
      </c>
      <c r="F2" s="13">
        <v>0</v>
      </c>
    </row>
    <row r="3" spans="1:6" x14ac:dyDescent="0.25">
      <c r="A3" s="6" t="s">
        <v>88</v>
      </c>
      <c r="B3" s="7" t="s">
        <v>73</v>
      </c>
      <c r="C3" s="7" t="s">
        <v>5</v>
      </c>
      <c r="D3" s="7" t="s">
        <v>6</v>
      </c>
      <c r="E3" s="20">
        <v>112</v>
      </c>
      <c r="F3" s="14">
        <v>0</v>
      </c>
    </row>
    <row r="4" spans="1:6" x14ac:dyDescent="0.25">
      <c r="A4" s="6" t="s">
        <v>802</v>
      </c>
      <c r="B4" s="7" t="s">
        <v>73</v>
      </c>
      <c r="C4" s="7" t="s">
        <v>5</v>
      </c>
      <c r="D4" s="7" t="s">
        <v>6</v>
      </c>
      <c r="E4" s="20">
        <v>80</v>
      </c>
      <c r="F4" s="14">
        <v>0</v>
      </c>
    </row>
    <row r="5" spans="1:6" x14ac:dyDescent="0.25">
      <c r="A5" s="6" t="s">
        <v>803</v>
      </c>
      <c r="B5" s="7" t="s">
        <v>73</v>
      </c>
      <c r="C5" s="7" t="s">
        <v>5</v>
      </c>
      <c r="D5" s="7" t="s">
        <v>6</v>
      </c>
      <c r="E5" s="20">
        <v>48</v>
      </c>
      <c r="F5" s="14">
        <v>0</v>
      </c>
    </row>
    <row r="6" spans="1:6" x14ac:dyDescent="0.25">
      <c r="A6" s="6" t="s">
        <v>1014</v>
      </c>
      <c r="B6" s="7" t="s">
        <v>73</v>
      </c>
      <c r="C6" s="7" t="s">
        <v>5</v>
      </c>
      <c r="D6" s="7" t="s">
        <v>6</v>
      </c>
      <c r="E6" s="20">
        <v>96</v>
      </c>
      <c r="F6" s="14">
        <v>0</v>
      </c>
    </row>
    <row r="7" spans="1:6" x14ac:dyDescent="0.25">
      <c r="A7" s="6" t="s">
        <v>1015</v>
      </c>
      <c r="B7" s="7" t="s">
        <v>73</v>
      </c>
      <c r="C7" s="7" t="s">
        <v>5</v>
      </c>
      <c r="D7" s="7" t="s">
        <v>6</v>
      </c>
      <c r="E7" s="20">
        <v>112</v>
      </c>
      <c r="F7" s="14">
        <v>0</v>
      </c>
    </row>
    <row r="8" spans="1:6" x14ac:dyDescent="0.25">
      <c r="A8" s="6" t="s">
        <v>89</v>
      </c>
      <c r="B8" s="7" t="s">
        <v>73</v>
      </c>
      <c r="C8" s="7" t="s">
        <v>5</v>
      </c>
      <c r="D8" s="7" t="s">
        <v>6</v>
      </c>
      <c r="E8" s="20">
        <v>0.5</v>
      </c>
      <c r="F8" s="14">
        <v>0</v>
      </c>
    </row>
    <row r="9" spans="1:6" x14ac:dyDescent="0.25">
      <c r="A9" s="6" t="s">
        <v>90</v>
      </c>
      <c r="B9" s="7" t="s">
        <v>73</v>
      </c>
      <c r="C9" s="7" t="s">
        <v>5</v>
      </c>
      <c r="D9" s="7" t="s">
        <v>6</v>
      </c>
      <c r="E9" s="20">
        <v>118</v>
      </c>
      <c r="F9" s="14">
        <v>0</v>
      </c>
    </row>
    <row r="10" spans="1:6" x14ac:dyDescent="0.25">
      <c r="A10" s="6" t="s">
        <v>91</v>
      </c>
      <c r="B10" s="7" t="s">
        <v>73</v>
      </c>
      <c r="C10" s="7" t="s">
        <v>5</v>
      </c>
      <c r="D10" s="7" t="s">
        <v>6</v>
      </c>
      <c r="E10" s="20">
        <v>32</v>
      </c>
      <c r="F10" s="14">
        <v>0</v>
      </c>
    </row>
    <row r="11" spans="1:6" x14ac:dyDescent="0.25">
      <c r="A11" s="6" t="s">
        <v>92</v>
      </c>
      <c r="B11" s="7" t="s">
        <v>73</v>
      </c>
      <c r="C11" s="7" t="s">
        <v>5</v>
      </c>
      <c r="D11" s="7" t="s">
        <v>6</v>
      </c>
      <c r="E11" s="20">
        <v>0.5</v>
      </c>
      <c r="F11" s="14">
        <v>0</v>
      </c>
    </row>
    <row r="12" spans="1:6" x14ac:dyDescent="0.25">
      <c r="A12" s="6" t="s">
        <v>93</v>
      </c>
      <c r="B12" s="7" t="s">
        <v>73</v>
      </c>
      <c r="C12" s="7" t="s">
        <v>5</v>
      </c>
      <c r="D12" s="7" t="s">
        <v>6</v>
      </c>
      <c r="E12" s="20">
        <v>49</v>
      </c>
      <c r="F12" s="14">
        <v>0</v>
      </c>
    </row>
    <row r="13" spans="1:6" x14ac:dyDescent="0.25">
      <c r="A13" s="6" t="s">
        <v>94</v>
      </c>
      <c r="B13" s="7" t="s">
        <v>73</v>
      </c>
      <c r="C13" s="7" t="s">
        <v>5</v>
      </c>
      <c r="D13" s="7" t="s">
        <v>6</v>
      </c>
      <c r="E13" s="20">
        <v>472</v>
      </c>
      <c r="F13" s="14">
        <v>0</v>
      </c>
    </row>
    <row r="14" spans="1:6" x14ac:dyDescent="0.25">
      <c r="A14" s="6" t="s">
        <v>804</v>
      </c>
      <c r="B14" s="7" t="s">
        <v>73</v>
      </c>
      <c r="C14" s="7" t="s">
        <v>5</v>
      </c>
      <c r="D14" s="7" t="s">
        <v>6</v>
      </c>
      <c r="E14" s="20">
        <v>600</v>
      </c>
      <c r="F14" s="14">
        <v>0</v>
      </c>
    </row>
    <row r="15" spans="1:6" x14ac:dyDescent="0.25">
      <c r="A15" s="6" t="s">
        <v>948</v>
      </c>
      <c r="B15" s="7" t="s">
        <v>73</v>
      </c>
      <c r="C15" s="7" t="s">
        <v>5</v>
      </c>
      <c r="D15" s="7" t="s">
        <v>6</v>
      </c>
      <c r="E15" s="20">
        <v>84</v>
      </c>
      <c r="F15" s="14">
        <v>0</v>
      </c>
    </row>
    <row r="16" spans="1:6" x14ac:dyDescent="0.25">
      <c r="A16" s="6" t="s">
        <v>95</v>
      </c>
      <c r="B16" s="7" t="s">
        <v>73</v>
      </c>
      <c r="C16" s="7" t="s">
        <v>5</v>
      </c>
      <c r="D16" s="7" t="s">
        <v>6</v>
      </c>
      <c r="E16" s="20">
        <v>6</v>
      </c>
      <c r="F16" s="14">
        <v>0</v>
      </c>
    </row>
    <row r="17" spans="1:6" x14ac:dyDescent="0.25">
      <c r="A17" s="6" t="s">
        <v>949</v>
      </c>
      <c r="B17" s="7" t="s">
        <v>73</v>
      </c>
      <c r="C17" s="7" t="s">
        <v>5</v>
      </c>
      <c r="D17" s="7" t="s">
        <v>6</v>
      </c>
      <c r="E17" s="20">
        <v>34</v>
      </c>
      <c r="F17" s="14">
        <v>0</v>
      </c>
    </row>
    <row r="18" spans="1:6" x14ac:dyDescent="0.25">
      <c r="A18" s="6" t="s">
        <v>950</v>
      </c>
      <c r="B18" s="7" t="s">
        <v>75</v>
      </c>
      <c r="C18" s="7" t="s">
        <v>5</v>
      </c>
      <c r="D18" s="7" t="s">
        <v>6</v>
      </c>
      <c r="E18" s="20">
        <v>54</v>
      </c>
      <c r="F18" s="14">
        <v>0</v>
      </c>
    </row>
    <row r="19" spans="1:6" x14ac:dyDescent="0.25">
      <c r="A19" s="6" t="s">
        <v>96</v>
      </c>
      <c r="B19" s="7" t="s">
        <v>75</v>
      </c>
      <c r="C19" s="7" t="s">
        <v>5</v>
      </c>
      <c r="D19" s="7" t="s">
        <v>6</v>
      </c>
      <c r="E19" s="20">
        <v>0.5</v>
      </c>
      <c r="F19" s="14">
        <v>0</v>
      </c>
    </row>
    <row r="20" spans="1:6" x14ac:dyDescent="0.25">
      <c r="A20" s="6" t="s">
        <v>805</v>
      </c>
      <c r="B20" s="7" t="s">
        <v>74</v>
      </c>
      <c r="C20" s="7" t="s">
        <v>5</v>
      </c>
      <c r="D20" s="7" t="s">
        <v>6</v>
      </c>
      <c r="E20" s="20">
        <v>36</v>
      </c>
      <c r="F20" s="14">
        <v>0</v>
      </c>
    </row>
    <row r="21" spans="1:6" x14ac:dyDescent="0.25">
      <c r="A21" s="6" t="s">
        <v>97</v>
      </c>
      <c r="B21" s="7" t="s">
        <v>74</v>
      </c>
      <c r="C21" s="7" t="s">
        <v>5</v>
      </c>
      <c r="D21" s="7" t="s">
        <v>6</v>
      </c>
      <c r="E21" s="20">
        <v>9.5</v>
      </c>
      <c r="F21" s="14">
        <v>0</v>
      </c>
    </row>
    <row r="22" spans="1:6" x14ac:dyDescent="0.25">
      <c r="A22" s="6" t="s">
        <v>98</v>
      </c>
      <c r="B22" s="7" t="s">
        <v>74</v>
      </c>
      <c r="C22" s="7" t="s">
        <v>5</v>
      </c>
      <c r="D22" s="7" t="s">
        <v>6</v>
      </c>
      <c r="E22" s="20">
        <v>136.5</v>
      </c>
      <c r="F22" s="14">
        <v>0</v>
      </c>
    </row>
    <row r="23" spans="1:6" x14ac:dyDescent="0.25">
      <c r="A23" s="6" t="s">
        <v>1018</v>
      </c>
      <c r="B23" s="7" t="s">
        <v>77</v>
      </c>
      <c r="C23" s="7" t="s">
        <v>5</v>
      </c>
      <c r="D23" s="7" t="s">
        <v>6</v>
      </c>
      <c r="E23" s="20">
        <v>108</v>
      </c>
      <c r="F23" s="14">
        <v>0</v>
      </c>
    </row>
    <row r="24" spans="1:6" x14ac:dyDescent="0.25">
      <c r="A24" s="6" t="s">
        <v>99</v>
      </c>
      <c r="B24" s="7" t="s">
        <v>77</v>
      </c>
      <c r="C24" s="7" t="s">
        <v>5</v>
      </c>
      <c r="D24" s="7" t="s">
        <v>6</v>
      </c>
      <c r="E24" s="20">
        <v>0.5</v>
      </c>
      <c r="F24" s="14">
        <v>0</v>
      </c>
    </row>
    <row r="25" spans="1:6" x14ac:dyDescent="0.25">
      <c r="A25" s="6" t="s">
        <v>100</v>
      </c>
      <c r="B25" s="7" t="s">
        <v>77</v>
      </c>
      <c r="C25" s="7" t="s">
        <v>5</v>
      </c>
      <c r="D25" s="7" t="s">
        <v>6</v>
      </c>
      <c r="E25" s="20">
        <v>6.5</v>
      </c>
      <c r="F25" s="14">
        <v>0</v>
      </c>
    </row>
    <row r="26" spans="1:6" x14ac:dyDescent="0.25">
      <c r="A26" s="6" t="s">
        <v>101</v>
      </c>
      <c r="B26" s="7" t="s">
        <v>77</v>
      </c>
      <c r="C26" s="7" t="s">
        <v>5</v>
      </c>
      <c r="D26" s="7" t="s">
        <v>6</v>
      </c>
      <c r="E26" s="20">
        <v>108</v>
      </c>
      <c r="F26" s="14">
        <v>0</v>
      </c>
    </row>
    <row r="27" spans="1:6" x14ac:dyDescent="0.25">
      <c r="A27" s="6" t="s">
        <v>102</v>
      </c>
      <c r="B27" s="7" t="s">
        <v>77</v>
      </c>
      <c r="C27" s="7" t="s">
        <v>5</v>
      </c>
      <c r="D27" s="7" t="s">
        <v>6</v>
      </c>
      <c r="E27" s="20">
        <v>72</v>
      </c>
      <c r="F27" s="14">
        <v>0</v>
      </c>
    </row>
    <row r="28" spans="1:6" x14ac:dyDescent="0.25">
      <c r="A28" s="6" t="s">
        <v>103</v>
      </c>
      <c r="B28" s="7" t="s">
        <v>77</v>
      </c>
      <c r="C28" s="7" t="s">
        <v>5</v>
      </c>
      <c r="D28" s="7" t="s">
        <v>6</v>
      </c>
      <c r="E28" s="20">
        <v>144</v>
      </c>
      <c r="F28" s="14">
        <v>0</v>
      </c>
    </row>
    <row r="29" spans="1:6" x14ac:dyDescent="0.25">
      <c r="A29" s="6" t="s">
        <v>806</v>
      </c>
      <c r="B29" s="7" t="s">
        <v>73</v>
      </c>
      <c r="C29" s="7" t="s">
        <v>5</v>
      </c>
      <c r="D29" s="7" t="s">
        <v>6</v>
      </c>
      <c r="E29" s="20">
        <v>144</v>
      </c>
      <c r="F29" s="14">
        <v>0</v>
      </c>
    </row>
    <row r="30" spans="1:6" x14ac:dyDescent="0.25">
      <c r="A30" s="6" t="s">
        <v>807</v>
      </c>
      <c r="B30" s="7" t="s">
        <v>73</v>
      </c>
      <c r="C30" s="7" t="s">
        <v>5</v>
      </c>
      <c r="D30" s="7" t="s">
        <v>6</v>
      </c>
      <c r="E30" s="20">
        <v>144</v>
      </c>
      <c r="F30" s="14">
        <v>0</v>
      </c>
    </row>
    <row r="31" spans="1:6" x14ac:dyDescent="0.25">
      <c r="A31" s="6" t="s">
        <v>808</v>
      </c>
      <c r="B31" s="7" t="s">
        <v>73</v>
      </c>
      <c r="C31" s="7" t="s">
        <v>5</v>
      </c>
      <c r="D31" s="7" t="s">
        <v>6</v>
      </c>
      <c r="E31" s="20">
        <v>108</v>
      </c>
      <c r="F31" s="14">
        <v>0</v>
      </c>
    </row>
    <row r="32" spans="1:6" x14ac:dyDescent="0.25">
      <c r="A32" s="6" t="s">
        <v>951</v>
      </c>
      <c r="B32" s="7" t="s">
        <v>73</v>
      </c>
      <c r="C32" s="7" t="s">
        <v>5</v>
      </c>
      <c r="D32" s="7" t="s">
        <v>6</v>
      </c>
      <c r="E32" s="20">
        <v>72</v>
      </c>
      <c r="F32" s="14">
        <v>0</v>
      </c>
    </row>
    <row r="33" spans="1:6" x14ac:dyDescent="0.25">
      <c r="A33" s="6" t="s">
        <v>952</v>
      </c>
      <c r="B33" s="7" t="s">
        <v>73</v>
      </c>
      <c r="C33" s="7" t="s">
        <v>5</v>
      </c>
      <c r="D33" s="7" t="s">
        <v>6</v>
      </c>
      <c r="E33" s="20">
        <v>0.5</v>
      </c>
      <c r="F33" s="14">
        <v>0</v>
      </c>
    </row>
    <row r="34" spans="1:6" x14ac:dyDescent="0.25">
      <c r="A34" s="6" t="s">
        <v>104</v>
      </c>
      <c r="B34" s="7" t="s">
        <v>73</v>
      </c>
      <c r="C34" s="7" t="s">
        <v>5</v>
      </c>
      <c r="D34" s="7" t="s">
        <v>6</v>
      </c>
      <c r="E34" s="20">
        <v>2</v>
      </c>
      <c r="F34" s="14">
        <v>0</v>
      </c>
    </row>
    <row r="35" spans="1:6" x14ac:dyDescent="0.25">
      <c r="A35" s="6" t="s">
        <v>105</v>
      </c>
      <c r="B35" s="7" t="s">
        <v>73</v>
      </c>
      <c r="C35" s="7" t="s">
        <v>5</v>
      </c>
      <c r="D35" s="7" t="s">
        <v>6</v>
      </c>
      <c r="E35" s="20">
        <v>105</v>
      </c>
      <c r="F35" s="14">
        <v>0</v>
      </c>
    </row>
    <row r="36" spans="1:6" x14ac:dyDescent="0.25">
      <c r="A36" s="6" t="s">
        <v>106</v>
      </c>
      <c r="B36" s="7" t="s">
        <v>73</v>
      </c>
      <c r="C36" s="7" t="s">
        <v>5</v>
      </c>
      <c r="D36" s="7" t="s">
        <v>6</v>
      </c>
      <c r="E36" s="20">
        <v>180</v>
      </c>
      <c r="F36" s="14">
        <v>0</v>
      </c>
    </row>
    <row r="37" spans="1:6" x14ac:dyDescent="0.25">
      <c r="A37" s="6" t="s">
        <v>809</v>
      </c>
      <c r="B37" s="7" t="s">
        <v>6</v>
      </c>
      <c r="C37" s="7" t="s">
        <v>5</v>
      </c>
      <c r="D37" s="7" t="s">
        <v>6</v>
      </c>
      <c r="E37" s="20">
        <v>417</v>
      </c>
      <c r="F37" s="14">
        <v>0</v>
      </c>
    </row>
    <row r="38" spans="1:6" x14ac:dyDescent="0.25">
      <c r="A38" s="6" t="s">
        <v>107</v>
      </c>
      <c r="B38" s="7" t="s">
        <v>6</v>
      </c>
      <c r="C38" s="7" t="s">
        <v>5</v>
      </c>
      <c r="D38" s="7" t="s">
        <v>6</v>
      </c>
      <c r="E38" s="20">
        <v>374</v>
      </c>
      <c r="F38" s="14">
        <v>0</v>
      </c>
    </row>
    <row r="39" spans="1:6" x14ac:dyDescent="0.25">
      <c r="A39" s="6" t="s">
        <v>108</v>
      </c>
      <c r="B39" s="7" t="s">
        <v>6</v>
      </c>
      <c r="C39" s="7" t="s">
        <v>5</v>
      </c>
      <c r="D39" s="7" t="s">
        <v>6</v>
      </c>
      <c r="E39" s="20">
        <v>391</v>
      </c>
      <c r="F39" s="14">
        <v>0</v>
      </c>
    </row>
    <row r="40" spans="1:6" x14ac:dyDescent="0.25">
      <c r="A40" s="6" t="s">
        <v>109</v>
      </c>
      <c r="B40" s="7" t="s">
        <v>6</v>
      </c>
      <c r="C40" s="7" t="s">
        <v>5</v>
      </c>
      <c r="D40" s="7" t="s">
        <v>6</v>
      </c>
      <c r="E40" s="20">
        <v>119.71875</v>
      </c>
      <c r="F40" s="14">
        <v>0</v>
      </c>
    </row>
    <row r="41" spans="1:6" x14ac:dyDescent="0.25">
      <c r="A41" s="6" t="s">
        <v>110</v>
      </c>
      <c r="B41" s="7" t="s">
        <v>6</v>
      </c>
      <c r="C41" s="7" t="s">
        <v>5</v>
      </c>
      <c r="D41" s="7" t="s">
        <v>6</v>
      </c>
      <c r="E41" s="20">
        <v>335</v>
      </c>
      <c r="F41" s="14">
        <v>0</v>
      </c>
    </row>
    <row r="42" spans="1:6" x14ac:dyDescent="0.25">
      <c r="A42" s="6" t="s">
        <v>111</v>
      </c>
      <c r="B42" s="7" t="s">
        <v>6</v>
      </c>
      <c r="C42" s="7" t="s">
        <v>5</v>
      </c>
      <c r="D42" s="7" t="s">
        <v>6</v>
      </c>
      <c r="E42" s="20">
        <v>326</v>
      </c>
      <c r="F42" s="14">
        <v>0</v>
      </c>
    </row>
    <row r="43" spans="1:6" x14ac:dyDescent="0.25">
      <c r="A43" s="6" t="s">
        <v>112</v>
      </c>
      <c r="B43" s="7" t="s">
        <v>6</v>
      </c>
      <c r="C43" s="7" t="s">
        <v>5</v>
      </c>
      <c r="D43" s="7" t="s">
        <v>6</v>
      </c>
      <c r="E43" s="20">
        <v>373</v>
      </c>
      <c r="F43" s="14">
        <v>0</v>
      </c>
    </row>
    <row r="44" spans="1:6" x14ac:dyDescent="0.25">
      <c r="A44" s="6" t="s">
        <v>113</v>
      </c>
      <c r="B44" s="7" t="s">
        <v>6</v>
      </c>
      <c r="C44" s="7" t="s">
        <v>5</v>
      </c>
      <c r="D44" s="7" t="s">
        <v>6</v>
      </c>
      <c r="E44" s="20">
        <v>310</v>
      </c>
      <c r="F44" s="14">
        <v>0</v>
      </c>
    </row>
    <row r="45" spans="1:6" x14ac:dyDescent="0.25">
      <c r="A45" s="6" t="s">
        <v>114</v>
      </c>
      <c r="B45" s="7" t="s">
        <v>6</v>
      </c>
      <c r="C45" s="7" t="s">
        <v>5</v>
      </c>
      <c r="D45" s="7" t="s">
        <v>6</v>
      </c>
      <c r="E45" s="20">
        <v>425</v>
      </c>
      <c r="F45" s="14">
        <v>0</v>
      </c>
    </row>
    <row r="46" spans="1:6" x14ac:dyDescent="0.25">
      <c r="A46" s="6" t="s">
        <v>1019</v>
      </c>
      <c r="B46" s="7" t="s">
        <v>73</v>
      </c>
      <c r="C46" s="7" t="s">
        <v>5</v>
      </c>
      <c r="D46" s="7" t="s">
        <v>6</v>
      </c>
      <c r="E46" s="20">
        <v>240</v>
      </c>
      <c r="F46" s="14">
        <v>0</v>
      </c>
    </row>
    <row r="47" spans="1:6" x14ac:dyDescent="0.25">
      <c r="A47" s="6" t="s">
        <v>115</v>
      </c>
      <c r="B47" s="7" t="s">
        <v>73</v>
      </c>
      <c r="C47" s="7" t="s">
        <v>5</v>
      </c>
      <c r="D47" s="7" t="s">
        <v>6</v>
      </c>
      <c r="E47" s="20">
        <v>177</v>
      </c>
      <c r="F47" s="14">
        <v>0</v>
      </c>
    </row>
    <row r="48" spans="1:6" x14ac:dyDescent="0.25">
      <c r="A48" s="6" t="s">
        <v>116</v>
      </c>
      <c r="B48" s="7" t="s">
        <v>73</v>
      </c>
      <c r="C48" s="7" t="s">
        <v>5</v>
      </c>
      <c r="D48" s="7" t="s">
        <v>6</v>
      </c>
      <c r="E48" s="20">
        <v>465</v>
      </c>
      <c r="F48" s="14">
        <v>0</v>
      </c>
    </row>
    <row r="49" spans="1:6" x14ac:dyDescent="0.25">
      <c r="A49" s="6" t="s">
        <v>117</v>
      </c>
      <c r="B49" s="7" t="s">
        <v>6</v>
      </c>
      <c r="C49" s="7" t="s">
        <v>5</v>
      </c>
      <c r="D49" s="7" t="s">
        <v>6</v>
      </c>
      <c r="E49" s="20">
        <v>41</v>
      </c>
      <c r="F49" s="14">
        <v>0</v>
      </c>
    </row>
    <row r="50" spans="1:6" x14ac:dyDescent="0.25">
      <c r="A50" s="6" t="s">
        <v>118</v>
      </c>
      <c r="B50" s="7" t="s">
        <v>74</v>
      </c>
      <c r="C50" s="7" t="s">
        <v>5</v>
      </c>
      <c r="D50" s="7" t="s">
        <v>6</v>
      </c>
      <c r="E50" s="20">
        <v>160</v>
      </c>
      <c r="F50" s="14">
        <v>0</v>
      </c>
    </row>
    <row r="51" spans="1:6" x14ac:dyDescent="0.25">
      <c r="A51" s="6" t="s">
        <v>953</v>
      </c>
      <c r="B51" s="7" t="s">
        <v>74</v>
      </c>
      <c r="C51" s="7" t="s">
        <v>5</v>
      </c>
      <c r="D51" s="7" t="s">
        <v>6</v>
      </c>
      <c r="E51" s="20">
        <v>112</v>
      </c>
      <c r="F51" s="14">
        <v>0</v>
      </c>
    </row>
    <row r="52" spans="1:6" x14ac:dyDescent="0.25">
      <c r="A52" s="6" t="s">
        <v>1020</v>
      </c>
      <c r="B52" s="7" t="s">
        <v>6</v>
      </c>
      <c r="C52" s="7" t="s">
        <v>5</v>
      </c>
      <c r="D52" s="7" t="s">
        <v>6</v>
      </c>
      <c r="E52" s="20">
        <v>150</v>
      </c>
      <c r="F52" s="14">
        <v>0</v>
      </c>
    </row>
    <row r="53" spans="1:6" x14ac:dyDescent="0.25">
      <c r="A53" s="6" t="s">
        <v>119</v>
      </c>
      <c r="B53" s="7" t="s">
        <v>6</v>
      </c>
      <c r="C53" s="7" t="s">
        <v>5</v>
      </c>
      <c r="D53" s="7" t="s">
        <v>6</v>
      </c>
      <c r="E53" s="20">
        <v>36</v>
      </c>
      <c r="F53" s="14">
        <v>0</v>
      </c>
    </row>
    <row r="54" spans="1:6" x14ac:dyDescent="0.25">
      <c r="A54" s="6" t="s">
        <v>120</v>
      </c>
      <c r="B54" s="7" t="s">
        <v>6</v>
      </c>
      <c r="C54" s="7" t="s">
        <v>5</v>
      </c>
      <c r="D54" s="7" t="s">
        <v>6</v>
      </c>
      <c r="E54" s="20">
        <v>681</v>
      </c>
      <c r="F54" s="14">
        <v>0</v>
      </c>
    </row>
    <row r="55" spans="1:6" x14ac:dyDescent="0.25">
      <c r="A55" s="6" t="s">
        <v>121</v>
      </c>
      <c r="B55" s="7" t="s">
        <v>6</v>
      </c>
      <c r="C55" s="7" t="s">
        <v>5</v>
      </c>
      <c r="D55" s="7" t="s">
        <v>6</v>
      </c>
      <c r="E55" s="20">
        <v>155.041666666667</v>
      </c>
      <c r="F55" s="14">
        <v>0</v>
      </c>
    </row>
    <row r="56" spans="1:6" x14ac:dyDescent="0.25">
      <c r="A56" s="6" t="s">
        <v>121</v>
      </c>
      <c r="B56" s="7" t="s">
        <v>6</v>
      </c>
      <c r="C56" s="7" t="s">
        <v>5</v>
      </c>
      <c r="D56" s="7" t="s">
        <v>1065</v>
      </c>
      <c r="E56" s="20">
        <v>7</v>
      </c>
      <c r="F56" s="14">
        <v>0</v>
      </c>
    </row>
    <row r="57" spans="1:6" x14ac:dyDescent="0.25">
      <c r="A57" s="6" t="s">
        <v>122</v>
      </c>
      <c r="B57" s="7" t="s">
        <v>6</v>
      </c>
      <c r="C57" s="7" t="s">
        <v>5</v>
      </c>
      <c r="D57" s="7" t="s">
        <v>6</v>
      </c>
      <c r="E57" s="20">
        <v>495.6875</v>
      </c>
      <c r="F57" s="14">
        <v>0</v>
      </c>
    </row>
    <row r="58" spans="1:6" x14ac:dyDescent="0.25">
      <c r="A58" s="6" t="s">
        <v>123</v>
      </c>
      <c r="B58" s="7" t="s">
        <v>6</v>
      </c>
      <c r="C58" s="7" t="s">
        <v>5</v>
      </c>
      <c r="D58" s="7" t="s">
        <v>6</v>
      </c>
      <c r="E58" s="20">
        <v>686</v>
      </c>
      <c r="F58" s="14">
        <v>0</v>
      </c>
    </row>
    <row r="59" spans="1:6" x14ac:dyDescent="0.25">
      <c r="A59" s="6" t="s">
        <v>124</v>
      </c>
      <c r="B59" s="7" t="s">
        <v>6</v>
      </c>
      <c r="C59" s="7" t="s">
        <v>5</v>
      </c>
      <c r="D59" s="7" t="s">
        <v>6</v>
      </c>
      <c r="E59" s="20">
        <v>397.25</v>
      </c>
      <c r="F59" s="14">
        <v>0</v>
      </c>
    </row>
    <row r="60" spans="1:6" x14ac:dyDescent="0.25">
      <c r="A60" s="6" t="s">
        <v>125</v>
      </c>
      <c r="B60" s="7" t="s">
        <v>6</v>
      </c>
      <c r="C60" s="7" t="s">
        <v>5</v>
      </c>
      <c r="D60" s="7" t="s">
        <v>6</v>
      </c>
      <c r="E60" s="20">
        <v>80</v>
      </c>
      <c r="F60" s="14">
        <v>0</v>
      </c>
    </row>
    <row r="61" spans="1:6" x14ac:dyDescent="0.25">
      <c r="A61" s="6" t="s">
        <v>126</v>
      </c>
      <c r="B61" s="7" t="s">
        <v>6</v>
      </c>
      <c r="C61" s="7" t="s">
        <v>5</v>
      </c>
      <c r="D61" s="7" t="s">
        <v>6</v>
      </c>
      <c r="E61" s="20">
        <v>39</v>
      </c>
      <c r="F61" s="14">
        <v>0</v>
      </c>
    </row>
    <row r="62" spans="1:6" x14ac:dyDescent="0.25">
      <c r="A62" s="6" t="s">
        <v>810</v>
      </c>
      <c r="B62" s="7" t="s">
        <v>6</v>
      </c>
      <c r="C62" s="7" t="s">
        <v>5</v>
      </c>
      <c r="D62" s="7" t="s">
        <v>6</v>
      </c>
      <c r="E62" s="20">
        <v>80</v>
      </c>
      <c r="F62" s="14">
        <v>0</v>
      </c>
    </row>
    <row r="63" spans="1:6" x14ac:dyDescent="0.25">
      <c r="A63" s="6" t="s">
        <v>127</v>
      </c>
      <c r="B63" s="7" t="s">
        <v>6</v>
      </c>
      <c r="C63" s="7" t="s">
        <v>5</v>
      </c>
      <c r="D63" s="7" t="s">
        <v>6</v>
      </c>
      <c r="E63" s="20">
        <v>471</v>
      </c>
      <c r="F63" s="14">
        <v>0</v>
      </c>
    </row>
    <row r="64" spans="1:6" x14ac:dyDescent="0.25">
      <c r="A64" s="6" t="s">
        <v>128</v>
      </c>
      <c r="B64" s="7" t="s">
        <v>6</v>
      </c>
      <c r="C64" s="7" t="s">
        <v>5</v>
      </c>
      <c r="D64" s="7" t="s">
        <v>6</v>
      </c>
      <c r="E64" s="20">
        <v>17.75</v>
      </c>
      <c r="F64" s="14">
        <v>0</v>
      </c>
    </row>
    <row r="65" spans="1:6" x14ac:dyDescent="0.25">
      <c r="A65" s="6" t="s">
        <v>129</v>
      </c>
      <c r="B65" s="7" t="s">
        <v>6</v>
      </c>
      <c r="C65" s="7" t="s">
        <v>5</v>
      </c>
      <c r="D65" s="7" t="s">
        <v>6</v>
      </c>
      <c r="E65" s="20">
        <v>3.75</v>
      </c>
      <c r="F65" s="14">
        <v>0</v>
      </c>
    </row>
    <row r="66" spans="1:6" x14ac:dyDescent="0.25">
      <c r="A66" s="6" t="s">
        <v>130</v>
      </c>
      <c r="B66" s="7" t="s">
        <v>6</v>
      </c>
      <c r="C66" s="7" t="s">
        <v>5</v>
      </c>
      <c r="D66" s="7" t="s">
        <v>6</v>
      </c>
      <c r="E66" s="20">
        <v>279.5</v>
      </c>
      <c r="F66" s="14">
        <v>0</v>
      </c>
    </row>
    <row r="67" spans="1:6" x14ac:dyDescent="0.25">
      <c r="A67" s="6" t="s">
        <v>131</v>
      </c>
      <c r="B67" s="7" t="s">
        <v>6</v>
      </c>
      <c r="C67" s="7" t="s">
        <v>5</v>
      </c>
      <c r="D67" s="7" t="s">
        <v>6</v>
      </c>
      <c r="E67" s="20">
        <v>456</v>
      </c>
      <c r="F67" s="14">
        <v>0</v>
      </c>
    </row>
    <row r="68" spans="1:6" x14ac:dyDescent="0.25">
      <c r="A68" s="6" t="s">
        <v>132</v>
      </c>
      <c r="B68" s="7" t="s">
        <v>6</v>
      </c>
      <c r="C68" s="7" t="s">
        <v>5</v>
      </c>
      <c r="D68" s="7" t="s">
        <v>6</v>
      </c>
      <c r="E68" s="20">
        <v>443</v>
      </c>
      <c r="F68" s="14">
        <v>0</v>
      </c>
    </row>
    <row r="69" spans="1:6" x14ac:dyDescent="0.25">
      <c r="A69" s="6" t="s">
        <v>133</v>
      </c>
      <c r="B69" s="7" t="s">
        <v>6</v>
      </c>
      <c r="C69" s="7" t="s">
        <v>5</v>
      </c>
      <c r="D69" s="7" t="s">
        <v>6</v>
      </c>
      <c r="E69" s="20">
        <v>408</v>
      </c>
      <c r="F69" s="14">
        <v>0</v>
      </c>
    </row>
    <row r="70" spans="1:6" x14ac:dyDescent="0.25">
      <c r="A70" s="6" t="s">
        <v>134</v>
      </c>
      <c r="B70" s="7" t="s">
        <v>6</v>
      </c>
      <c r="C70" s="7" t="s">
        <v>5</v>
      </c>
      <c r="D70" s="7" t="s">
        <v>6</v>
      </c>
      <c r="E70" s="20">
        <v>394</v>
      </c>
      <c r="F70" s="14">
        <v>0</v>
      </c>
    </row>
    <row r="71" spans="1:6" x14ac:dyDescent="0.25">
      <c r="A71" s="6" t="s">
        <v>135</v>
      </c>
      <c r="B71" s="7" t="s">
        <v>6</v>
      </c>
      <c r="C71" s="7" t="s">
        <v>5</v>
      </c>
      <c r="D71" s="7" t="s">
        <v>6</v>
      </c>
      <c r="E71" s="20">
        <v>458</v>
      </c>
      <c r="F71" s="14">
        <v>0</v>
      </c>
    </row>
    <row r="72" spans="1:6" x14ac:dyDescent="0.25">
      <c r="A72" s="6" t="s">
        <v>136</v>
      </c>
      <c r="B72" s="7" t="s">
        <v>6</v>
      </c>
      <c r="C72" s="7" t="s">
        <v>5</v>
      </c>
      <c r="D72" s="7" t="s">
        <v>6</v>
      </c>
      <c r="E72" s="20">
        <v>365.25</v>
      </c>
      <c r="F72" s="14">
        <v>0</v>
      </c>
    </row>
    <row r="73" spans="1:6" x14ac:dyDescent="0.25">
      <c r="A73" s="6" t="s">
        <v>137</v>
      </c>
      <c r="B73" s="7" t="s">
        <v>6</v>
      </c>
      <c r="C73" s="7" t="s">
        <v>5</v>
      </c>
      <c r="D73" s="7" t="s">
        <v>6</v>
      </c>
      <c r="E73" s="20">
        <v>514</v>
      </c>
      <c r="F73" s="14">
        <v>0</v>
      </c>
    </row>
    <row r="74" spans="1:6" x14ac:dyDescent="0.25">
      <c r="A74" s="6" t="s">
        <v>1022</v>
      </c>
      <c r="B74" s="7" t="s">
        <v>6</v>
      </c>
      <c r="C74" s="7" t="s">
        <v>5</v>
      </c>
      <c r="D74" s="7" t="s">
        <v>6</v>
      </c>
      <c r="E74" s="20">
        <v>250</v>
      </c>
      <c r="F74" s="14">
        <v>0</v>
      </c>
    </row>
    <row r="75" spans="1:6" x14ac:dyDescent="0.25">
      <c r="A75" s="6" t="s">
        <v>138</v>
      </c>
      <c r="B75" s="7" t="s">
        <v>6</v>
      </c>
      <c r="C75" s="7" t="s">
        <v>5</v>
      </c>
      <c r="D75" s="7" t="s">
        <v>6</v>
      </c>
      <c r="E75" s="20">
        <v>139</v>
      </c>
      <c r="F75" s="14">
        <v>0</v>
      </c>
    </row>
    <row r="76" spans="1:6" x14ac:dyDescent="0.25">
      <c r="A76" s="6" t="s">
        <v>139</v>
      </c>
      <c r="B76" s="7" t="s">
        <v>6</v>
      </c>
      <c r="C76" s="7" t="s">
        <v>5</v>
      </c>
      <c r="D76" s="7" t="s">
        <v>6</v>
      </c>
      <c r="E76" s="20">
        <v>3</v>
      </c>
      <c r="F76" s="14">
        <v>0</v>
      </c>
    </row>
    <row r="77" spans="1:6" x14ac:dyDescent="0.25">
      <c r="A77" s="6" t="s">
        <v>140</v>
      </c>
      <c r="B77" s="7" t="s">
        <v>6</v>
      </c>
      <c r="C77" s="7" t="s">
        <v>5</v>
      </c>
      <c r="D77" s="7" t="s">
        <v>6</v>
      </c>
      <c r="E77" s="20">
        <v>1</v>
      </c>
      <c r="F77" s="14">
        <v>0</v>
      </c>
    </row>
    <row r="78" spans="1:6" x14ac:dyDescent="0.25">
      <c r="A78" s="6" t="s">
        <v>141</v>
      </c>
      <c r="B78" s="7" t="s">
        <v>6</v>
      </c>
      <c r="C78" s="7" t="s">
        <v>5</v>
      </c>
      <c r="D78" s="7" t="s">
        <v>6</v>
      </c>
      <c r="E78" s="20">
        <v>727</v>
      </c>
      <c r="F78" s="14">
        <v>0</v>
      </c>
    </row>
    <row r="79" spans="1:6" x14ac:dyDescent="0.25">
      <c r="A79" s="6" t="s">
        <v>142</v>
      </c>
      <c r="B79" s="7" t="s">
        <v>6</v>
      </c>
      <c r="C79" s="7" t="s">
        <v>5</v>
      </c>
      <c r="D79" s="7" t="s">
        <v>6</v>
      </c>
      <c r="E79" s="20">
        <v>1.0625</v>
      </c>
      <c r="F79" s="14">
        <v>0</v>
      </c>
    </row>
    <row r="80" spans="1:6" x14ac:dyDescent="0.25">
      <c r="A80" s="6" t="s">
        <v>143</v>
      </c>
      <c r="B80" s="7" t="s">
        <v>6</v>
      </c>
      <c r="C80" s="7" t="s">
        <v>5</v>
      </c>
      <c r="D80" s="7" t="s">
        <v>6</v>
      </c>
      <c r="E80" s="20">
        <v>596</v>
      </c>
      <c r="F80" s="14">
        <v>0</v>
      </c>
    </row>
    <row r="81" spans="1:6" x14ac:dyDescent="0.25">
      <c r="A81" s="6" t="s">
        <v>144</v>
      </c>
      <c r="B81" s="7" t="s">
        <v>6</v>
      </c>
      <c r="C81" s="7" t="s">
        <v>5</v>
      </c>
      <c r="D81" s="7" t="s">
        <v>6</v>
      </c>
      <c r="E81" s="20">
        <v>0.5</v>
      </c>
      <c r="F81" s="14">
        <v>0</v>
      </c>
    </row>
    <row r="82" spans="1:6" x14ac:dyDescent="0.25">
      <c r="A82" s="6" t="s">
        <v>144</v>
      </c>
      <c r="B82" s="7" t="s">
        <v>6</v>
      </c>
      <c r="C82" s="7" t="s">
        <v>5</v>
      </c>
      <c r="D82" s="7" t="s">
        <v>1065</v>
      </c>
      <c r="E82" s="20">
        <v>2</v>
      </c>
      <c r="F82" s="14">
        <v>0</v>
      </c>
    </row>
    <row r="83" spans="1:6" x14ac:dyDescent="0.25">
      <c r="A83" s="6" t="s">
        <v>145</v>
      </c>
      <c r="B83" s="7" t="s">
        <v>6</v>
      </c>
      <c r="C83" s="7" t="s">
        <v>5</v>
      </c>
      <c r="D83" s="7" t="s">
        <v>6</v>
      </c>
      <c r="E83" s="20">
        <v>553</v>
      </c>
      <c r="F83" s="14">
        <v>0</v>
      </c>
    </row>
    <row r="84" spans="1:6" x14ac:dyDescent="0.25">
      <c r="A84" s="6" t="s">
        <v>146</v>
      </c>
      <c r="B84" s="7" t="s">
        <v>6</v>
      </c>
      <c r="C84" s="7" t="s">
        <v>5</v>
      </c>
      <c r="D84" s="7" t="s">
        <v>6</v>
      </c>
      <c r="E84" s="20">
        <v>56.0625</v>
      </c>
      <c r="F84" s="14">
        <v>0</v>
      </c>
    </row>
    <row r="85" spans="1:6" x14ac:dyDescent="0.25">
      <c r="A85" s="6" t="s">
        <v>147</v>
      </c>
      <c r="B85" s="7" t="s">
        <v>6</v>
      </c>
      <c r="C85" s="7" t="s">
        <v>5</v>
      </c>
      <c r="D85" s="7" t="s">
        <v>6</v>
      </c>
      <c r="E85" s="20">
        <v>533</v>
      </c>
      <c r="F85" s="14">
        <v>0</v>
      </c>
    </row>
    <row r="86" spans="1:6" x14ac:dyDescent="0.25">
      <c r="A86" s="6" t="s">
        <v>148</v>
      </c>
      <c r="B86" s="7" t="s">
        <v>6</v>
      </c>
      <c r="C86" s="7" t="s">
        <v>5</v>
      </c>
      <c r="D86" s="7" t="s">
        <v>6</v>
      </c>
      <c r="E86" s="20">
        <v>403</v>
      </c>
      <c r="F86" s="14">
        <v>0</v>
      </c>
    </row>
    <row r="87" spans="1:6" x14ac:dyDescent="0.25">
      <c r="A87" s="6" t="s">
        <v>149</v>
      </c>
      <c r="B87" s="7" t="s">
        <v>6</v>
      </c>
      <c r="C87" s="7" t="s">
        <v>5</v>
      </c>
      <c r="D87" s="7" t="s">
        <v>6</v>
      </c>
      <c r="E87" s="20">
        <v>2</v>
      </c>
      <c r="F87" s="14">
        <v>0</v>
      </c>
    </row>
    <row r="88" spans="1:6" x14ac:dyDescent="0.25">
      <c r="A88" s="6" t="s">
        <v>150</v>
      </c>
      <c r="B88" s="7" t="s">
        <v>6</v>
      </c>
      <c r="C88" s="7" t="s">
        <v>5</v>
      </c>
      <c r="D88" s="7" t="s">
        <v>6</v>
      </c>
      <c r="E88" s="20">
        <v>491</v>
      </c>
      <c r="F88" s="14">
        <v>0</v>
      </c>
    </row>
    <row r="89" spans="1:6" x14ac:dyDescent="0.25">
      <c r="A89" s="6" t="s">
        <v>151</v>
      </c>
      <c r="B89" s="7" t="s">
        <v>6</v>
      </c>
      <c r="C89" s="7" t="s">
        <v>5</v>
      </c>
      <c r="D89" s="7" t="s">
        <v>6</v>
      </c>
      <c r="E89" s="20">
        <v>98.0625</v>
      </c>
      <c r="F89" s="14">
        <v>0</v>
      </c>
    </row>
    <row r="90" spans="1:6" x14ac:dyDescent="0.25">
      <c r="A90" s="6" t="s">
        <v>152</v>
      </c>
      <c r="B90" s="7" t="s">
        <v>6</v>
      </c>
      <c r="C90" s="7" t="s">
        <v>5</v>
      </c>
      <c r="D90" s="7" t="s">
        <v>6</v>
      </c>
      <c r="E90" s="20">
        <v>369</v>
      </c>
      <c r="F90" s="14">
        <v>0</v>
      </c>
    </row>
    <row r="91" spans="1:6" x14ac:dyDescent="0.25">
      <c r="A91" s="6" t="s">
        <v>153</v>
      </c>
      <c r="B91" s="7" t="s">
        <v>6</v>
      </c>
      <c r="C91" s="7" t="s">
        <v>5</v>
      </c>
      <c r="D91" s="7" t="s">
        <v>6</v>
      </c>
      <c r="E91" s="20">
        <v>1.5</v>
      </c>
      <c r="F91" s="14">
        <v>0</v>
      </c>
    </row>
    <row r="92" spans="1:6" x14ac:dyDescent="0.25">
      <c r="A92" s="6" t="s">
        <v>154</v>
      </c>
      <c r="B92" s="7" t="s">
        <v>6</v>
      </c>
      <c r="C92" s="7" t="s">
        <v>5</v>
      </c>
      <c r="D92" s="7" t="s">
        <v>6</v>
      </c>
      <c r="E92" s="20">
        <v>569</v>
      </c>
      <c r="F92" s="14">
        <v>0</v>
      </c>
    </row>
    <row r="93" spans="1:6" x14ac:dyDescent="0.25">
      <c r="A93" s="6" t="s">
        <v>155</v>
      </c>
      <c r="B93" s="7" t="s">
        <v>6</v>
      </c>
      <c r="C93" s="7" t="s">
        <v>5</v>
      </c>
      <c r="D93" s="7" t="s">
        <v>6</v>
      </c>
      <c r="E93" s="20">
        <v>33</v>
      </c>
      <c r="F93" s="14">
        <v>0</v>
      </c>
    </row>
    <row r="94" spans="1:6" x14ac:dyDescent="0.25">
      <c r="A94" s="6" t="s">
        <v>156</v>
      </c>
      <c r="B94" s="7" t="s">
        <v>6</v>
      </c>
      <c r="C94" s="7" t="s">
        <v>5</v>
      </c>
      <c r="D94" s="7" t="s">
        <v>6</v>
      </c>
      <c r="E94" s="20">
        <v>328</v>
      </c>
      <c r="F94" s="14">
        <v>0</v>
      </c>
    </row>
    <row r="95" spans="1:6" x14ac:dyDescent="0.25">
      <c r="A95" s="6" t="s">
        <v>157</v>
      </c>
      <c r="B95" s="7" t="s">
        <v>6</v>
      </c>
      <c r="C95" s="7" t="s">
        <v>5</v>
      </c>
      <c r="D95" s="7" t="s">
        <v>6</v>
      </c>
      <c r="E95" s="20">
        <v>308</v>
      </c>
      <c r="F95" s="14">
        <v>0</v>
      </c>
    </row>
    <row r="96" spans="1:6" x14ac:dyDescent="0.25">
      <c r="A96" s="6" t="s">
        <v>158</v>
      </c>
      <c r="B96" s="7" t="s">
        <v>6</v>
      </c>
      <c r="C96" s="7" t="s">
        <v>5</v>
      </c>
      <c r="D96" s="7" t="s">
        <v>6</v>
      </c>
      <c r="E96" s="20">
        <v>2</v>
      </c>
      <c r="F96" s="14">
        <v>0</v>
      </c>
    </row>
    <row r="97" spans="1:6" x14ac:dyDescent="0.25">
      <c r="A97" s="6" t="s">
        <v>159</v>
      </c>
      <c r="B97" s="7" t="s">
        <v>6</v>
      </c>
      <c r="C97" s="7" t="s">
        <v>5</v>
      </c>
      <c r="D97" s="7" t="s">
        <v>6</v>
      </c>
      <c r="E97" s="20">
        <v>69</v>
      </c>
      <c r="F97" s="14">
        <v>0</v>
      </c>
    </row>
    <row r="98" spans="1:6" x14ac:dyDescent="0.25">
      <c r="A98" s="6" t="s">
        <v>160</v>
      </c>
      <c r="B98" s="7" t="s">
        <v>6</v>
      </c>
      <c r="C98" s="7" t="s">
        <v>5</v>
      </c>
      <c r="D98" s="7" t="s">
        <v>6</v>
      </c>
      <c r="E98" s="20">
        <v>67</v>
      </c>
      <c r="F98" s="14">
        <v>0</v>
      </c>
    </row>
    <row r="99" spans="1:6" x14ac:dyDescent="0.25">
      <c r="A99" s="6" t="s">
        <v>161</v>
      </c>
      <c r="B99" s="7" t="s">
        <v>6</v>
      </c>
      <c r="C99" s="7" t="s">
        <v>5</v>
      </c>
      <c r="D99" s="7" t="s">
        <v>6</v>
      </c>
      <c r="E99" s="20">
        <v>382</v>
      </c>
      <c r="F99" s="14">
        <v>0</v>
      </c>
    </row>
    <row r="100" spans="1:6" x14ac:dyDescent="0.25">
      <c r="A100" s="6" t="s">
        <v>162</v>
      </c>
      <c r="B100" s="7" t="s">
        <v>6</v>
      </c>
      <c r="C100" s="7" t="s">
        <v>5</v>
      </c>
      <c r="D100" s="7" t="s">
        <v>6</v>
      </c>
      <c r="E100" s="20">
        <v>30</v>
      </c>
      <c r="F100" s="14">
        <v>0</v>
      </c>
    </row>
    <row r="101" spans="1:6" x14ac:dyDescent="0.25">
      <c r="A101" s="6" t="s">
        <v>163</v>
      </c>
      <c r="B101" s="7" t="s">
        <v>6</v>
      </c>
      <c r="C101" s="7" t="s">
        <v>5</v>
      </c>
      <c r="D101" s="7" t="s">
        <v>6</v>
      </c>
      <c r="E101" s="20">
        <v>26</v>
      </c>
      <c r="F101" s="14">
        <v>0</v>
      </c>
    </row>
    <row r="102" spans="1:6" x14ac:dyDescent="0.25">
      <c r="A102" s="6" t="s">
        <v>811</v>
      </c>
      <c r="B102" s="7" t="s">
        <v>6</v>
      </c>
      <c r="C102" s="7" t="s">
        <v>5</v>
      </c>
      <c r="D102" s="7" t="s">
        <v>6</v>
      </c>
      <c r="E102" s="20">
        <v>0.25</v>
      </c>
      <c r="F102" s="14">
        <v>0</v>
      </c>
    </row>
    <row r="103" spans="1:6" x14ac:dyDescent="0.25">
      <c r="A103" s="6" t="s">
        <v>164</v>
      </c>
      <c r="B103" s="7" t="s">
        <v>6</v>
      </c>
      <c r="C103" s="7" t="s">
        <v>5</v>
      </c>
      <c r="D103" s="7" t="s">
        <v>6</v>
      </c>
      <c r="E103" s="20">
        <v>7</v>
      </c>
      <c r="F103" s="14">
        <v>0</v>
      </c>
    </row>
    <row r="104" spans="1:6" x14ac:dyDescent="0.25">
      <c r="A104" s="6" t="s">
        <v>165</v>
      </c>
      <c r="B104" s="7" t="s">
        <v>6</v>
      </c>
      <c r="C104" s="7" t="s">
        <v>5</v>
      </c>
      <c r="D104" s="7" t="s">
        <v>6</v>
      </c>
      <c r="E104" s="20">
        <v>359</v>
      </c>
      <c r="F104" s="14">
        <v>0</v>
      </c>
    </row>
    <row r="105" spans="1:6" x14ac:dyDescent="0.25">
      <c r="A105" s="6" t="s">
        <v>166</v>
      </c>
      <c r="B105" s="7" t="s">
        <v>6</v>
      </c>
      <c r="C105" s="7" t="s">
        <v>5</v>
      </c>
      <c r="D105" s="7" t="s">
        <v>6</v>
      </c>
      <c r="E105" s="20">
        <v>14</v>
      </c>
      <c r="F105" s="14">
        <v>0</v>
      </c>
    </row>
    <row r="106" spans="1:6" x14ac:dyDescent="0.25">
      <c r="A106" s="6" t="s">
        <v>167</v>
      </c>
      <c r="B106" s="7" t="s">
        <v>6</v>
      </c>
      <c r="C106" s="7" t="s">
        <v>5</v>
      </c>
      <c r="D106" s="7" t="s">
        <v>6</v>
      </c>
      <c r="E106" s="20">
        <v>335</v>
      </c>
      <c r="F106" s="14">
        <v>0</v>
      </c>
    </row>
    <row r="107" spans="1:6" x14ac:dyDescent="0.25">
      <c r="A107" s="6" t="s">
        <v>168</v>
      </c>
      <c r="B107" s="7" t="s">
        <v>6</v>
      </c>
      <c r="C107" s="7" t="s">
        <v>5</v>
      </c>
      <c r="D107" s="7" t="s">
        <v>6</v>
      </c>
      <c r="E107" s="20">
        <v>121</v>
      </c>
      <c r="F107" s="14">
        <v>0</v>
      </c>
    </row>
    <row r="108" spans="1:6" x14ac:dyDescent="0.25">
      <c r="A108" s="6" t="s">
        <v>954</v>
      </c>
      <c r="B108" s="7" t="s">
        <v>6</v>
      </c>
      <c r="C108" s="7" t="s">
        <v>5</v>
      </c>
      <c r="D108" s="7" t="s">
        <v>6</v>
      </c>
      <c r="E108" s="20">
        <v>9</v>
      </c>
      <c r="F108" s="14">
        <v>0</v>
      </c>
    </row>
    <row r="109" spans="1:6" x14ac:dyDescent="0.25">
      <c r="A109" s="6" t="s">
        <v>169</v>
      </c>
      <c r="B109" s="7" t="s">
        <v>6</v>
      </c>
      <c r="C109" s="7" t="s">
        <v>5</v>
      </c>
      <c r="D109" s="7" t="s">
        <v>6</v>
      </c>
      <c r="E109" s="20">
        <v>213</v>
      </c>
      <c r="F109" s="14">
        <v>0</v>
      </c>
    </row>
    <row r="110" spans="1:6" x14ac:dyDescent="0.25">
      <c r="A110" s="6" t="s">
        <v>170</v>
      </c>
      <c r="B110" s="7" t="s">
        <v>6</v>
      </c>
      <c r="C110" s="7" t="s">
        <v>5</v>
      </c>
      <c r="D110" s="7" t="s">
        <v>6</v>
      </c>
      <c r="E110" s="20">
        <v>153</v>
      </c>
      <c r="F110" s="14">
        <v>0</v>
      </c>
    </row>
    <row r="111" spans="1:6" x14ac:dyDescent="0.25">
      <c r="A111" s="6" t="s">
        <v>955</v>
      </c>
      <c r="B111" s="7" t="s">
        <v>6</v>
      </c>
      <c r="C111" s="7" t="s">
        <v>5</v>
      </c>
      <c r="D111" s="7" t="s">
        <v>6</v>
      </c>
      <c r="E111" s="20">
        <v>19</v>
      </c>
      <c r="F111" s="14">
        <v>0</v>
      </c>
    </row>
    <row r="112" spans="1:6" x14ac:dyDescent="0.25">
      <c r="A112" s="6" t="s">
        <v>171</v>
      </c>
      <c r="B112" s="7" t="s">
        <v>6</v>
      </c>
      <c r="C112" s="7" t="s">
        <v>5</v>
      </c>
      <c r="D112" s="7" t="s">
        <v>6</v>
      </c>
      <c r="E112" s="20">
        <v>313</v>
      </c>
      <c r="F112" s="14">
        <v>0</v>
      </c>
    </row>
    <row r="113" spans="1:6" x14ac:dyDescent="0.25">
      <c r="A113" s="6" t="s">
        <v>172</v>
      </c>
      <c r="B113" s="7" t="s">
        <v>6</v>
      </c>
      <c r="C113" s="7" t="s">
        <v>5</v>
      </c>
      <c r="D113" s="7" t="s">
        <v>6</v>
      </c>
      <c r="E113" s="20">
        <v>94.0833333333333</v>
      </c>
      <c r="F113" s="14">
        <v>0</v>
      </c>
    </row>
    <row r="114" spans="1:6" x14ac:dyDescent="0.25">
      <c r="A114" s="6" t="s">
        <v>956</v>
      </c>
      <c r="B114" s="7" t="s">
        <v>6</v>
      </c>
      <c r="C114" s="7" t="s">
        <v>5</v>
      </c>
      <c r="D114" s="7" t="s">
        <v>6</v>
      </c>
      <c r="E114" s="20">
        <v>18</v>
      </c>
      <c r="F114" s="14">
        <v>0</v>
      </c>
    </row>
    <row r="115" spans="1:6" x14ac:dyDescent="0.25">
      <c r="A115" s="6" t="s">
        <v>173</v>
      </c>
      <c r="B115" s="7" t="s">
        <v>6</v>
      </c>
      <c r="C115" s="7" t="s">
        <v>5</v>
      </c>
      <c r="D115" s="7" t="s">
        <v>6</v>
      </c>
      <c r="E115" s="20">
        <v>324</v>
      </c>
      <c r="F115" s="14">
        <v>0</v>
      </c>
    </row>
    <row r="116" spans="1:6" x14ac:dyDescent="0.25">
      <c r="A116" s="6" t="s">
        <v>174</v>
      </c>
      <c r="B116" s="7" t="s">
        <v>6</v>
      </c>
      <c r="C116" s="7" t="s">
        <v>5</v>
      </c>
      <c r="D116" s="7" t="s">
        <v>6</v>
      </c>
      <c r="E116" s="20">
        <v>12</v>
      </c>
      <c r="F116" s="14">
        <v>0</v>
      </c>
    </row>
    <row r="117" spans="1:6" x14ac:dyDescent="0.25">
      <c r="A117" s="6" t="s">
        <v>175</v>
      </c>
      <c r="B117" s="7" t="s">
        <v>6</v>
      </c>
      <c r="C117" s="7" t="s">
        <v>5</v>
      </c>
      <c r="D117" s="7" t="s">
        <v>6</v>
      </c>
      <c r="E117" s="20">
        <v>164</v>
      </c>
      <c r="F117" s="14">
        <v>0</v>
      </c>
    </row>
    <row r="118" spans="1:6" x14ac:dyDescent="0.25">
      <c r="A118" s="6" t="s">
        <v>176</v>
      </c>
      <c r="B118" s="7" t="s">
        <v>6</v>
      </c>
      <c r="C118" s="7" t="s">
        <v>5</v>
      </c>
      <c r="D118" s="7" t="s">
        <v>6</v>
      </c>
      <c r="E118" s="20">
        <v>1</v>
      </c>
      <c r="F118" s="14">
        <v>0</v>
      </c>
    </row>
    <row r="119" spans="1:6" x14ac:dyDescent="0.25">
      <c r="A119" s="6" t="s">
        <v>177</v>
      </c>
      <c r="B119" s="7" t="s">
        <v>6</v>
      </c>
      <c r="C119" s="7" t="s">
        <v>5</v>
      </c>
      <c r="D119" s="7" t="s">
        <v>6</v>
      </c>
      <c r="E119" s="20">
        <v>269</v>
      </c>
      <c r="F119" s="14">
        <v>0</v>
      </c>
    </row>
    <row r="120" spans="1:6" x14ac:dyDescent="0.25">
      <c r="A120" s="6" t="s">
        <v>178</v>
      </c>
      <c r="B120" s="7" t="s">
        <v>6</v>
      </c>
      <c r="C120" s="7" t="s">
        <v>5</v>
      </c>
      <c r="D120" s="7" t="s">
        <v>6</v>
      </c>
      <c r="E120" s="20">
        <v>15</v>
      </c>
      <c r="F120" s="14">
        <v>0</v>
      </c>
    </row>
    <row r="121" spans="1:6" x14ac:dyDescent="0.25">
      <c r="A121" s="6" t="s">
        <v>179</v>
      </c>
      <c r="B121" s="7" t="s">
        <v>6</v>
      </c>
      <c r="C121" s="7" t="s">
        <v>5</v>
      </c>
      <c r="D121" s="7" t="s">
        <v>6</v>
      </c>
      <c r="E121" s="20">
        <v>3</v>
      </c>
      <c r="F121" s="14">
        <v>0</v>
      </c>
    </row>
    <row r="122" spans="1:6" x14ac:dyDescent="0.25">
      <c r="A122" s="6" t="s">
        <v>180</v>
      </c>
      <c r="B122" s="7" t="s">
        <v>6</v>
      </c>
      <c r="C122" s="7" t="s">
        <v>5</v>
      </c>
      <c r="D122" s="7" t="s">
        <v>6</v>
      </c>
      <c r="E122" s="20">
        <v>7</v>
      </c>
      <c r="F122" s="14">
        <v>0</v>
      </c>
    </row>
    <row r="123" spans="1:6" x14ac:dyDescent="0.25">
      <c r="A123" s="6" t="s">
        <v>181</v>
      </c>
      <c r="B123" s="7" t="s">
        <v>6</v>
      </c>
      <c r="C123" s="7" t="s">
        <v>5</v>
      </c>
      <c r="D123" s="7" t="s">
        <v>6</v>
      </c>
      <c r="E123" s="20">
        <v>6</v>
      </c>
      <c r="F123" s="14">
        <v>0</v>
      </c>
    </row>
    <row r="124" spans="1:6" x14ac:dyDescent="0.25">
      <c r="A124" s="6" t="s">
        <v>182</v>
      </c>
      <c r="B124" s="7" t="s">
        <v>6</v>
      </c>
      <c r="C124" s="7" t="s">
        <v>5</v>
      </c>
      <c r="D124" s="7" t="s">
        <v>6</v>
      </c>
      <c r="E124" s="20">
        <v>2</v>
      </c>
      <c r="F124" s="14">
        <v>0</v>
      </c>
    </row>
    <row r="125" spans="1:6" x14ac:dyDescent="0.25">
      <c r="A125" s="6" t="s">
        <v>183</v>
      </c>
      <c r="B125" s="7" t="s">
        <v>6</v>
      </c>
      <c r="C125" s="7" t="s">
        <v>5</v>
      </c>
      <c r="D125" s="7" t="s">
        <v>6</v>
      </c>
      <c r="E125" s="20">
        <v>7</v>
      </c>
      <c r="F125" s="14">
        <v>0</v>
      </c>
    </row>
    <row r="126" spans="1:6" x14ac:dyDescent="0.25">
      <c r="A126" s="6" t="s">
        <v>184</v>
      </c>
      <c r="B126" s="7" t="s">
        <v>6</v>
      </c>
      <c r="C126" s="7" t="s">
        <v>5</v>
      </c>
      <c r="D126" s="7" t="s">
        <v>6</v>
      </c>
      <c r="E126" s="20">
        <v>5</v>
      </c>
      <c r="F126" s="14">
        <v>0</v>
      </c>
    </row>
    <row r="127" spans="1:6" x14ac:dyDescent="0.25">
      <c r="A127" s="6" t="s">
        <v>185</v>
      </c>
      <c r="B127" s="7" t="s">
        <v>6</v>
      </c>
      <c r="C127" s="7" t="s">
        <v>5</v>
      </c>
      <c r="D127" s="7" t="s">
        <v>6</v>
      </c>
      <c r="E127" s="20">
        <v>55</v>
      </c>
      <c r="F127" s="14">
        <v>0</v>
      </c>
    </row>
    <row r="128" spans="1:6" x14ac:dyDescent="0.25">
      <c r="A128" s="6" t="s">
        <v>186</v>
      </c>
      <c r="B128" s="7" t="s">
        <v>6</v>
      </c>
      <c r="C128" s="7" t="s">
        <v>5</v>
      </c>
      <c r="D128" s="7" t="s">
        <v>6</v>
      </c>
      <c r="E128" s="20">
        <v>32</v>
      </c>
      <c r="F128" s="14">
        <v>0</v>
      </c>
    </row>
    <row r="129" spans="1:6" x14ac:dyDescent="0.25">
      <c r="A129" s="6" t="s">
        <v>187</v>
      </c>
      <c r="B129" s="7" t="s">
        <v>6</v>
      </c>
      <c r="C129" s="7" t="s">
        <v>5</v>
      </c>
      <c r="D129" s="7" t="s">
        <v>6</v>
      </c>
      <c r="E129" s="20">
        <v>33</v>
      </c>
      <c r="F129" s="14">
        <v>0</v>
      </c>
    </row>
    <row r="130" spans="1:6" x14ac:dyDescent="0.25">
      <c r="A130" s="6" t="s">
        <v>188</v>
      </c>
      <c r="B130" s="7" t="s">
        <v>6</v>
      </c>
      <c r="C130" s="7" t="s">
        <v>5</v>
      </c>
      <c r="D130" s="7" t="s">
        <v>6</v>
      </c>
      <c r="E130" s="20">
        <v>112</v>
      </c>
      <c r="F130" s="14">
        <v>0</v>
      </c>
    </row>
    <row r="131" spans="1:6" x14ac:dyDescent="0.25">
      <c r="A131" s="6" t="s">
        <v>189</v>
      </c>
      <c r="B131" s="7" t="s">
        <v>6</v>
      </c>
      <c r="C131" s="7" t="s">
        <v>5</v>
      </c>
      <c r="D131" s="7" t="s">
        <v>6</v>
      </c>
      <c r="E131" s="20">
        <v>8.3333333333333301E-2</v>
      </c>
      <c r="F131" s="14">
        <v>0</v>
      </c>
    </row>
    <row r="132" spans="1:6" x14ac:dyDescent="0.25">
      <c r="A132" s="6" t="s">
        <v>190</v>
      </c>
      <c r="B132" s="7" t="s">
        <v>6</v>
      </c>
      <c r="C132" s="7" t="s">
        <v>5</v>
      </c>
      <c r="D132" s="7" t="s">
        <v>6</v>
      </c>
      <c r="E132" s="20">
        <v>55</v>
      </c>
      <c r="F132" s="14">
        <v>0</v>
      </c>
    </row>
    <row r="133" spans="1:6" x14ac:dyDescent="0.25">
      <c r="A133" s="6" t="s">
        <v>191</v>
      </c>
      <c r="B133" s="7" t="s">
        <v>6</v>
      </c>
      <c r="C133" s="7" t="s">
        <v>5</v>
      </c>
      <c r="D133" s="7" t="s">
        <v>6</v>
      </c>
      <c r="E133" s="20">
        <v>221</v>
      </c>
      <c r="F133" s="14">
        <v>0</v>
      </c>
    </row>
    <row r="134" spans="1:6" x14ac:dyDescent="0.25">
      <c r="A134" s="6" t="s">
        <v>957</v>
      </c>
      <c r="B134" s="7" t="s">
        <v>6</v>
      </c>
      <c r="C134" s="7" t="s">
        <v>5</v>
      </c>
      <c r="D134" s="7" t="s">
        <v>6</v>
      </c>
      <c r="E134" s="20">
        <v>127</v>
      </c>
      <c r="F134" s="14">
        <v>0</v>
      </c>
    </row>
    <row r="135" spans="1:6" x14ac:dyDescent="0.25">
      <c r="A135" s="6" t="s">
        <v>192</v>
      </c>
      <c r="B135" s="7" t="s">
        <v>6</v>
      </c>
      <c r="C135" s="7" t="s">
        <v>5</v>
      </c>
      <c r="D135" s="7" t="s">
        <v>6</v>
      </c>
      <c r="E135" s="20">
        <v>297</v>
      </c>
      <c r="F135" s="14">
        <v>0</v>
      </c>
    </row>
    <row r="136" spans="1:6" x14ac:dyDescent="0.25">
      <c r="A136" s="6" t="s">
        <v>193</v>
      </c>
      <c r="B136" s="7" t="s">
        <v>6</v>
      </c>
      <c r="C136" s="7" t="s">
        <v>5</v>
      </c>
      <c r="D136" s="7" t="s">
        <v>6</v>
      </c>
      <c r="E136" s="20">
        <v>222</v>
      </c>
      <c r="F136" s="14">
        <v>0</v>
      </c>
    </row>
    <row r="137" spans="1:6" x14ac:dyDescent="0.25">
      <c r="A137" s="6" t="s">
        <v>194</v>
      </c>
      <c r="B137" s="7" t="s">
        <v>6</v>
      </c>
      <c r="C137" s="7" t="s">
        <v>5</v>
      </c>
      <c r="D137" s="7" t="s">
        <v>6</v>
      </c>
      <c r="E137" s="20">
        <v>197</v>
      </c>
      <c r="F137" s="14">
        <v>0</v>
      </c>
    </row>
    <row r="138" spans="1:6" x14ac:dyDescent="0.25">
      <c r="A138" s="6" t="s">
        <v>195</v>
      </c>
      <c r="B138" s="7" t="s">
        <v>6</v>
      </c>
      <c r="C138" s="7" t="s">
        <v>5</v>
      </c>
      <c r="D138" s="7" t="s">
        <v>6</v>
      </c>
      <c r="E138" s="20">
        <v>147</v>
      </c>
      <c r="F138" s="14">
        <v>0</v>
      </c>
    </row>
    <row r="139" spans="1:6" x14ac:dyDescent="0.25">
      <c r="A139" s="6" t="s">
        <v>196</v>
      </c>
      <c r="B139" s="7" t="s">
        <v>6</v>
      </c>
      <c r="C139" s="7" t="s">
        <v>5</v>
      </c>
      <c r="D139" s="7" t="s">
        <v>6</v>
      </c>
      <c r="E139" s="20">
        <v>125</v>
      </c>
      <c r="F139" s="14">
        <v>0</v>
      </c>
    </row>
    <row r="140" spans="1:6" x14ac:dyDescent="0.25">
      <c r="A140" s="6" t="s">
        <v>197</v>
      </c>
      <c r="B140" s="7" t="s">
        <v>6</v>
      </c>
      <c r="C140" s="7" t="s">
        <v>5</v>
      </c>
      <c r="D140" s="7" t="s">
        <v>6</v>
      </c>
      <c r="E140" s="20">
        <v>98</v>
      </c>
      <c r="F140" s="14">
        <v>0</v>
      </c>
    </row>
    <row r="141" spans="1:6" x14ac:dyDescent="0.25">
      <c r="A141" s="6" t="s">
        <v>198</v>
      </c>
      <c r="B141" s="7" t="s">
        <v>6</v>
      </c>
      <c r="C141" s="7" t="s">
        <v>5</v>
      </c>
      <c r="D141" s="7" t="s">
        <v>6</v>
      </c>
      <c r="E141" s="20">
        <v>26</v>
      </c>
      <c r="F141" s="14">
        <v>0</v>
      </c>
    </row>
    <row r="142" spans="1:6" x14ac:dyDescent="0.25">
      <c r="A142" s="6" t="s">
        <v>199</v>
      </c>
      <c r="B142" s="7" t="s">
        <v>6</v>
      </c>
      <c r="C142" s="7" t="s">
        <v>5</v>
      </c>
      <c r="D142" s="7" t="s">
        <v>6</v>
      </c>
      <c r="E142" s="20">
        <v>121</v>
      </c>
      <c r="F142" s="14">
        <v>0</v>
      </c>
    </row>
    <row r="143" spans="1:6" x14ac:dyDescent="0.25">
      <c r="A143" s="6" t="s">
        <v>200</v>
      </c>
      <c r="B143" s="7" t="s">
        <v>6</v>
      </c>
      <c r="C143" s="7" t="s">
        <v>5</v>
      </c>
      <c r="D143" s="7" t="s">
        <v>6</v>
      </c>
      <c r="E143" s="20">
        <v>116</v>
      </c>
      <c r="F143" s="14">
        <v>0</v>
      </c>
    </row>
    <row r="144" spans="1:6" x14ac:dyDescent="0.25">
      <c r="A144" s="6" t="s">
        <v>201</v>
      </c>
      <c r="B144" s="7" t="s">
        <v>6</v>
      </c>
      <c r="C144" s="7" t="s">
        <v>5</v>
      </c>
      <c r="D144" s="7" t="s">
        <v>6</v>
      </c>
      <c r="E144" s="20">
        <v>232</v>
      </c>
      <c r="F144" s="14">
        <v>0</v>
      </c>
    </row>
    <row r="145" spans="1:6" x14ac:dyDescent="0.25">
      <c r="A145" s="6" t="s">
        <v>202</v>
      </c>
      <c r="B145" s="7" t="s">
        <v>6</v>
      </c>
      <c r="C145" s="7" t="s">
        <v>5</v>
      </c>
      <c r="D145" s="7" t="s">
        <v>6</v>
      </c>
      <c r="E145" s="20">
        <v>361</v>
      </c>
      <c r="F145" s="14">
        <v>0</v>
      </c>
    </row>
    <row r="146" spans="1:6" x14ac:dyDescent="0.25">
      <c r="A146" s="6" t="s">
        <v>958</v>
      </c>
      <c r="B146" s="7" t="s">
        <v>6</v>
      </c>
      <c r="C146" s="7" t="s">
        <v>5</v>
      </c>
      <c r="D146" s="7" t="s">
        <v>6</v>
      </c>
      <c r="E146" s="20">
        <v>66</v>
      </c>
      <c r="F146" s="14">
        <v>0</v>
      </c>
    </row>
    <row r="147" spans="1:6" x14ac:dyDescent="0.25">
      <c r="A147" s="6" t="s">
        <v>203</v>
      </c>
      <c r="B147" s="7" t="s">
        <v>6</v>
      </c>
      <c r="C147" s="7" t="s">
        <v>5</v>
      </c>
      <c r="D147" s="7" t="s">
        <v>6</v>
      </c>
      <c r="E147" s="20">
        <v>32.8333333333333</v>
      </c>
      <c r="F147" s="14">
        <v>0</v>
      </c>
    </row>
    <row r="148" spans="1:6" x14ac:dyDescent="0.25">
      <c r="A148" s="6" t="s">
        <v>204</v>
      </c>
      <c r="B148" s="7" t="s">
        <v>6</v>
      </c>
      <c r="C148" s="7" t="s">
        <v>5</v>
      </c>
      <c r="D148" s="7" t="s">
        <v>6</v>
      </c>
      <c r="E148" s="20">
        <v>364</v>
      </c>
      <c r="F148" s="14">
        <v>0</v>
      </c>
    </row>
    <row r="149" spans="1:6" x14ac:dyDescent="0.25">
      <c r="A149" s="6" t="s">
        <v>205</v>
      </c>
      <c r="B149" s="7" t="s">
        <v>6</v>
      </c>
      <c r="C149" s="7" t="s">
        <v>5</v>
      </c>
      <c r="D149" s="7" t="s">
        <v>6</v>
      </c>
      <c r="E149" s="20">
        <v>367</v>
      </c>
      <c r="F149" s="14">
        <v>0</v>
      </c>
    </row>
    <row r="150" spans="1:6" x14ac:dyDescent="0.25">
      <c r="A150" s="6" t="s">
        <v>206</v>
      </c>
      <c r="B150" s="7" t="s">
        <v>6</v>
      </c>
      <c r="C150" s="7" t="s">
        <v>5</v>
      </c>
      <c r="D150" s="7" t="s">
        <v>6</v>
      </c>
      <c r="E150" s="20">
        <v>323</v>
      </c>
      <c r="F150" s="14">
        <v>0</v>
      </c>
    </row>
    <row r="151" spans="1:6" x14ac:dyDescent="0.25">
      <c r="A151" s="6" t="s">
        <v>207</v>
      </c>
      <c r="B151" s="7" t="s">
        <v>6</v>
      </c>
      <c r="C151" s="7" t="s">
        <v>5</v>
      </c>
      <c r="D151" s="7" t="s">
        <v>6</v>
      </c>
      <c r="E151" s="20">
        <v>293</v>
      </c>
      <c r="F151" s="14">
        <v>0</v>
      </c>
    </row>
    <row r="152" spans="1:6" x14ac:dyDescent="0.25">
      <c r="A152" s="6" t="s">
        <v>208</v>
      </c>
      <c r="B152" s="7" t="s">
        <v>6</v>
      </c>
      <c r="C152" s="7" t="s">
        <v>5</v>
      </c>
      <c r="D152" s="7" t="s">
        <v>6</v>
      </c>
      <c r="E152" s="20">
        <v>286</v>
      </c>
      <c r="F152" s="14">
        <v>0</v>
      </c>
    </row>
    <row r="153" spans="1:6" x14ac:dyDescent="0.25">
      <c r="A153" s="6" t="s">
        <v>209</v>
      </c>
      <c r="B153" s="7" t="s">
        <v>6</v>
      </c>
      <c r="C153" s="7" t="s">
        <v>5</v>
      </c>
      <c r="D153" s="7" t="s">
        <v>6</v>
      </c>
      <c r="E153" s="20">
        <v>239</v>
      </c>
      <c r="F153" s="14">
        <v>0</v>
      </c>
    </row>
    <row r="154" spans="1:6" x14ac:dyDescent="0.25">
      <c r="A154" s="6" t="s">
        <v>210</v>
      </c>
      <c r="B154" s="7" t="s">
        <v>6</v>
      </c>
      <c r="C154" s="7" t="s">
        <v>5</v>
      </c>
      <c r="D154" s="7" t="s">
        <v>6</v>
      </c>
      <c r="E154" s="20">
        <v>272</v>
      </c>
      <c r="F154" s="14">
        <v>0</v>
      </c>
    </row>
    <row r="155" spans="1:6" x14ac:dyDescent="0.25">
      <c r="A155" s="6" t="s">
        <v>1024</v>
      </c>
      <c r="B155" s="7" t="s">
        <v>75</v>
      </c>
      <c r="C155" s="7" t="s">
        <v>5</v>
      </c>
      <c r="D155" s="7" t="s">
        <v>6</v>
      </c>
      <c r="E155" s="20">
        <v>100</v>
      </c>
      <c r="F155" s="14">
        <v>0</v>
      </c>
    </row>
    <row r="156" spans="1:6" x14ac:dyDescent="0.25">
      <c r="A156" s="6" t="s">
        <v>211</v>
      </c>
      <c r="B156" s="7" t="s">
        <v>75</v>
      </c>
      <c r="C156" s="7" t="s">
        <v>5</v>
      </c>
      <c r="D156" s="7" t="s">
        <v>6</v>
      </c>
      <c r="E156" s="20">
        <v>1.5</v>
      </c>
      <c r="F156" s="14">
        <v>0</v>
      </c>
    </row>
    <row r="157" spans="1:6" x14ac:dyDescent="0.25">
      <c r="A157" s="6" t="s">
        <v>212</v>
      </c>
      <c r="B157" s="7" t="s">
        <v>75</v>
      </c>
      <c r="C157" s="7" t="s">
        <v>5</v>
      </c>
      <c r="D157" s="7" t="s">
        <v>6</v>
      </c>
      <c r="E157" s="20">
        <v>1.5</v>
      </c>
      <c r="F157" s="14">
        <v>0</v>
      </c>
    </row>
    <row r="158" spans="1:6" x14ac:dyDescent="0.25">
      <c r="A158" s="6" t="s">
        <v>812</v>
      </c>
      <c r="B158" s="7" t="s">
        <v>75</v>
      </c>
      <c r="C158" s="7" t="s">
        <v>5</v>
      </c>
      <c r="D158" s="7" t="s">
        <v>6</v>
      </c>
      <c r="E158" s="20">
        <v>42.5</v>
      </c>
      <c r="F158" s="14">
        <v>0</v>
      </c>
    </row>
    <row r="159" spans="1:6" x14ac:dyDescent="0.25">
      <c r="A159" s="6" t="s">
        <v>213</v>
      </c>
      <c r="B159" s="7" t="s">
        <v>73</v>
      </c>
      <c r="C159" s="7" t="s">
        <v>5</v>
      </c>
      <c r="D159" s="7" t="s">
        <v>6</v>
      </c>
      <c r="E159" s="20">
        <v>169</v>
      </c>
      <c r="F159" s="14">
        <v>0</v>
      </c>
    </row>
    <row r="160" spans="1:6" x14ac:dyDescent="0.25">
      <c r="A160" s="6" t="s">
        <v>214</v>
      </c>
      <c r="B160" s="7" t="s">
        <v>6</v>
      </c>
      <c r="C160" s="7" t="s">
        <v>5</v>
      </c>
      <c r="D160" s="7" t="s">
        <v>6</v>
      </c>
      <c r="E160" s="20">
        <v>560</v>
      </c>
      <c r="F160" s="14">
        <v>0</v>
      </c>
    </row>
    <row r="161" spans="1:6" x14ac:dyDescent="0.25">
      <c r="A161" s="6" t="s">
        <v>1026</v>
      </c>
      <c r="B161" s="7" t="s">
        <v>6</v>
      </c>
      <c r="C161" s="7" t="s">
        <v>5</v>
      </c>
      <c r="D161" s="7" t="s">
        <v>6</v>
      </c>
      <c r="E161" s="20">
        <v>397</v>
      </c>
      <c r="F161" s="14">
        <v>0</v>
      </c>
    </row>
    <row r="162" spans="1:6" x14ac:dyDescent="0.25">
      <c r="A162" s="6" t="s">
        <v>215</v>
      </c>
      <c r="B162" s="7" t="s">
        <v>6</v>
      </c>
      <c r="C162" s="7" t="s">
        <v>5</v>
      </c>
      <c r="D162" s="7" t="s">
        <v>6</v>
      </c>
      <c r="E162" s="20">
        <v>337.75</v>
      </c>
      <c r="F162" s="14">
        <v>0</v>
      </c>
    </row>
    <row r="163" spans="1:6" x14ac:dyDescent="0.25">
      <c r="A163" s="6" t="s">
        <v>216</v>
      </c>
      <c r="B163" s="7" t="s">
        <v>6</v>
      </c>
      <c r="C163" s="7" t="s">
        <v>5</v>
      </c>
      <c r="D163" s="7" t="s">
        <v>6</v>
      </c>
      <c r="E163" s="20">
        <v>158</v>
      </c>
      <c r="F163" s="14">
        <v>0</v>
      </c>
    </row>
    <row r="164" spans="1:6" x14ac:dyDescent="0.25">
      <c r="A164" s="6" t="s">
        <v>217</v>
      </c>
      <c r="B164" s="7" t="s">
        <v>6</v>
      </c>
      <c r="C164" s="7" t="s">
        <v>5</v>
      </c>
      <c r="D164" s="7" t="s">
        <v>6</v>
      </c>
      <c r="E164" s="20">
        <v>448</v>
      </c>
      <c r="F164" s="14">
        <v>0</v>
      </c>
    </row>
    <row r="165" spans="1:6" x14ac:dyDescent="0.25">
      <c r="A165" s="6" t="s">
        <v>218</v>
      </c>
      <c r="B165" s="7" t="s">
        <v>6</v>
      </c>
      <c r="C165" s="7" t="s">
        <v>5</v>
      </c>
      <c r="D165" s="7" t="s">
        <v>6</v>
      </c>
      <c r="E165" s="20">
        <v>440</v>
      </c>
      <c r="F165" s="14">
        <v>0</v>
      </c>
    </row>
    <row r="166" spans="1:6" x14ac:dyDescent="0.25">
      <c r="A166" s="6" t="s">
        <v>219</v>
      </c>
      <c r="B166" s="7" t="s">
        <v>6</v>
      </c>
      <c r="C166" s="7" t="s">
        <v>5</v>
      </c>
      <c r="D166" s="7" t="s">
        <v>6</v>
      </c>
      <c r="E166" s="20">
        <v>357</v>
      </c>
      <c r="F166" s="14">
        <v>0</v>
      </c>
    </row>
    <row r="167" spans="1:6" x14ac:dyDescent="0.25">
      <c r="A167" s="6" t="s">
        <v>220</v>
      </c>
      <c r="B167" s="7" t="s">
        <v>6</v>
      </c>
      <c r="C167" s="7" t="s">
        <v>5</v>
      </c>
      <c r="D167" s="7" t="s">
        <v>6</v>
      </c>
      <c r="E167" s="20">
        <v>348</v>
      </c>
      <c r="F167" s="14">
        <v>0</v>
      </c>
    </row>
    <row r="168" spans="1:6" x14ac:dyDescent="0.25">
      <c r="A168" s="6" t="s">
        <v>221</v>
      </c>
      <c r="B168" s="7" t="s">
        <v>6</v>
      </c>
      <c r="C168" s="7" t="s">
        <v>5</v>
      </c>
      <c r="D168" s="7" t="s">
        <v>6</v>
      </c>
      <c r="E168" s="20">
        <v>370</v>
      </c>
      <c r="F168" s="14">
        <v>0</v>
      </c>
    </row>
    <row r="169" spans="1:6" x14ac:dyDescent="0.25">
      <c r="A169" s="6" t="s">
        <v>222</v>
      </c>
      <c r="B169" s="7" t="s">
        <v>6</v>
      </c>
      <c r="C169" s="7" t="s">
        <v>5</v>
      </c>
      <c r="D169" s="7" t="s">
        <v>6</v>
      </c>
      <c r="E169" s="20">
        <v>328</v>
      </c>
      <c r="F169" s="14">
        <v>0</v>
      </c>
    </row>
    <row r="170" spans="1:6" x14ac:dyDescent="0.25">
      <c r="A170" s="6" t="s">
        <v>223</v>
      </c>
      <c r="B170" s="7" t="s">
        <v>6</v>
      </c>
      <c r="C170" s="7" t="s">
        <v>5</v>
      </c>
      <c r="D170" s="7" t="s">
        <v>6</v>
      </c>
      <c r="E170" s="20">
        <v>351</v>
      </c>
      <c r="F170" s="14">
        <v>0</v>
      </c>
    </row>
    <row r="171" spans="1:6" x14ac:dyDescent="0.25">
      <c r="A171" s="6" t="s">
        <v>224</v>
      </c>
      <c r="B171" s="7" t="s">
        <v>6</v>
      </c>
      <c r="C171" s="7" t="s">
        <v>5</v>
      </c>
      <c r="D171" s="7" t="s">
        <v>6</v>
      </c>
      <c r="E171" s="20">
        <v>431</v>
      </c>
      <c r="F171" s="14">
        <v>0</v>
      </c>
    </row>
    <row r="172" spans="1:6" x14ac:dyDescent="0.25">
      <c r="A172" s="6" t="s">
        <v>225</v>
      </c>
      <c r="B172" s="7" t="s">
        <v>6</v>
      </c>
      <c r="C172" s="7" t="s">
        <v>5</v>
      </c>
      <c r="D172" s="7" t="s">
        <v>6</v>
      </c>
      <c r="E172" s="20">
        <v>4</v>
      </c>
      <c r="F172" s="14">
        <v>0</v>
      </c>
    </row>
    <row r="173" spans="1:6" x14ac:dyDescent="0.25">
      <c r="A173" s="6" t="s">
        <v>226</v>
      </c>
      <c r="B173" s="7" t="s">
        <v>6</v>
      </c>
      <c r="C173" s="7" t="s">
        <v>5</v>
      </c>
      <c r="D173" s="7" t="s">
        <v>6</v>
      </c>
      <c r="E173" s="20">
        <v>303</v>
      </c>
      <c r="F173" s="14">
        <v>0</v>
      </c>
    </row>
    <row r="174" spans="1:6" x14ac:dyDescent="0.25">
      <c r="A174" s="6" t="s">
        <v>959</v>
      </c>
      <c r="B174" s="7" t="s">
        <v>6</v>
      </c>
      <c r="C174" s="7" t="s">
        <v>5</v>
      </c>
      <c r="D174" s="7" t="s">
        <v>6</v>
      </c>
      <c r="E174" s="20">
        <v>57</v>
      </c>
      <c r="F174" s="14">
        <v>0</v>
      </c>
    </row>
    <row r="175" spans="1:6" x14ac:dyDescent="0.25">
      <c r="A175" s="6" t="s">
        <v>227</v>
      </c>
      <c r="B175" s="7" t="s">
        <v>6</v>
      </c>
      <c r="C175" s="7" t="s">
        <v>5</v>
      </c>
      <c r="D175" s="7" t="s">
        <v>6</v>
      </c>
      <c r="E175" s="20">
        <v>19.5</v>
      </c>
      <c r="F175" s="14">
        <v>0</v>
      </c>
    </row>
    <row r="176" spans="1:6" x14ac:dyDescent="0.25">
      <c r="A176" s="6" t="s">
        <v>228</v>
      </c>
      <c r="B176" s="7" t="s">
        <v>6</v>
      </c>
      <c r="C176" s="7" t="s">
        <v>5</v>
      </c>
      <c r="D176" s="7" t="s">
        <v>6</v>
      </c>
      <c r="E176" s="20">
        <v>232</v>
      </c>
      <c r="F176" s="14">
        <v>0</v>
      </c>
    </row>
    <row r="177" spans="1:6" x14ac:dyDescent="0.25">
      <c r="A177" s="6" t="s">
        <v>229</v>
      </c>
      <c r="B177" s="7" t="s">
        <v>6</v>
      </c>
      <c r="C177" s="7" t="s">
        <v>5</v>
      </c>
      <c r="D177" s="7" t="s">
        <v>6</v>
      </c>
      <c r="E177" s="20">
        <v>41</v>
      </c>
      <c r="F177" s="14">
        <v>0</v>
      </c>
    </row>
    <row r="178" spans="1:6" x14ac:dyDescent="0.25">
      <c r="A178" s="6" t="s">
        <v>230</v>
      </c>
      <c r="B178" s="7" t="s">
        <v>6</v>
      </c>
      <c r="C178" s="7" t="s">
        <v>5</v>
      </c>
      <c r="D178" s="7" t="s">
        <v>6</v>
      </c>
      <c r="E178" s="20">
        <v>214</v>
      </c>
      <c r="F178" s="14">
        <v>0</v>
      </c>
    </row>
    <row r="179" spans="1:6" x14ac:dyDescent="0.25">
      <c r="A179" s="6" t="s">
        <v>231</v>
      </c>
      <c r="B179" s="7" t="s">
        <v>6</v>
      </c>
      <c r="C179" s="7" t="s">
        <v>5</v>
      </c>
      <c r="D179" s="7" t="s">
        <v>6</v>
      </c>
      <c r="E179" s="20">
        <v>181</v>
      </c>
      <c r="F179" s="14">
        <v>0</v>
      </c>
    </row>
    <row r="180" spans="1:6" x14ac:dyDescent="0.25">
      <c r="A180" s="6" t="s">
        <v>232</v>
      </c>
      <c r="B180" s="7" t="s">
        <v>6</v>
      </c>
      <c r="C180" s="7" t="s">
        <v>5</v>
      </c>
      <c r="D180" s="7" t="s">
        <v>6</v>
      </c>
      <c r="E180" s="20">
        <v>180</v>
      </c>
      <c r="F180" s="14">
        <v>0</v>
      </c>
    </row>
    <row r="181" spans="1:6" x14ac:dyDescent="0.25">
      <c r="A181" s="6" t="s">
        <v>233</v>
      </c>
      <c r="B181" s="7" t="s">
        <v>6</v>
      </c>
      <c r="C181" s="7" t="s">
        <v>5</v>
      </c>
      <c r="D181" s="7" t="s">
        <v>6</v>
      </c>
      <c r="E181" s="20">
        <v>138</v>
      </c>
      <c r="F181" s="14">
        <v>0</v>
      </c>
    </row>
    <row r="182" spans="1:6" x14ac:dyDescent="0.25">
      <c r="A182" s="6" t="s">
        <v>234</v>
      </c>
      <c r="B182" s="7" t="s">
        <v>6</v>
      </c>
      <c r="C182" s="7" t="s">
        <v>5</v>
      </c>
      <c r="D182" s="7" t="s">
        <v>6</v>
      </c>
      <c r="E182" s="20">
        <v>4</v>
      </c>
      <c r="F182" s="14">
        <v>0</v>
      </c>
    </row>
    <row r="183" spans="1:6" x14ac:dyDescent="0.25">
      <c r="A183" s="6" t="s">
        <v>235</v>
      </c>
      <c r="B183" s="7" t="s">
        <v>6</v>
      </c>
      <c r="C183" s="7" t="s">
        <v>5</v>
      </c>
      <c r="D183" s="7" t="s">
        <v>6</v>
      </c>
      <c r="E183" s="20">
        <v>144</v>
      </c>
      <c r="F183" s="14">
        <v>0</v>
      </c>
    </row>
    <row r="184" spans="1:6" x14ac:dyDescent="0.25">
      <c r="A184" s="6" t="s">
        <v>236</v>
      </c>
      <c r="B184" s="7" t="s">
        <v>6</v>
      </c>
      <c r="C184" s="7" t="s">
        <v>5</v>
      </c>
      <c r="D184" s="7" t="s">
        <v>6</v>
      </c>
      <c r="E184" s="20">
        <v>1</v>
      </c>
      <c r="F184" s="14">
        <v>0</v>
      </c>
    </row>
    <row r="185" spans="1:6" x14ac:dyDescent="0.25">
      <c r="A185" s="6" t="s">
        <v>237</v>
      </c>
      <c r="B185" s="7" t="s">
        <v>6</v>
      </c>
      <c r="C185" s="7" t="s">
        <v>5</v>
      </c>
      <c r="D185" s="7" t="s">
        <v>6</v>
      </c>
      <c r="E185" s="20">
        <v>169</v>
      </c>
      <c r="F185" s="14">
        <v>0</v>
      </c>
    </row>
    <row r="186" spans="1:6" x14ac:dyDescent="0.25">
      <c r="A186" s="6" t="s">
        <v>238</v>
      </c>
      <c r="B186" s="7" t="s">
        <v>6</v>
      </c>
      <c r="C186" s="7" t="s">
        <v>5</v>
      </c>
      <c r="D186" s="7" t="s">
        <v>6</v>
      </c>
      <c r="E186" s="20">
        <v>288</v>
      </c>
      <c r="F186" s="14">
        <v>0</v>
      </c>
    </row>
    <row r="187" spans="1:6" x14ac:dyDescent="0.25">
      <c r="A187" s="6" t="s">
        <v>239</v>
      </c>
      <c r="B187" s="7" t="s">
        <v>6</v>
      </c>
      <c r="C187" s="7" t="s">
        <v>5</v>
      </c>
      <c r="D187" s="7" t="s">
        <v>6</v>
      </c>
      <c r="E187" s="20">
        <v>303</v>
      </c>
      <c r="F187" s="14">
        <v>0</v>
      </c>
    </row>
    <row r="188" spans="1:6" x14ac:dyDescent="0.25">
      <c r="A188" s="6" t="s">
        <v>240</v>
      </c>
      <c r="B188" s="7" t="s">
        <v>6</v>
      </c>
      <c r="C188" s="7" t="s">
        <v>5</v>
      </c>
      <c r="D188" s="7" t="s">
        <v>6</v>
      </c>
      <c r="E188" s="20">
        <v>667</v>
      </c>
      <c r="F188" s="14">
        <v>0</v>
      </c>
    </row>
    <row r="189" spans="1:6" x14ac:dyDescent="0.25">
      <c r="A189" s="6" t="s">
        <v>241</v>
      </c>
      <c r="B189" s="7" t="s">
        <v>6</v>
      </c>
      <c r="C189" s="7" t="s">
        <v>5</v>
      </c>
      <c r="D189" s="7" t="s">
        <v>6</v>
      </c>
      <c r="E189" s="20">
        <v>72.75</v>
      </c>
      <c r="F189" s="14">
        <v>0</v>
      </c>
    </row>
    <row r="190" spans="1:6" x14ac:dyDescent="0.25">
      <c r="A190" s="6" t="s">
        <v>242</v>
      </c>
      <c r="B190" s="7" t="s">
        <v>6</v>
      </c>
      <c r="C190" s="7" t="s">
        <v>5</v>
      </c>
      <c r="D190" s="7" t="s">
        <v>6</v>
      </c>
      <c r="E190" s="20">
        <v>156</v>
      </c>
      <c r="F190" s="14">
        <v>0</v>
      </c>
    </row>
    <row r="191" spans="1:6" x14ac:dyDescent="0.25">
      <c r="A191" s="6" t="s">
        <v>243</v>
      </c>
      <c r="B191" s="7" t="s">
        <v>6</v>
      </c>
      <c r="C191" s="7" t="s">
        <v>5</v>
      </c>
      <c r="D191" s="7" t="s">
        <v>6</v>
      </c>
      <c r="E191" s="20">
        <v>668</v>
      </c>
      <c r="F191" s="14">
        <v>0</v>
      </c>
    </row>
    <row r="192" spans="1:6" x14ac:dyDescent="0.25">
      <c r="A192" s="6" t="s">
        <v>244</v>
      </c>
      <c r="B192" s="7" t="s">
        <v>6</v>
      </c>
      <c r="C192" s="7" t="s">
        <v>5</v>
      </c>
      <c r="D192" s="7" t="s">
        <v>6</v>
      </c>
      <c r="E192" s="20">
        <v>13.4375</v>
      </c>
      <c r="F192" s="14">
        <v>0</v>
      </c>
    </row>
    <row r="193" spans="1:6" x14ac:dyDescent="0.25">
      <c r="A193" s="6" t="s">
        <v>245</v>
      </c>
      <c r="B193" s="7" t="s">
        <v>6</v>
      </c>
      <c r="C193" s="7" t="s">
        <v>5</v>
      </c>
      <c r="D193" s="7" t="s">
        <v>6</v>
      </c>
      <c r="E193" s="20">
        <v>1.375</v>
      </c>
      <c r="F193" s="14">
        <v>0</v>
      </c>
    </row>
    <row r="194" spans="1:6" x14ac:dyDescent="0.25">
      <c r="A194" s="6" t="s">
        <v>246</v>
      </c>
      <c r="B194" s="7" t="s">
        <v>6</v>
      </c>
      <c r="C194" s="7" t="s">
        <v>5</v>
      </c>
      <c r="D194" s="7" t="s">
        <v>6</v>
      </c>
      <c r="E194" s="20">
        <v>167</v>
      </c>
      <c r="F194" s="14">
        <v>0</v>
      </c>
    </row>
    <row r="195" spans="1:6" x14ac:dyDescent="0.25">
      <c r="A195" s="6" t="s">
        <v>247</v>
      </c>
      <c r="B195" s="7" t="s">
        <v>6</v>
      </c>
      <c r="C195" s="7" t="s">
        <v>5</v>
      </c>
      <c r="D195" s="7" t="s">
        <v>6</v>
      </c>
      <c r="E195" s="20">
        <v>59</v>
      </c>
      <c r="F195" s="14">
        <v>0</v>
      </c>
    </row>
    <row r="196" spans="1:6" x14ac:dyDescent="0.25">
      <c r="A196" s="6" t="s">
        <v>248</v>
      </c>
      <c r="B196" s="7" t="s">
        <v>6</v>
      </c>
      <c r="C196" s="7" t="s">
        <v>5</v>
      </c>
      <c r="D196" s="7" t="s">
        <v>6</v>
      </c>
      <c r="E196" s="20">
        <v>720</v>
      </c>
      <c r="F196" s="14">
        <v>0</v>
      </c>
    </row>
    <row r="197" spans="1:6" x14ac:dyDescent="0.25">
      <c r="A197" s="6" t="s">
        <v>249</v>
      </c>
      <c r="B197" s="7" t="s">
        <v>6</v>
      </c>
      <c r="C197" s="7" t="s">
        <v>5</v>
      </c>
      <c r="D197" s="7" t="s">
        <v>6</v>
      </c>
      <c r="E197" s="20">
        <v>3</v>
      </c>
      <c r="F197" s="14">
        <v>0</v>
      </c>
    </row>
    <row r="198" spans="1:6" x14ac:dyDescent="0.25">
      <c r="A198" s="6" t="s">
        <v>250</v>
      </c>
      <c r="B198" s="7" t="s">
        <v>6</v>
      </c>
      <c r="C198" s="7" t="s">
        <v>5</v>
      </c>
      <c r="D198" s="7" t="s">
        <v>6</v>
      </c>
      <c r="E198" s="20">
        <v>40</v>
      </c>
      <c r="F198" s="14">
        <v>0</v>
      </c>
    </row>
    <row r="199" spans="1:6" x14ac:dyDescent="0.25">
      <c r="A199" s="6" t="s">
        <v>251</v>
      </c>
      <c r="B199" s="7" t="s">
        <v>6</v>
      </c>
      <c r="C199" s="7" t="s">
        <v>5</v>
      </c>
      <c r="D199" s="7" t="s">
        <v>6</v>
      </c>
      <c r="E199" s="20">
        <v>8.5</v>
      </c>
      <c r="F199" s="14">
        <v>0</v>
      </c>
    </row>
    <row r="200" spans="1:6" x14ac:dyDescent="0.25">
      <c r="A200" s="6" t="s">
        <v>252</v>
      </c>
      <c r="B200" s="7" t="s">
        <v>6</v>
      </c>
      <c r="C200" s="7" t="s">
        <v>5</v>
      </c>
      <c r="D200" s="7" t="s">
        <v>6</v>
      </c>
      <c r="E200" s="20">
        <v>37.5</v>
      </c>
      <c r="F200" s="14">
        <v>0</v>
      </c>
    </row>
    <row r="201" spans="1:6" x14ac:dyDescent="0.25">
      <c r="A201" s="6" t="s">
        <v>253</v>
      </c>
      <c r="B201" s="7" t="s">
        <v>6</v>
      </c>
      <c r="C201" s="7" t="s">
        <v>5</v>
      </c>
      <c r="D201" s="7" t="s">
        <v>6</v>
      </c>
      <c r="E201" s="20">
        <v>15</v>
      </c>
      <c r="F201" s="14">
        <v>0</v>
      </c>
    </row>
    <row r="202" spans="1:6" x14ac:dyDescent="0.25">
      <c r="A202" s="6" t="s">
        <v>254</v>
      </c>
      <c r="B202" s="7" t="s">
        <v>6</v>
      </c>
      <c r="C202" s="7" t="s">
        <v>5</v>
      </c>
      <c r="D202" s="7" t="s">
        <v>6</v>
      </c>
      <c r="E202" s="20">
        <v>3</v>
      </c>
      <c r="F202" s="14">
        <v>0</v>
      </c>
    </row>
    <row r="203" spans="1:6" x14ac:dyDescent="0.25">
      <c r="A203" s="6" t="s">
        <v>255</v>
      </c>
      <c r="B203" s="7" t="s">
        <v>6</v>
      </c>
      <c r="C203" s="7" t="s">
        <v>5</v>
      </c>
      <c r="D203" s="7" t="s">
        <v>6</v>
      </c>
      <c r="E203" s="20">
        <v>671</v>
      </c>
      <c r="F203" s="14">
        <v>0</v>
      </c>
    </row>
    <row r="204" spans="1:6" x14ac:dyDescent="0.25">
      <c r="A204" s="6" t="s">
        <v>256</v>
      </c>
      <c r="B204" s="7" t="s">
        <v>6</v>
      </c>
      <c r="C204" s="7" t="s">
        <v>5</v>
      </c>
      <c r="D204" s="7" t="s">
        <v>6</v>
      </c>
      <c r="E204" s="20">
        <v>26</v>
      </c>
      <c r="F204" s="14">
        <v>0</v>
      </c>
    </row>
    <row r="205" spans="1:6" x14ac:dyDescent="0.25">
      <c r="A205" s="6" t="s">
        <v>257</v>
      </c>
      <c r="B205" s="7" t="s">
        <v>6</v>
      </c>
      <c r="C205" s="7" t="s">
        <v>5</v>
      </c>
      <c r="D205" s="7" t="s">
        <v>6</v>
      </c>
      <c r="E205" s="20">
        <v>19</v>
      </c>
      <c r="F205" s="14">
        <v>0</v>
      </c>
    </row>
    <row r="206" spans="1:6" x14ac:dyDescent="0.25">
      <c r="A206" s="6" t="s">
        <v>1028</v>
      </c>
      <c r="B206" s="7" t="s">
        <v>6</v>
      </c>
      <c r="C206" s="7" t="s">
        <v>5</v>
      </c>
      <c r="D206" s="7" t="s">
        <v>6</v>
      </c>
      <c r="E206" s="20">
        <v>5</v>
      </c>
      <c r="F206" s="14">
        <v>0</v>
      </c>
    </row>
    <row r="207" spans="1:6" x14ac:dyDescent="0.25">
      <c r="A207" s="6" t="s">
        <v>259</v>
      </c>
      <c r="B207" s="7" t="s">
        <v>6</v>
      </c>
      <c r="C207" s="7" t="s">
        <v>5</v>
      </c>
      <c r="D207" s="7" t="s">
        <v>6</v>
      </c>
      <c r="E207" s="20">
        <v>621</v>
      </c>
      <c r="F207" s="14">
        <v>0</v>
      </c>
    </row>
    <row r="208" spans="1:6" x14ac:dyDescent="0.25">
      <c r="A208" s="6" t="s">
        <v>260</v>
      </c>
      <c r="B208" s="7" t="s">
        <v>6</v>
      </c>
      <c r="C208" s="7" t="s">
        <v>5</v>
      </c>
      <c r="D208" s="7" t="s">
        <v>6</v>
      </c>
      <c r="E208" s="20">
        <v>230</v>
      </c>
      <c r="F208" s="14">
        <v>0</v>
      </c>
    </row>
    <row r="209" spans="1:6" x14ac:dyDescent="0.25">
      <c r="A209" s="6" t="s">
        <v>261</v>
      </c>
      <c r="B209" s="7" t="s">
        <v>6</v>
      </c>
      <c r="C209" s="7" t="s">
        <v>5</v>
      </c>
      <c r="D209" s="7" t="s">
        <v>6</v>
      </c>
      <c r="E209" s="20">
        <v>101</v>
      </c>
      <c r="F209" s="14">
        <v>0</v>
      </c>
    </row>
    <row r="210" spans="1:6" x14ac:dyDescent="0.25">
      <c r="A210" s="6" t="s">
        <v>262</v>
      </c>
      <c r="B210" s="7" t="s">
        <v>6</v>
      </c>
      <c r="C210" s="7" t="s">
        <v>5</v>
      </c>
      <c r="D210" s="7" t="s">
        <v>6</v>
      </c>
      <c r="E210" s="20">
        <v>2</v>
      </c>
      <c r="F210" s="14">
        <v>0</v>
      </c>
    </row>
    <row r="211" spans="1:6" x14ac:dyDescent="0.25">
      <c r="A211" s="6" t="s">
        <v>263</v>
      </c>
      <c r="B211" s="7" t="s">
        <v>6</v>
      </c>
      <c r="C211" s="7" t="s">
        <v>5</v>
      </c>
      <c r="D211" s="7" t="s">
        <v>6</v>
      </c>
      <c r="E211" s="20">
        <v>645</v>
      </c>
      <c r="F211" s="14">
        <v>0</v>
      </c>
    </row>
    <row r="212" spans="1:6" x14ac:dyDescent="0.25">
      <c r="A212" s="6" t="s">
        <v>264</v>
      </c>
      <c r="B212" s="7" t="s">
        <v>6</v>
      </c>
      <c r="C212" s="7" t="s">
        <v>5</v>
      </c>
      <c r="D212" s="7" t="s">
        <v>6</v>
      </c>
      <c r="E212" s="20">
        <v>532</v>
      </c>
      <c r="F212" s="14">
        <v>0</v>
      </c>
    </row>
    <row r="213" spans="1:6" x14ac:dyDescent="0.25">
      <c r="A213" s="6" t="s">
        <v>265</v>
      </c>
      <c r="B213" s="7" t="s">
        <v>6</v>
      </c>
      <c r="C213" s="7" t="s">
        <v>5</v>
      </c>
      <c r="D213" s="7" t="s">
        <v>6</v>
      </c>
      <c r="E213" s="20">
        <v>607</v>
      </c>
      <c r="F213" s="14">
        <v>0</v>
      </c>
    </row>
    <row r="214" spans="1:6" x14ac:dyDescent="0.25">
      <c r="A214" s="6" t="s">
        <v>266</v>
      </c>
      <c r="B214" s="7" t="s">
        <v>6</v>
      </c>
      <c r="C214" s="7" t="s">
        <v>5</v>
      </c>
      <c r="D214" s="7" t="s">
        <v>6</v>
      </c>
      <c r="E214" s="20">
        <v>296.25</v>
      </c>
      <c r="F214" s="14">
        <v>0</v>
      </c>
    </row>
    <row r="215" spans="1:6" x14ac:dyDescent="0.25">
      <c r="A215" s="6" t="s">
        <v>267</v>
      </c>
      <c r="B215" s="7" t="s">
        <v>6</v>
      </c>
      <c r="C215" s="7" t="s">
        <v>5</v>
      </c>
      <c r="D215" s="7" t="s">
        <v>6</v>
      </c>
      <c r="E215" s="20">
        <v>608</v>
      </c>
      <c r="F215" s="14">
        <v>0</v>
      </c>
    </row>
    <row r="216" spans="1:6" x14ac:dyDescent="0.25">
      <c r="A216" s="6" t="s">
        <v>268</v>
      </c>
      <c r="B216" s="7" t="s">
        <v>6</v>
      </c>
      <c r="C216" s="7" t="s">
        <v>5</v>
      </c>
      <c r="D216" s="7" t="s">
        <v>6</v>
      </c>
      <c r="E216" s="20">
        <v>287.875</v>
      </c>
      <c r="F216" s="14">
        <v>0</v>
      </c>
    </row>
    <row r="217" spans="1:6" x14ac:dyDescent="0.25">
      <c r="A217" s="6" t="s">
        <v>269</v>
      </c>
      <c r="B217" s="7" t="s">
        <v>6</v>
      </c>
      <c r="C217" s="7" t="s">
        <v>5</v>
      </c>
      <c r="D217" s="7" t="s">
        <v>6</v>
      </c>
      <c r="E217" s="20">
        <v>550</v>
      </c>
      <c r="F217" s="14">
        <v>0</v>
      </c>
    </row>
    <row r="218" spans="1:6" x14ac:dyDescent="0.25">
      <c r="A218" s="6" t="s">
        <v>270</v>
      </c>
      <c r="B218" s="7" t="s">
        <v>6</v>
      </c>
      <c r="C218" s="7" t="s">
        <v>5</v>
      </c>
      <c r="D218" s="7" t="s">
        <v>6</v>
      </c>
      <c r="E218" s="20">
        <v>18.3125</v>
      </c>
      <c r="F218" s="14">
        <v>0</v>
      </c>
    </row>
    <row r="219" spans="1:6" x14ac:dyDescent="0.25">
      <c r="A219" s="6" t="s">
        <v>271</v>
      </c>
      <c r="B219" s="7" t="s">
        <v>6</v>
      </c>
      <c r="C219" s="7" t="s">
        <v>5</v>
      </c>
      <c r="D219" s="7" t="s">
        <v>6</v>
      </c>
      <c r="E219" s="20">
        <v>589.625</v>
      </c>
      <c r="F219" s="14">
        <v>0</v>
      </c>
    </row>
    <row r="220" spans="1:6" x14ac:dyDescent="0.25">
      <c r="A220" s="6" t="s">
        <v>272</v>
      </c>
      <c r="B220" s="7" t="s">
        <v>6</v>
      </c>
      <c r="C220" s="7" t="s">
        <v>5</v>
      </c>
      <c r="D220" s="7" t="s">
        <v>6</v>
      </c>
      <c r="E220" s="20">
        <v>0.125</v>
      </c>
      <c r="F220" s="14">
        <v>0</v>
      </c>
    </row>
    <row r="221" spans="1:6" x14ac:dyDescent="0.25">
      <c r="A221" s="6" t="s">
        <v>273</v>
      </c>
      <c r="B221" s="7" t="s">
        <v>6</v>
      </c>
      <c r="C221" s="7" t="s">
        <v>5</v>
      </c>
      <c r="D221" s="7" t="s">
        <v>6</v>
      </c>
      <c r="E221" s="20">
        <v>2</v>
      </c>
      <c r="F221" s="14">
        <v>0</v>
      </c>
    </row>
    <row r="222" spans="1:6" x14ac:dyDescent="0.25">
      <c r="A222" s="6" t="s">
        <v>274</v>
      </c>
      <c r="B222" s="7" t="s">
        <v>6</v>
      </c>
      <c r="C222" s="7" t="s">
        <v>5</v>
      </c>
      <c r="D222" s="7" t="s">
        <v>6</v>
      </c>
      <c r="E222" s="20">
        <v>6</v>
      </c>
      <c r="F222" s="14">
        <v>0</v>
      </c>
    </row>
    <row r="223" spans="1:6" x14ac:dyDescent="0.25">
      <c r="A223" s="6" t="s">
        <v>275</v>
      </c>
      <c r="B223" s="7" t="s">
        <v>6</v>
      </c>
      <c r="C223" s="7" t="s">
        <v>5</v>
      </c>
      <c r="D223" s="7" t="s">
        <v>6</v>
      </c>
      <c r="E223" s="20">
        <v>226</v>
      </c>
      <c r="F223" s="14">
        <v>0</v>
      </c>
    </row>
    <row r="224" spans="1:6" x14ac:dyDescent="0.25">
      <c r="A224" s="6" t="s">
        <v>276</v>
      </c>
      <c r="B224" s="7" t="s">
        <v>6</v>
      </c>
      <c r="C224" s="7" t="s">
        <v>5</v>
      </c>
      <c r="D224" s="7" t="s">
        <v>6</v>
      </c>
      <c r="E224" s="20">
        <v>186</v>
      </c>
      <c r="F224" s="14">
        <v>0</v>
      </c>
    </row>
    <row r="225" spans="1:6" x14ac:dyDescent="0.25">
      <c r="A225" s="6" t="s">
        <v>277</v>
      </c>
      <c r="B225" s="7" t="s">
        <v>6</v>
      </c>
      <c r="C225" s="7" t="s">
        <v>5</v>
      </c>
      <c r="D225" s="7" t="s">
        <v>6</v>
      </c>
      <c r="E225" s="20">
        <v>7</v>
      </c>
      <c r="F225" s="14">
        <v>0</v>
      </c>
    </row>
    <row r="226" spans="1:6" x14ac:dyDescent="0.25">
      <c r="A226" s="6" t="s">
        <v>278</v>
      </c>
      <c r="B226" s="7" t="s">
        <v>6</v>
      </c>
      <c r="C226" s="7" t="s">
        <v>5</v>
      </c>
      <c r="D226" s="7" t="s">
        <v>6</v>
      </c>
      <c r="E226" s="20">
        <v>178</v>
      </c>
      <c r="F226" s="14">
        <v>0</v>
      </c>
    </row>
    <row r="227" spans="1:6" x14ac:dyDescent="0.25">
      <c r="A227" s="6" t="s">
        <v>279</v>
      </c>
      <c r="B227" s="7" t="s">
        <v>6</v>
      </c>
      <c r="C227" s="7" t="s">
        <v>5</v>
      </c>
      <c r="D227" s="7" t="s">
        <v>6</v>
      </c>
      <c r="E227" s="20">
        <v>458</v>
      </c>
      <c r="F227" s="14">
        <v>0</v>
      </c>
    </row>
    <row r="228" spans="1:6" x14ac:dyDescent="0.25">
      <c r="A228" s="6" t="s">
        <v>1029</v>
      </c>
      <c r="B228" s="7" t="s">
        <v>6</v>
      </c>
      <c r="C228" s="7" t="s">
        <v>5</v>
      </c>
      <c r="D228" s="7" t="s">
        <v>6</v>
      </c>
      <c r="E228" s="20">
        <v>215</v>
      </c>
      <c r="F228" s="14">
        <v>0</v>
      </c>
    </row>
    <row r="229" spans="1:6" x14ac:dyDescent="0.25">
      <c r="A229" s="6" t="s">
        <v>280</v>
      </c>
      <c r="B229" s="7" t="s">
        <v>6</v>
      </c>
      <c r="C229" s="7" t="s">
        <v>5</v>
      </c>
      <c r="D229" s="7" t="s">
        <v>6</v>
      </c>
      <c r="E229" s="20">
        <v>120</v>
      </c>
      <c r="F229" s="14">
        <v>0</v>
      </c>
    </row>
    <row r="230" spans="1:6" x14ac:dyDescent="0.25">
      <c r="A230" s="6" t="s">
        <v>281</v>
      </c>
      <c r="B230" s="7" t="s">
        <v>6</v>
      </c>
      <c r="C230" s="7" t="s">
        <v>5</v>
      </c>
      <c r="D230" s="7" t="s">
        <v>6</v>
      </c>
      <c r="E230" s="20">
        <v>560</v>
      </c>
      <c r="F230" s="14">
        <v>0</v>
      </c>
    </row>
    <row r="231" spans="1:6" x14ac:dyDescent="0.25">
      <c r="A231" s="6" t="s">
        <v>282</v>
      </c>
      <c r="B231" s="7" t="s">
        <v>6</v>
      </c>
      <c r="C231" s="7" t="s">
        <v>5</v>
      </c>
      <c r="D231" s="7" t="s">
        <v>6</v>
      </c>
      <c r="E231" s="20">
        <v>400</v>
      </c>
      <c r="F231" s="14">
        <v>0</v>
      </c>
    </row>
    <row r="232" spans="1:6" x14ac:dyDescent="0.25">
      <c r="A232" s="6" t="s">
        <v>283</v>
      </c>
      <c r="B232" s="7" t="s">
        <v>6</v>
      </c>
      <c r="C232" s="7" t="s">
        <v>5</v>
      </c>
      <c r="D232" s="7" t="s">
        <v>6</v>
      </c>
      <c r="E232" s="20">
        <v>395</v>
      </c>
      <c r="F232" s="14">
        <v>0</v>
      </c>
    </row>
    <row r="233" spans="1:6" x14ac:dyDescent="0.25">
      <c r="A233" s="6" t="s">
        <v>284</v>
      </c>
      <c r="B233" s="7" t="s">
        <v>6</v>
      </c>
      <c r="C233" s="7" t="s">
        <v>5</v>
      </c>
      <c r="D233" s="7" t="s">
        <v>6</v>
      </c>
      <c r="E233" s="20">
        <v>371</v>
      </c>
      <c r="F233" s="14">
        <v>0</v>
      </c>
    </row>
    <row r="234" spans="1:6" x14ac:dyDescent="0.25">
      <c r="A234" s="6" t="s">
        <v>285</v>
      </c>
      <c r="B234" s="7" t="s">
        <v>6</v>
      </c>
      <c r="C234" s="7" t="s">
        <v>5</v>
      </c>
      <c r="D234" s="7" t="s">
        <v>6</v>
      </c>
      <c r="E234" s="20">
        <v>375</v>
      </c>
      <c r="F234" s="14">
        <v>0</v>
      </c>
    </row>
    <row r="235" spans="1:6" x14ac:dyDescent="0.25">
      <c r="A235" s="6" t="s">
        <v>286</v>
      </c>
      <c r="B235" s="7" t="s">
        <v>6</v>
      </c>
      <c r="C235" s="7" t="s">
        <v>5</v>
      </c>
      <c r="D235" s="7" t="s">
        <v>6</v>
      </c>
      <c r="E235" s="20">
        <v>494</v>
      </c>
      <c r="F235" s="14">
        <v>0</v>
      </c>
    </row>
    <row r="236" spans="1:6" x14ac:dyDescent="0.25">
      <c r="A236" s="6" t="s">
        <v>287</v>
      </c>
      <c r="B236" s="7" t="s">
        <v>6</v>
      </c>
      <c r="C236" s="7" t="s">
        <v>5</v>
      </c>
      <c r="D236" s="7" t="s">
        <v>6</v>
      </c>
      <c r="E236" s="20">
        <v>531</v>
      </c>
      <c r="F236" s="14">
        <v>0</v>
      </c>
    </row>
    <row r="237" spans="1:6" x14ac:dyDescent="0.25">
      <c r="A237" s="6" t="s">
        <v>288</v>
      </c>
      <c r="B237" s="7" t="s">
        <v>6</v>
      </c>
      <c r="C237" s="7" t="s">
        <v>5</v>
      </c>
      <c r="D237" s="7" t="s">
        <v>6</v>
      </c>
      <c r="E237" s="20">
        <v>611</v>
      </c>
      <c r="F237" s="14">
        <v>0</v>
      </c>
    </row>
    <row r="238" spans="1:6" x14ac:dyDescent="0.25">
      <c r="A238" s="6" t="s">
        <v>813</v>
      </c>
      <c r="B238" s="7" t="s">
        <v>73</v>
      </c>
      <c r="C238" s="7" t="s">
        <v>5</v>
      </c>
      <c r="D238" s="7" t="s">
        <v>6</v>
      </c>
      <c r="E238" s="20">
        <v>180</v>
      </c>
      <c r="F238" s="14">
        <v>0</v>
      </c>
    </row>
    <row r="239" spans="1:6" x14ac:dyDescent="0.25">
      <c r="A239" s="6" t="s">
        <v>290</v>
      </c>
      <c r="B239" s="7" t="s">
        <v>73</v>
      </c>
      <c r="C239" s="7" t="s">
        <v>5</v>
      </c>
      <c r="D239" s="7" t="s">
        <v>6</v>
      </c>
      <c r="E239" s="20">
        <v>150</v>
      </c>
      <c r="F239" s="14">
        <v>0</v>
      </c>
    </row>
    <row r="240" spans="1:6" x14ac:dyDescent="0.25">
      <c r="A240" s="6" t="s">
        <v>291</v>
      </c>
      <c r="B240" s="7" t="s">
        <v>6</v>
      </c>
      <c r="C240" s="7" t="s">
        <v>5</v>
      </c>
      <c r="D240" s="7" t="s">
        <v>6</v>
      </c>
      <c r="E240" s="20">
        <v>681</v>
      </c>
      <c r="F240" s="14">
        <v>0</v>
      </c>
    </row>
    <row r="241" spans="1:6" x14ac:dyDescent="0.25">
      <c r="A241" s="6" t="s">
        <v>292</v>
      </c>
      <c r="B241" s="7" t="s">
        <v>6</v>
      </c>
      <c r="C241" s="7" t="s">
        <v>5</v>
      </c>
      <c r="D241" s="7" t="s">
        <v>6</v>
      </c>
      <c r="E241" s="20">
        <v>2</v>
      </c>
      <c r="F241" s="14">
        <v>0</v>
      </c>
    </row>
    <row r="242" spans="1:6" x14ac:dyDescent="0.25">
      <c r="A242" s="6" t="s">
        <v>293</v>
      </c>
      <c r="B242" s="7" t="s">
        <v>6</v>
      </c>
      <c r="C242" s="7" t="s">
        <v>5</v>
      </c>
      <c r="D242" s="7" t="s">
        <v>6</v>
      </c>
      <c r="E242" s="20">
        <v>621</v>
      </c>
      <c r="F242" s="14">
        <v>0</v>
      </c>
    </row>
    <row r="243" spans="1:6" x14ac:dyDescent="0.25">
      <c r="A243" s="6" t="s">
        <v>294</v>
      </c>
      <c r="B243" s="7" t="s">
        <v>6</v>
      </c>
      <c r="C243" s="7" t="s">
        <v>5</v>
      </c>
      <c r="D243" s="7" t="s">
        <v>6</v>
      </c>
      <c r="E243" s="20">
        <v>409.5</v>
      </c>
      <c r="F243" s="14">
        <v>0</v>
      </c>
    </row>
    <row r="244" spans="1:6" x14ac:dyDescent="0.25">
      <c r="A244" s="6" t="s">
        <v>295</v>
      </c>
      <c r="B244" s="7" t="s">
        <v>6</v>
      </c>
      <c r="C244" s="7" t="s">
        <v>5</v>
      </c>
      <c r="D244" s="7" t="s">
        <v>6</v>
      </c>
      <c r="E244" s="20">
        <v>7</v>
      </c>
      <c r="F244" s="14">
        <v>0</v>
      </c>
    </row>
    <row r="245" spans="1:6" x14ac:dyDescent="0.25">
      <c r="A245" s="6" t="s">
        <v>296</v>
      </c>
      <c r="B245" s="7" t="s">
        <v>6</v>
      </c>
      <c r="C245" s="7" t="s">
        <v>5</v>
      </c>
      <c r="D245" s="7" t="s">
        <v>6</v>
      </c>
      <c r="E245" s="20">
        <v>244</v>
      </c>
      <c r="F245" s="14">
        <v>0</v>
      </c>
    </row>
    <row r="246" spans="1:6" x14ac:dyDescent="0.25">
      <c r="A246" s="6" t="s">
        <v>297</v>
      </c>
      <c r="B246" s="7" t="s">
        <v>6</v>
      </c>
      <c r="C246" s="7" t="s">
        <v>5</v>
      </c>
      <c r="D246" s="7" t="s">
        <v>6</v>
      </c>
      <c r="E246" s="20">
        <v>455</v>
      </c>
      <c r="F246" s="14">
        <v>0</v>
      </c>
    </row>
    <row r="247" spans="1:6" x14ac:dyDescent="0.25">
      <c r="A247" s="6" t="s">
        <v>298</v>
      </c>
      <c r="B247" s="7" t="s">
        <v>6</v>
      </c>
      <c r="C247" s="7" t="s">
        <v>5</v>
      </c>
      <c r="D247" s="7" t="s">
        <v>6</v>
      </c>
      <c r="E247" s="20">
        <v>629</v>
      </c>
      <c r="F247" s="14">
        <v>0</v>
      </c>
    </row>
    <row r="248" spans="1:6" x14ac:dyDescent="0.25">
      <c r="A248" s="6" t="s">
        <v>299</v>
      </c>
      <c r="B248" s="7" t="s">
        <v>6</v>
      </c>
      <c r="C248" s="7" t="s">
        <v>5</v>
      </c>
      <c r="D248" s="7" t="s">
        <v>6</v>
      </c>
      <c r="E248" s="20">
        <v>602</v>
      </c>
      <c r="F248" s="14">
        <v>0</v>
      </c>
    </row>
    <row r="249" spans="1:6" x14ac:dyDescent="0.25">
      <c r="A249" s="6" t="s">
        <v>300</v>
      </c>
      <c r="B249" s="7" t="s">
        <v>6</v>
      </c>
      <c r="C249" s="7" t="s">
        <v>5</v>
      </c>
      <c r="D249" s="7" t="s">
        <v>6</v>
      </c>
      <c r="E249" s="20">
        <v>637</v>
      </c>
      <c r="F249" s="14">
        <v>0</v>
      </c>
    </row>
    <row r="250" spans="1:6" x14ac:dyDescent="0.25">
      <c r="A250" s="6" t="s">
        <v>301</v>
      </c>
      <c r="B250" s="7" t="s">
        <v>6</v>
      </c>
      <c r="C250" s="7" t="s">
        <v>5</v>
      </c>
      <c r="D250" s="7" t="s">
        <v>6</v>
      </c>
      <c r="E250" s="20">
        <v>432</v>
      </c>
      <c r="F250" s="14">
        <v>0</v>
      </c>
    </row>
    <row r="251" spans="1:6" x14ac:dyDescent="0.25">
      <c r="A251" s="6" t="s">
        <v>302</v>
      </c>
      <c r="B251" s="7" t="s">
        <v>6</v>
      </c>
      <c r="C251" s="7" t="s">
        <v>5</v>
      </c>
      <c r="D251" s="7" t="s">
        <v>6</v>
      </c>
      <c r="E251" s="20">
        <v>7</v>
      </c>
      <c r="F251" s="14">
        <v>0</v>
      </c>
    </row>
    <row r="252" spans="1:6" x14ac:dyDescent="0.25">
      <c r="A252" s="6" t="s">
        <v>303</v>
      </c>
      <c r="B252" s="7" t="s">
        <v>6</v>
      </c>
      <c r="C252" s="7" t="s">
        <v>5</v>
      </c>
      <c r="D252" s="7" t="s">
        <v>6</v>
      </c>
      <c r="E252" s="20">
        <v>355.75</v>
      </c>
      <c r="F252" s="14">
        <v>0</v>
      </c>
    </row>
    <row r="253" spans="1:6" x14ac:dyDescent="0.25">
      <c r="A253" s="6" t="s">
        <v>304</v>
      </c>
      <c r="B253" s="7" t="s">
        <v>6</v>
      </c>
      <c r="C253" s="7" t="s">
        <v>5</v>
      </c>
      <c r="D253" s="7" t="s">
        <v>6</v>
      </c>
      <c r="E253" s="20">
        <v>507</v>
      </c>
      <c r="F253" s="14">
        <v>0</v>
      </c>
    </row>
    <row r="254" spans="1:6" x14ac:dyDescent="0.25">
      <c r="A254" s="6" t="s">
        <v>305</v>
      </c>
      <c r="B254" s="7" t="s">
        <v>6</v>
      </c>
      <c r="C254" s="7" t="s">
        <v>5</v>
      </c>
      <c r="D254" s="7" t="s">
        <v>6</v>
      </c>
      <c r="E254" s="20">
        <v>377</v>
      </c>
      <c r="F254" s="14">
        <v>0</v>
      </c>
    </row>
    <row r="255" spans="1:6" x14ac:dyDescent="0.25">
      <c r="A255" s="6" t="s">
        <v>306</v>
      </c>
      <c r="B255" s="7" t="s">
        <v>6</v>
      </c>
      <c r="C255" s="7" t="s">
        <v>5</v>
      </c>
      <c r="D255" s="7" t="s">
        <v>6</v>
      </c>
      <c r="E255" s="20">
        <v>391</v>
      </c>
      <c r="F255" s="14">
        <v>0</v>
      </c>
    </row>
    <row r="256" spans="1:6" x14ac:dyDescent="0.25">
      <c r="A256" s="6" t="s">
        <v>307</v>
      </c>
      <c r="B256" s="7" t="s">
        <v>6</v>
      </c>
      <c r="C256" s="7" t="s">
        <v>5</v>
      </c>
      <c r="D256" s="7" t="s">
        <v>6</v>
      </c>
      <c r="E256" s="20">
        <v>423</v>
      </c>
      <c r="F256" s="14">
        <v>0</v>
      </c>
    </row>
    <row r="257" spans="1:6" x14ac:dyDescent="0.25">
      <c r="A257" s="6" t="s">
        <v>308</v>
      </c>
      <c r="B257" s="7" t="s">
        <v>6</v>
      </c>
      <c r="C257" s="7" t="s">
        <v>5</v>
      </c>
      <c r="D257" s="7" t="s">
        <v>6</v>
      </c>
      <c r="E257" s="20">
        <v>1</v>
      </c>
      <c r="F257" s="14">
        <v>0</v>
      </c>
    </row>
    <row r="258" spans="1:6" x14ac:dyDescent="0.25">
      <c r="A258" s="6" t="s">
        <v>309</v>
      </c>
      <c r="B258" s="7" t="s">
        <v>6</v>
      </c>
      <c r="C258" s="7" t="s">
        <v>5</v>
      </c>
      <c r="D258" s="7" t="s">
        <v>6</v>
      </c>
      <c r="E258" s="20">
        <v>433</v>
      </c>
      <c r="F258" s="14">
        <v>0</v>
      </c>
    </row>
    <row r="259" spans="1:6" x14ac:dyDescent="0.25">
      <c r="A259" s="6" t="s">
        <v>310</v>
      </c>
      <c r="B259" s="7" t="s">
        <v>6</v>
      </c>
      <c r="C259" s="7" t="s">
        <v>5</v>
      </c>
      <c r="D259" s="7" t="s">
        <v>6</v>
      </c>
      <c r="E259" s="20">
        <v>0.5</v>
      </c>
      <c r="F259" s="14">
        <v>0</v>
      </c>
    </row>
    <row r="260" spans="1:6" x14ac:dyDescent="0.25">
      <c r="A260" s="6" t="s">
        <v>311</v>
      </c>
      <c r="B260" s="7" t="s">
        <v>6</v>
      </c>
      <c r="C260" s="7" t="s">
        <v>5</v>
      </c>
      <c r="D260" s="7" t="s">
        <v>6</v>
      </c>
      <c r="E260" s="20">
        <v>440</v>
      </c>
      <c r="F260" s="14">
        <v>0</v>
      </c>
    </row>
    <row r="261" spans="1:6" x14ac:dyDescent="0.25">
      <c r="A261" s="6" t="s">
        <v>312</v>
      </c>
      <c r="B261" s="7" t="s">
        <v>6</v>
      </c>
      <c r="C261" s="7" t="s">
        <v>5</v>
      </c>
      <c r="D261" s="7" t="s">
        <v>6</v>
      </c>
      <c r="E261" s="20">
        <v>540</v>
      </c>
      <c r="F261" s="14">
        <v>0</v>
      </c>
    </row>
    <row r="262" spans="1:6" x14ac:dyDescent="0.25">
      <c r="A262" s="6" t="s">
        <v>814</v>
      </c>
      <c r="B262" s="7" t="s">
        <v>289</v>
      </c>
      <c r="C262" s="7" t="s">
        <v>5</v>
      </c>
      <c r="D262" s="7" t="s">
        <v>6</v>
      </c>
      <c r="E262" s="20">
        <v>1483</v>
      </c>
      <c r="F262" s="14">
        <v>0</v>
      </c>
    </row>
    <row r="263" spans="1:6" x14ac:dyDescent="0.25">
      <c r="A263" s="6" t="s">
        <v>313</v>
      </c>
      <c r="B263" s="7" t="s">
        <v>6</v>
      </c>
      <c r="C263" s="7" t="s">
        <v>5</v>
      </c>
      <c r="D263" s="7" t="s">
        <v>6</v>
      </c>
      <c r="E263" s="20">
        <v>163</v>
      </c>
      <c r="F263" s="14">
        <v>0</v>
      </c>
    </row>
    <row r="264" spans="1:6" x14ac:dyDescent="0.25">
      <c r="A264" s="6" t="s">
        <v>961</v>
      </c>
      <c r="B264" s="7" t="s">
        <v>6</v>
      </c>
      <c r="C264" s="7" t="s">
        <v>5</v>
      </c>
      <c r="D264" s="7" t="s">
        <v>6</v>
      </c>
      <c r="E264" s="20">
        <v>90</v>
      </c>
      <c r="F264" s="14">
        <v>0</v>
      </c>
    </row>
    <row r="265" spans="1:6" x14ac:dyDescent="0.25">
      <c r="A265" s="6" t="s">
        <v>314</v>
      </c>
      <c r="B265" s="7" t="s">
        <v>6</v>
      </c>
      <c r="C265" s="7" t="s">
        <v>5</v>
      </c>
      <c r="D265" s="7" t="s">
        <v>6</v>
      </c>
      <c r="E265" s="20">
        <v>26</v>
      </c>
      <c r="F265" s="14">
        <v>0</v>
      </c>
    </row>
    <row r="266" spans="1:6" x14ac:dyDescent="0.25">
      <c r="A266" s="6" t="s">
        <v>315</v>
      </c>
      <c r="B266" s="7" t="s">
        <v>6</v>
      </c>
      <c r="C266" s="7" t="s">
        <v>5</v>
      </c>
      <c r="D266" s="7" t="s">
        <v>6</v>
      </c>
      <c r="E266" s="20">
        <v>207</v>
      </c>
      <c r="F266" s="14">
        <v>0</v>
      </c>
    </row>
    <row r="267" spans="1:6" x14ac:dyDescent="0.25">
      <c r="A267" s="6" t="s">
        <v>316</v>
      </c>
      <c r="B267" s="7" t="s">
        <v>6</v>
      </c>
      <c r="C267" s="7" t="s">
        <v>5</v>
      </c>
      <c r="D267" s="7" t="s">
        <v>6</v>
      </c>
      <c r="E267" s="20">
        <v>6</v>
      </c>
      <c r="F267" s="14">
        <v>0</v>
      </c>
    </row>
    <row r="268" spans="1:6" x14ac:dyDescent="0.25">
      <c r="A268" s="6" t="s">
        <v>317</v>
      </c>
      <c r="B268" s="7" t="s">
        <v>6</v>
      </c>
      <c r="C268" s="7" t="s">
        <v>5</v>
      </c>
      <c r="D268" s="7" t="s">
        <v>6</v>
      </c>
      <c r="E268" s="20">
        <v>9</v>
      </c>
      <c r="F268" s="14">
        <v>0</v>
      </c>
    </row>
    <row r="269" spans="1:6" x14ac:dyDescent="0.25">
      <c r="A269" s="6" t="s">
        <v>318</v>
      </c>
      <c r="B269" s="7" t="s">
        <v>6</v>
      </c>
      <c r="C269" s="7" t="s">
        <v>5</v>
      </c>
      <c r="D269" s="7" t="s">
        <v>6</v>
      </c>
      <c r="E269" s="20">
        <v>149.125</v>
      </c>
      <c r="F269" s="14">
        <v>0</v>
      </c>
    </row>
    <row r="270" spans="1:6" x14ac:dyDescent="0.25">
      <c r="A270" s="6" t="s">
        <v>319</v>
      </c>
      <c r="B270" s="7" t="s">
        <v>6</v>
      </c>
      <c r="C270" s="7" t="s">
        <v>5</v>
      </c>
      <c r="D270" s="7" t="s">
        <v>6</v>
      </c>
      <c r="E270" s="20">
        <v>23</v>
      </c>
      <c r="F270" s="14">
        <v>0</v>
      </c>
    </row>
    <row r="271" spans="1:6" x14ac:dyDescent="0.25">
      <c r="A271" s="6" t="s">
        <v>320</v>
      </c>
      <c r="B271" s="7" t="s">
        <v>6</v>
      </c>
      <c r="C271" s="7" t="s">
        <v>5</v>
      </c>
      <c r="D271" s="7" t="s">
        <v>6</v>
      </c>
      <c r="E271" s="20">
        <v>174</v>
      </c>
      <c r="F271" s="14">
        <v>0</v>
      </c>
    </row>
    <row r="272" spans="1:6" x14ac:dyDescent="0.25">
      <c r="A272" s="6" t="s">
        <v>321</v>
      </c>
      <c r="B272" s="7" t="s">
        <v>6</v>
      </c>
      <c r="C272" s="7" t="s">
        <v>5</v>
      </c>
      <c r="D272" s="7" t="s">
        <v>6</v>
      </c>
      <c r="E272" s="20">
        <v>189</v>
      </c>
      <c r="F272" s="14">
        <v>0</v>
      </c>
    </row>
    <row r="273" spans="1:6" x14ac:dyDescent="0.25">
      <c r="A273" s="6" t="s">
        <v>322</v>
      </c>
      <c r="B273" s="7" t="s">
        <v>6</v>
      </c>
      <c r="C273" s="7" t="s">
        <v>5</v>
      </c>
      <c r="D273" s="7" t="s">
        <v>6</v>
      </c>
      <c r="E273" s="20">
        <v>177</v>
      </c>
      <c r="F273" s="14">
        <v>0</v>
      </c>
    </row>
    <row r="274" spans="1:6" x14ac:dyDescent="0.25">
      <c r="A274" s="6" t="s">
        <v>323</v>
      </c>
      <c r="B274" s="7" t="s">
        <v>6</v>
      </c>
      <c r="C274" s="7" t="s">
        <v>5</v>
      </c>
      <c r="D274" s="7" t="s">
        <v>6</v>
      </c>
      <c r="E274" s="20">
        <v>174</v>
      </c>
      <c r="F274" s="14">
        <v>0</v>
      </c>
    </row>
    <row r="275" spans="1:6" x14ac:dyDescent="0.25">
      <c r="A275" s="6" t="s">
        <v>324</v>
      </c>
      <c r="B275" s="7" t="s">
        <v>6</v>
      </c>
      <c r="C275" s="7" t="s">
        <v>5</v>
      </c>
      <c r="D275" s="7" t="s">
        <v>6</v>
      </c>
      <c r="E275" s="20">
        <v>171</v>
      </c>
      <c r="F275" s="14">
        <v>0</v>
      </c>
    </row>
    <row r="276" spans="1:6" x14ac:dyDescent="0.25">
      <c r="A276" s="6" t="s">
        <v>325</v>
      </c>
      <c r="B276" s="7" t="s">
        <v>6</v>
      </c>
      <c r="C276" s="7" t="s">
        <v>5</v>
      </c>
      <c r="D276" s="7" t="s">
        <v>6</v>
      </c>
      <c r="E276" s="20">
        <v>181</v>
      </c>
      <c r="F276" s="14">
        <v>0</v>
      </c>
    </row>
    <row r="277" spans="1:6" x14ac:dyDescent="0.25">
      <c r="A277" s="6" t="s">
        <v>962</v>
      </c>
      <c r="B277" s="7" t="s">
        <v>6</v>
      </c>
      <c r="C277" s="7" t="s">
        <v>5</v>
      </c>
      <c r="D277" s="7" t="s">
        <v>6</v>
      </c>
      <c r="E277" s="20">
        <v>195</v>
      </c>
      <c r="F277" s="14">
        <v>0</v>
      </c>
    </row>
    <row r="278" spans="1:6" x14ac:dyDescent="0.25">
      <c r="A278" s="6" t="s">
        <v>326</v>
      </c>
      <c r="B278" s="7" t="s">
        <v>6</v>
      </c>
      <c r="C278" s="7" t="s">
        <v>5</v>
      </c>
      <c r="D278" s="7" t="s">
        <v>6</v>
      </c>
      <c r="E278" s="20">
        <v>18</v>
      </c>
      <c r="F278" s="14">
        <v>0</v>
      </c>
    </row>
    <row r="279" spans="1:6" x14ac:dyDescent="0.25">
      <c r="A279" s="6" t="s">
        <v>327</v>
      </c>
      <c r="B279" s="7" t="s">
        <v>6</v>
      </c>
      <c r="C279" s="7" t="s">
        <v>5</v>
      </c>
      <c r="D279" s="7" t="s">
        <v>6</v>
      </c>
      <c r="E279" s="20">
        <v>254</v>
      </c>
      <c r="F279" s="14">
        <v>0</v>
      </c>
    </row>
    <row r="280" spans="1:6" x14ac:dyDescent="0.25">
      <c r="A280" s="6" t="s">
        <v>328</v>
      </c>
      <c r="B280" s="7" t="s">
        <v>6</v>
      </c>
      <c r="C280" s="7" t="s">
        <v>5</v>
      </c>
      <c r="D280" s="7" t="s">
        <v>6</v>
      </c>
      <c r="E280" s="20">
        <v>200</v>
      </c>
      <c r="F280" s="14">
        <v>0</v>
      </c>
    </row>
    <row r="281" spans="1:6" x14ac:dyDescent="0.25">
      <c r="A281" s="6" t="s">
        <v>329</v>
      </c>
      <c r="B281" s="7" t="s">
        <v>6</v>
      </c>
      <c r="C281" s="7" t="s">
        <v>5</v>
      </c>
      <c r="D281" s="7" t="s">
        <v>6</v>
      </c>
      <c r="E281" s="20">
        <v>210</v>
      </c>
      <c r="F281" s="14">
        <v>0</v>
      </c>
    </row>
    <row r="282" spans="1:6" x14ac:dyDescent="0.25">
      <c r="A282" s="6" t="s">
        <v>330</v>
      </c>
      <c r="B282" s="7" t="s">
        <v>6</v>
      </c>
      <c r="C282" s="7" t="s">
        <v>5</v>
      </c>
      <c r="D282" s="7" t="s">
        <v>6</v>
      </c>
      <c r="E282" s="20">
        <v>210</v>
      </c>
      <c r="F282" s="14">
        <v>0</v>
      </c>
    </row>
    <row r="283" spans="1:6" x14ac:dyDescent="0.25">
      <c r="A283" s="6" t="s">
        <v>331</v>
      </c>
      <c r="B283" s="7" t="s">
        <v>6</v>
      </c>
      <c r="C283" s="7" t="s">
        <v>5</v>
      </c>
      <c r="D283" s="7" t="s">
        <v>6</v>
      </c>
      <c r="E283" s="20">
        <v>199</v>
      </c>
      <c r="F283" s="14">
        <v>0</v>
      </c>
    </row>
    <row r="284" spans="1:6" x14ac:dyDescent="0.25">
      <c r="A284" s="6" t="s">
        <v>332</v>
      </c>
      <c r="B284" s="7" t="s">
        <v>6</v>
      </c>
      <c r="C284" s="7" t="s">
        <v>5</v>
      </c>
      <c r="D284" s="7" t="s">
        <v>6</v>
      </c>
      <c r="E284" s="20">
        <v>195</v>
      </c>
      <c r="F284" s="14">
        <v>0</v>
      </c>
    </row>
    <row r="285" spans="1:6" x14ac:dyDescent="0.25">
      <c r="A285" s="6" t="s">
        <v>333</v>
      </c>
      <c r="B285" s="7" t="s">
        <v>6</v>
      </c>
      <c r="C285" s="7" t="s">
        <v>5</v>
      </c>
      <c r="D285" s="7" t="s">
        <v>6</v>
      </c>
      <c r="E285" s="20">
        <v>195</v>
      </c>
      <c r="F285" s="14">
        <v>0</v>
      </c>
    </row>
    <row r="286" spans="1:6" x14ac:dyDescent="0.25">
      <c r="A286" s="6" t="s">
        <v>334</v>
      </c>
      <c r="B286" s="7" t="s">
        <v>73</v>
      </c>
      <c r="C286" s="7" t="s">
        <v>5</v>
      </c>
      <c r="D286" s="7" t="s">
        <v>6</v>
      </c>
      <c r="E286" s="20">
        <v>32</v>
      </c>
      <c r="F286" s="14">
        <v>0</v>
      </c>
    </row>
    <row r="287" spans="1:6" x14ac:dyDescent="0.25">
      <c r="A287" s="6" t="s">
        <v>335</v>
      </c>
      <c r="B287" s="7" t="s">
        <v>73</v>
      </c>
      <c r="C287" s="7" t="s">
        <v>5</v>
      </c>
      <c r="D287" s="7" t="s">
        <v>6</v>
      </c>
      <c r="E287" s="20">
        <v>140</v>
      </c>
      <c r="F287" s="14">
        <v>0</v>
      </c>
    </row>
    <row r="288" spans="1:6" x14ac:dyDescent="0.25">
      <c r="A288" s="6" t="s">
        <v>815</v>
      </c>
      <c r="B288" s="7" t="s">
        <v>73</v>
      </c>
      <c r="C288" s="7" t="s">
        <v>5</v>
      </c>
      <c r="D288" s="7" t="s">
        <v>6</v>
      </c>
      <c r="E288" s="20">
        <v>80</v>
      </c>
      <c r="F288" s="14">
        <v>0</v>
      </c>
    </row>
    <row r="289" spans="1:6" x14ac:dyDescent="0.25">
      <c r="A289" s="6" t="s">
        <v>337</v>
      </c>
      <c r="B289" s="7" t="s">
        <v>6</v>
      </c>
      <c r="C289" s="7" t="s">
        <v>5</v>
      </c>
      <c r="D289" s="7" t="s">
        <v>6</v>
      </c>
      <c r="E289" s="20">
        <v>0.25</v>
      </c>
      <c r="F289" s="14">
        <v>0</v>
      </c>
    </row>
    <row r="290" spans="1:6" x14ac:dyDescent="0.25">
      <c r="A290" s="6" t="s">
        <v>338</v>
      </c>
      <c r="B290" s="7" t="s">
        <v>6</v>
      </c>
      <c r="C290" s="7" t="s">
        <v>5</v>
      </c>
      <c r="D290" s="7" t="s">
        <v>6</v>
      </c>
      <c r="E290" s="20">
        <v>403</v>
      </c>
      <c r="F290" s="14">
        <v>0</v>
      </c>
    </row>
    <row r="291" spans="1:6" x14ac:dyDescent="0.25">
      <c r="A291" s="6" t="s">
        <v>1032</v>
      </c>
      <c r="B291" s="7" t="s">
        <v>6</v>
      </c>
      <c r="C291" s="7" t="s">
        <v>5</v>
      </c>
      <c r="D291" s="7" t="s">
        <v>6</v>
      </c>
      <c r="E291" s="20">
        <v>82</v>
      </c>
      <c r="F291" s="14">
        <v>0</v>
      </c>
    </row>
    <row r="292" spans="1:6" x14ac:dyDescent="0.25">
      <c r="A292" s="6" t="s">
        <v>339</v>
      </c>
      <c r="B292" s="7" t="s">
        <v>6</v>
      </c>
      <c r="C292" s="7" t="s">
        <v>5</v>
      </c>
      <c r="D292" s="7" t="s">
        <v>6</v>
      </c>
      <c r="E292" s="20">
        <v>18</v>
      </c>
      <c r="F292" s="14">
        <v>0</v>
      </c>
    </row>
    <row r="293" spans="1:6" x14ac:dyDescent="0.25">
      <c r="A293" s="6" t="s">
        <v>340</v>
      </c>
      <c r="B293" s="7" t="s">
        <v>6</v>
      </c>
      <c r="C293" s="7" t="s">
        <v>5</v>
      </c>
      <c r="D293" s="7" t="s">
        <v>6</v>
      </c>
      <c r="E293" s="20">
        <v>1</v>
      </c>
      <c r="F293" s="14">
        <v>0</v>
      </c>
    </row>
    <row r="294" spans="1:6" x14ac:dyDescent="0.25">
      <c r="A294" s="6" t="s">
        <v>341</v>
      </c>
      <c r="B294" s="7" t="s">
        <v>6</v>
      </c>
      <c r="C294" s="7" t="s">
        <v>5</v>
      </c>
      <c r="D294" s="7" t="s">
        <v>6</v>
      </c>
      <c r="E294" s="20">
        <v>1.25</v>
      </c>
      <c r="F294" s="14">
        <v>0</v>
      </c>
    </row>
    <row r="295" spans="1:6" x14ac:dyDescent="0.25">
      <c r="A295" s="6" t="s">
        <v>342</v>
      </c>
      <c r="B295" s="7" t="s">
        <v>6</v>
      </c>
      <c r="C295" s="7" t="s">
        <v>5</v>
      </c>
      <c r="D295" s="7" t="s">
        <v>6</v>
      </c>
      <c r="E295" s="20">
        <v>71</v>
      </c>
      <c r="F295" s="14">
        <v>0</v>
      </c>
    </row>
    <row r="296" spans="1:6" x14ac:dyDescent="0.25">
      <c r="A296" s="6" t="s">
        <v>343</v>
      </c>
      <c r="B296" s="7" t="s">
        <v>6</v>
      </c>
      <c r="C296" s="7" t="s">
        <v>5</v>
      </c>
      <c r="D296" s="7" t="s">
        <v>6</v>
      </c>
      <c r="E296" s="20">
        <v>265</v>
      </c>
      <c r="F296" s="14">
        <v>0</v>
      </c>
    </row>
    <row r="297" spans="1:6" x14ac:dyDescent="0.25">
      <c r="A297" s="6" t="s">
        <v>344</v>
      </c>
      <c r="B297" s="7" t="s">
        <v>6</v>
      </c>
      <c r="C297" s="7" t="s">
        <v>5</v>
      </c>
      <c r="D297" s="7" t="s">
        <v>6</v>
      </c>
      <c r="E297" s="20">
        <v>288</v>
      </c>
      <c r="F297" s="14">
        <v>0</v>
      </c>
    </row>
    <row r="298" spans="1:6" x14ac:dyDescent="0.25">
      <c r="A298" s="6" t="s">
        <v>345</v>
      </c>
      <c r="B298" s="7" t="s">
        <v>6</v>
      </c>
      <c r="C298" s="7" t="s">
        <v>5</v>
      </c>
      <c r="D298" s="7" t="s">
        <v>6</v>
      </c>
      <c r="E298" s="20">
        <v>294</v>
      </c>
      <c r="F298" s="14">
        <v>0</v>
      </c>
    </row>
    <row r="299" spans="1:6" x14ac:dyDescent="0.25">
      <c r="A299" s="6" t="s">
        <v>346</v>
      </c>
      <c r="B299" s="7" t="s">
        <v>6</v>
      </c>
      <c r="C299" s="7" t="s">
        <v>5</v>
      </c>
      <c r="D299" s="7" t="s">
        <v>6</v>
      </c>
      <c r="E299" s="20">
        <v>341</v>
      </c>
      <c r="F299" s="14">
        <v>0</v>
      </c>
    </row>
    <row r="300" spans="1:6" x14ac:dyDescent="0.25">
      <c r="A300" s="6" t="s">
        <v>347</v>
      </c>
      <c r="B300" s="7" t="s">
        <v>6</v>
      </c>
      <c r="C300" s="7" t="s">
        <v>5</v>
      </c>
      <c r="D300" s="7" t="s">
        <v>6</v>
      </c>
      <c r="E300" s="20">
        <v>1062</v>
      </c>
      <c r="F300" s="14">
        <v>0</v>
      </c>
    </row>
    <row r="301" spans="1:6" x14ac:dyDescent="0.25">
      <c r="A301" s="6" t="s">
        <v>348</v>
      </c>
      <c r="B301" s="7" t="s">
        <v>6</v>
      </c>
      <c r="C301" s="7" t="s">
        <v>5</v>
      </c>
      <c r="D301" s="7" t="s">
        <v>6</v>
      </c>
      <c r="E301" s="20">
        <v>708</v>
      </c>
      <c r="F301" s="14">
        <v>0</v>
      </c>
    </row>
    <row r="302" spans="1:6" x14ac:dyDescent="0.25">
      <c r="A302" s="6" t="s">
        <v>964</v>
      </c>
      <c r="B302" s="7" t="s">
        <v>76</v>
      </c>
      <c r="C302" s="7" t="s">
        <v>5</v>
      </c>
      <c r="D302" s="7" t="s">
        <v>6</v>
      </c>
      <c r="E302" s="20">
        <v>5.125</v>
      </c>
      <c r="F302" s="14">
        <v>0</v>
      </c>
    </row>
    <row r="303" spans="1:6" x14ac:dyDescent="0.25">
      <c r="A303" s="6" t="s">
        <v>1033</v>
      </c>
      <c r="B303" s="7" t="s">
        <v>76</v>
      </c>
      <c r="C303" s="7" t="s">
        <v>5</v>
      </c>
      <c r="D303" s="7" t="s">
        <v>6</v>
      </c>
      <c r="E303" s="20">
        <v>3</v>
      </c>
      <c r="F303" s="14">
        <v>0</v>
      </c>
    </row>
    <row r="304" spans="1:6" x14ac:dyDescent="0.25">
      <c r="A304" s="6" t="s">
        <v>816</v>
      </c>
      <c r="B304" s="7" t="s">
        <v>76</v>
      </c>
      <c r="C304" s="7" t="s">
        <v>5</v>
      </c>
      <c r="D304" s="7" t="s">
        <v>6</v>
      </c>
      <c r="E304" s="20">
        <v>0.5</v>
      </c>
      <c r="F304" s="14">
        <v>0</v>
      </c>
    </row>
    <row r="305" spans="1:6" x14ac:dyDescent="0.25">
      <c r="A305" s="6" t="s">
        <v>349</v>
      </c>
      <c r="B305" s="7" t="s">
        <v>74</v>
      </c>
      <c r="C305" s="7" t="s">
        <v>5</v>
      </c>
      <c r="D305" s="7" t="s">
        <v>6</v>
      </c>
      <c r="E305" s="20">
        <v>179</v>
      </c>
      <c r="F305" s="14">
        <v>0</v>
      </c>
    </row>
    <row r="306" spans="1:6" x14ac:dyDescent="0.25">
      <c r="A306" s="6" t="s">
        <v>965</v>
      </c>
      <c r="B306" s="7" t="s">
        <v>74</v>
      </c>
      <c r="C306" s="7" t="s">
        <v>5</v>
      </c>
      <c r="D306" s="7" t="s">
        <v>6</v>
      </c>
      <c r="E306" s="20">
        <v>300</v>
      </c>
      <c r="F306" s="14">
        <v>0</v>
      </c>
    </row>
    <row r="307" spans="1:6" x14ac:dyDescent="0.25">
      <c r="A307" s="6" t="s">
        <v>350</v>
      </c>
      <c r="B307" s="7" t="s">
        <v>289</v>
      </c>
      <c r="C307" s="7" t="s">
        <v>5</v>
      </c>
      <c r="D307" s="7" t="s">
        <v>6</v>
      </c>
      <c r="E307" s="20">
        <v>67</v>
      </c>
      <c r="F307" s="14">
        <v>0</v>
      </c>
    </row>
    <row r="308" spans="1:6" x14ac:dyDescent="0.25">
      <c r="A308" s="6" t="s">
        <v>352</v>
      </c>
      <c r="B308" s="7" t="s">
        <v>6</v>
      </c>
      <c r="C308" s="7" t="s">
        <v>5</v>
      </c>
      <c r="D308" s="7" t="s">
        <v>6</v>
      </c>
      <c r="E308" s="20">
        <v>39</v>
      </c>
      <c r="F308" s="14">
        <v>0</v>
      </c>
    </row>
    <row r="309" spans="1:6" x14ac:dyDescent="0.25">
      <c r="A309" s="6" t="s">
        <v>353</v>
      </c>
      <c r="B309" s="7" t="s">
        <v>6</v>
      </c>
      <c r="C309" s="7" t="s">
        <v>5</v>
      </c>
      <c r="D309" s="7" t="s">
        <v>6</v>
      </c>
      <c r="E309" s="20">
        <v>263</v>
      </c>
      <c r="F309" s="14">
        <v>0</v>
      </c>
    </row>
    <row r="310" spans="1:6" x14ac:dyDescent="0.25">
      <c r="A310" s="6" t="s">
        <v>354</v>
      </c>
      <c r="B310" s="7" t="s">
        <v>6</v>
      </c>
      <c r="C310" s="7" t="s">
        <v>5</v>
      </c>
      <c r="D310" s="7" t="s">
        <v>6</v>
      </c>
      <c r="E310" s="20">
        <v>5</v>
      </c>
      <c r="F310" s="14">
        <v>0</v>
      </c>
    </row>
    <row r="311" spans="1:6" x14ac:dyDescent="0.25">
      <c r="A311" s="6" t="s">
        <v>817</v>
      </c>
      <c r="B311" s="7" t="s">
        <v>6</v>
      </c>
      <c r="C311" s="7" t="s">
        <v>5</v>
      </c>
      <c r="D311" s="7" t="s">
        <v>6</v>
      </c>
      <c r="E311" s="20">
        <v>34</v>
      </c>
      <c r="F311" s="14">
        <v>0</v>
      </c>
    </row>
    <row r="312" spans="1:6" x14ac:dyDescent="0.25">
      <c r="A312" s="6" t="s">
        <v>1036</v>
      </c>
      <c r="B312" s="7" t="s">
        <v>6</v>
      </c>
      <c r="C312" s="7" t="s">
        <v>5</v>
      </c>
      <c r="D312" s="7" t="s">
        <v>6</v>
      </c>
      <c r="E312" s="20">
        <v>130</v>
      </c>
      <c r="F312" s="14">
        <v>0</v>
      </c>
    </row>
    <row r="313" spans="1:6" x14ac:dyDescent="0.25">
      <c r="A313" s="6" t="s">
        <v>355</v>
      </c>
      <c r="B313" s="7" t="s">
        <v>74</v>
      </c>
      <c r="C313" s="7" t="s">
        <v>5</v>
      </c>
      <c r="D313" s="7" t="s">
        <v>6</v>
      </c>
      <c r="E313" s="20">
        <v>29</v>
      </c>
      <c r="F313" s="14">
        <v>0</v>
      </c>
    </row>
    <row r="314" spans="1:6" x14ac:dyDescent="0.25">
      <c r="A314" s="6" t="s">
        <v>967</v>
      </c>
      <c r="B314" s="7" t="s">
        <v>74</v>
      </c>
      <c r="C314" s="7" t="s">
        <v>5</v>
      </c>
      <c r="D314" s="7" t="s">
        <v>6</v>
      </c>
      <c r="E314" s="20">
        <v>100</v>
      </c>
      <c r="F314" s="14">
        <v>0</v>
      </c>
    </row>
    <row r="315" spans="1:6" x14ac:dyDescent="0.25">
      <c r="A315" s="6" t="s">
        <v>356</v>
      </c>
      <c r="B315" s="7" t="s">
        <v>77</v>
      </c>
      <c r="C315" s="7" t="s">
        <v>5</v>
      </c>
      <c r="D315" s="7" t="s">
        <v>6</v>
      </c>
      <c r="E315" s="20">
        <v>850</v>
      </c>
      <c r="F315" s="14">
        <v>0</v>
      </c>
    </row>
    <row r="316" spans="1:6" x14ac:dyDescent="0.25">
      <c r="A316" s="6" t="s">
        <v>357</v>
      </c>
      <c r="B316" s="7" t="s">
        <v>77</v>
      </c>
      <c r="C316" s="7" t="s">
        <v>5</v>
      </c>
      <c r="D316" s="7" t="s">
        <v>6</v>
      </c>
      <c r="E316" s="20">
        <v>3</v>
      </c>
      <c r="F316" s="14">
        <v>0</v>
      </c>
    </row>
    <row r="317" spans="1:6" x14ac:dyDescent="0.25">
      <c r="A317" s="6" t="s">
        <v>358</v>
      </c>
      <c r="B317" s="7" t="s">
        <v>77</v>
      </c>
      <c r="C317" s="7" t="s">
        <v>5</v>
      </c>
      <c r="D317" s="7" t="s">
        <v>6</v>
      </c>
      <c r="E317" s="20">
        <v>2</v>
      </c>
      <c r="F317" s="14">
        <v>0</v>
      </c>
    </row>
    <row r="318" spans="1:6" x14ac:dyDescent="0.25">
      <c r="A318" s="6" t="s">
        <v>359</v>
      </c>
      <c r="B318" s="7" t="s">
        <v>77</v>
      </c>
      <c r="C318" s="7" t="s">
        <v>5</v>
      </c>
      <c r="D318" s="7" t="s">
        <v>6</v>
      </c>
      <c r="E318" s="20">
        <v>19</v>
      </c>
      <c r="F318" s="14">
        <v>0</v>
      </c>
    </row>
    <row r="319" spans="1:6" x14ac:dyDescent="0.25">
      <c r="A319" s="6" t="s">
        <v>360</v>
      </c>
      <c r="B319" s="7" t="s">
        <v>77</v>
      </c>
      <c r="C319" s="7" t="s">
        <v>5</v>
      </c>
      <c r="D319" s="7" t="s">
        <v>6</v>
      </c>
      <c r="E319" s="20">
        <v>524</v>
      </c>
      <c r="F319" s="14">
        <v>0</v>
      </c>
    </row>
    <row r="320" spans="1:6" x14ac:dyDescent="0.25">
      <c r="A320" s="6" t="s">
        <v>361</v>
      </c>
      <c r="B320" s="7" t="s">
        <v>77</v>
      </c>
      <c r="C320" s="7" t="s">
        <v>5</v>
      </c>
      <c r="D320" s="7" t="s">
        <v>6</v>
      </c>
      <c r="E320" s="20">
        <v>900</v>
      </c>
      <c r="F320" s="14">
        <v>0</v>
      </c>
    </row>
    <row r="321" spans="1:6" x14ac:dyDescent="0.25">
      <c r="A321" s="6" t="s">
        <v>362</v>
      </c>
      <c r="B321" s="7" t="s">
        <v>77</v>
      </c>
      <c r="C321" s="7" t="s">
        <v>5</v>
      </c>
      <c r="D321" s="7" t="s">
        <v>6</v>
      </c>
      <c r="E321" s="20">
        <v>900</v>
      </c>
      <c r="F321" s="14">
        <v>0</v>
      </c>
    </row>
    <row r="322" spans="1:6" x14ac:dyDescent="0.25">
      <c r="A322" s="6" t="s">
        <v>363</v>
      </c>
      <c r="B322" s="7" t="s">
        <v>6</v>
      </c>
      <c r="C322" s="7" t="s">
        <v>5</v>
      </c>
      <c r="D322" s="7" t="s">
        <v>6</v>
      </c>
      <c r="E322" s="20">
        <v>14</v>
      </c>
      <c r="F322" s="14">
        <v>0</v>
      </c>
    </row>
    <row r="323" spans="1:6" x14ac:dyDescent="0.25">
      <c r="A323" s="6" t="s">
        <v>364</v>
      </c>
      <c r="B323" s="7" t="s">
        <v>351</v>
      </c>
      <c r="C323" s="7" t="s">
        <v>5</v>
      </c>
      <c r="D323" s="7" t="s">
        <v>6</v>
      </c>
      <c r="E323" s="20">
        <v>2</v>
      </c>
      <c r="F323" s="14">
        <v>0</v>
      </c>
    </row>
    <row r="324" spans="1:6" x14ac:dyDescent="0.25">
      <c r="A324" s="6" t="s">
        <v>365</v>
      </c>
      <c r="B324" s="7" t="s">
        <v>351</v>
      </c>
      <c r="C324" s="7" t="s">
        <v>5</v>
      </c>
      <c r="D324" s="7" t="s">
        <v>6</v>
      </c>
      <c r="E324" s="20">
        <v>11</v>
      </c>
      <c r="F324" s="14">
        <v>0</v>
      </c>
    </row>
    <row r="325" spans="1:6" x14ac:dyDescent="0.25">
      <c r="A325" s="6" t="s">
        <v>366</v>
      </c>
      <c r="B325" s="7" t="s">
        <v>6</v>
      </c>
      <c r="C325" s="7" t="s">
        <v>5</v>
      </c>
      <c r="D325" s="7" t="s">
        <v>6</v>
      </c>
      <c r="E325" s="20">
        <v>107</v>
      </c>
      <c r="F325" s="14">
        <v>0</v>
      </c>
    </row>
    <row r="326" spans="1:6" x14ac:dyDescent="0.25">
      <c r="A326" s="6" t="s">
        <v>367</v>
      </c>
      <c r="B326" s="7" t="s">
        <v>6</v>
      </c>
      <c r="C326" s="7" t="s">
        <v>5</v>
      </c>
      <c r="D326" s="7" t="s">
        <v>6</v>
      </c>
      <c r="E326" s="20">
        <v>72</v>
      </c>
      <c r="F326" s="14">
        <v>0</v>
      </c>
    </row>
    <row r="327" spans="1:6" x14ac:dyDescent="0.25">
      <c r="A327" s="6" t="s">
        <v>1038</v>
      </c>
      <c r="B327" s="7" t="s">
        <v>6</v>
      </c>
      <c r="C327" s="7" t="s">
        <v>5</v>
      </c>
      <c r="D327" s="7" t="s">
        <v>6</v>
      </c>
      <c r="E327" s="20">
        <v>4</v>
      </c>
      <c r="F327" s="14">
        <v>0</v>
      </c>
    </row>
    <row r="328" spans="1:6" x14ac:dyDescent="0.25">
      <c r="A328" s="6" t="s">
        <v>1039</v>
      </c>
      <c r="B328" s="7" t="s">
        <v>6</v>
      </c>
      <c r="C328" s="7" t="s">
        <v>5</v>
      </c>
      <c r="D328" s="7" t="s">
        <v>6</v>
      </c>
      <c r="E328" s="20">
        <v>6</v>
      </c>
      <c r="F328" s="14">
        <v>0</v>
      </c>
    </row>
    <row r="329" spans="1:6" x14ac:dyDescent="0.25">
      <c r="A329" s="6" t="s">
        <v>1040</v>
      </c>
      <c r="B329" s="7" t="s">
        <v>6</v>
      </c>
      <c r="C329" s="7" t="s">
        <v>5</v>
      </c>
      <c r="D329" s="7" t="s">
        <v>6</v>
      </c>
      <c r="E329" s="20">
        <v>46</v>
      </c>
      <c r="F329" s="14">
        <v>0</v>
      </c>
    </row>
    <row r="330" spans="1:6" x14ac:dyDescent="0.25">
      <c r="A330" s="6" t="s">
        <v>368</v>
      </c>
      <c r="B330" s="7" t="s">
        <v>73</v>
      </c>
      <c r="C330" s="7" t="s">
        <v>5</v>
      </c>
      <c r="D330" s="7" t="s">
        <v>6</v>
      </c>
      <c r="E330" s="20">
        <v>367</v>
      </c>
      <c r="F330" s="14">
        <v>0</v>
      </c>
    </row>
    <row r="331" spans="1:6" x14ac:dyDescent="0.25">
      <c r="A331" s="6" t="s">
        <v>369</v>
      </c>
      <c r="B331" s="7" t="s">
        <v>73</v>
      </c>
      <c r="C331" s="7" t="s">
        <v>5</v>
      </c>
      <c r="D331" s="7" t="s">
        <v>6</v>
      </c>
      <c r="E331" s="20">
        <v>782</v>
      </c>
      <c r="F331" s="14">
        <v>0</v>
      </c>
    </row>
    <row r="332" spans="1:6" x14ac:dyDescent="0.25">
      <c r="A332" s="6" t="s">
        <v>818</v>
      </c>
      <c r="B332" s="7" t="s">
        <v>73</v>
      </c>
      <c r="C332" s="7" t="s">
        <v>5</v>
      </c>
      <c r="D332" s="7" t="s">
        <v>6</v>
      </c>
      <c r="E332" s="20">
        <v>210</v>
      </c>
      <c r="F332" s="14">
        <v>0</v>
      </c>
    </row>
    <row r="333" spans="1:6" x14ac:dyDescent="0.25">
      <c r="A333" s="6" t="s">
        <v>370</v>
      </c>
      <c r="B333" s="7" t="s">
        <v>6</v>
      </c>
      <c r="C333" s="7" t="s">
        <v>5</v>
      </c>
      <c r="D333" s="7" t="s">
        <v>6</v>
      </c>
      <c r="E333" s="20">
        <v>126</v>
      </c>
      <c r="F333" s="14">
        <v>0</v>
      </c>
    </row>
    <row r="334" spans="1:6" x14ac:dyDescent="0.25">
      <c r="A334" s="6" t="s">
        <v>371</v>
      </c>
      <c r="B334" s="7" t="s">
        <v>6</v>
      </c>
      <c r="C334" s="7" t="s">
        <v>5</v>
      </c>
      <c r="D334" s="7" t="s">
        <v>6</v>
      </c>
      <c r="E334" s="20">
        <v>29</v>
      </c>
      <c r="F334" s="14">
        <v>0</v>
      </c>
    </row>
    <row r="335" spans="1:6" x14ac:dyDescent="0.25">
      <c r="A335" s="6" t="s">
        <v>372</v>
      </c>
      <c r="B335" s="7" t="s">
        <v>6</v>
      </c>
      <c r="C335" s="7" t="s">
        <v>5</v>
      </c>
      <c r="D335" s="7" t="s">
        <v>6</v>
      </c>
      <c r="E335" s="20">
        <v>45</v>
      </c>
      <c r="F335" s="14">
        <v>0</v>
      </c>
    </row>
    <row r="336" spans="1:6" x14ac:dyDescent="0.25">
      <c r="A336" s="6" t="s">
        <v>373</v>
      </c>
      <c r="B336" s="7" t="s">
        <v>6</v>
      </c>
      <c r="C336" s="7" t="s">
        <v>5</v>
      </c>
      <c r="D336" s="7" t="s">
        <v>6</v>
      </c>
      <c r="E336" s="20">
        <v>74</v>
      </c>
      <c r="F336" s="14">
        <v>0</v>
      </c>
    </row>
    <row r="337" spans="1:6" x14ac:dyDescent="0.25">
      <c r="A337" s="6" t="s">
        <v>819</v>
      </c>
      <c r="B337" s="7" t="s">
        <v>6</v>
      </c>
      <c r="C337" s="7" t="s">
        <v>5</v>
      </c>
      <c r="D337" s="7" t="s">
        <v>6</v>
      </c>
      <c r="E337" s="20">
        <v>51</v>
      </c>
      <c r="F337" s="14">
        <v>0</v>
      </c>
    </row>
    <row r="338" spans="1:6" x14ac:dyDescent="0.25">
      <c r="A338" s="6" t="s">
        <v>374</v>
      </c>
      <c r="B338" s="7" t="s">
        <v>351</v>
      </c>
      <c r="C338" s="7" t="s">
        <v>5</v>
      </c>
      <c r="D338" s="7" t="s">
        <v>6</v>
      </c>
      <c r="E338" s="20">
        <v>30</v>
      </c>
      <c r="F338" s="14">
        <v>0</v>
      </c>
    </row>
    <row r="339" spans="1:6" x14ac:dyDescent="0.25">
      <c r="A339" s="6" t="s">
        <v>375</v>
      </c>
      <c r="B339" s="7" t="s">
        <v>6</v>
      </c>
      <c r="C339" s="7" t="s">
        <v>5</v>
      </c>
      <c r="D339" s="7" t="s">
        <v>6</v>
      </c>
      <c r="E339" s="20">
        <v>50</v>
      </c>
      <c r="F339" s="14">
        <v>0</v>
      </c>
    </row>
    <row r="340" spans="1:6" x14ac:dyDescent="0.25">
      <c r="A340" s="6" t="s">
        <v>376</v>
      </c>
      <c r="B340" s="7" t="s">
        <v>6</v>
      </c>
      <c r="C340" s="7" t="s">
        <v>5</v>
      </c>
      <c r="D340" s="7" t="s">
        <v>6</v>
      </c>
      <c r="E340" s="20">
        <v>17</v>
      </c>
      <c r="F340" s="14">
        <v>0</v>
      </c>
    </row>
    <row r="341" spans="1:6" x14ac:dyDescent="0.25">
      <c r="A341" s="6" t="s">
        <v>377</v>
      </c>
      <c r="B341" s="7" t="s">
        <v>6</v>
      </c>
      <c r="C341" s="7" t="s">
        <v>5</v>
      </c>
      <c r="D341" s="7" t="s">
        <v>6</v>
      </c>
      <c r="E341" s="20">
        <v>16</v>
      </c>
      <c r="F341" s="14">
        <v>0</v>
      </c>
    </row>
    <row r="342" spans="1:6" x14ac:dyDescent="0.25">
      <c r="A342" s="6" t="s">
        <v>1041</v>
      </c>
      <c r="B342" s="7" t="s">
        <v>6</v>
      </c>
      <c r="C342" s="7" t="s">
        <v>5</v>
      </c>
      <c r="D342" s="7" t="s">
        <v>6</v>
      </c>
      <c r="E342" s="20">
        <v>70</v>
      </c>
      <c r="F342" s="14">
        <v>0</v>
      </c>
    </row>
    <row r="343" spans="1:6" x14ac:dyDescent="0.25">
      <c r="A343" s="6" t="s">
        <v>378</v>
      </c>
      <c r="B343" s="7" t="s">
        <v>6</v>
      </c>
      <c r="C343" s="7" t="s">
        <v>5</v>
      </c>
      <c r="D343" s="7" t="s">
        <v>6</v>
      </c>
      <c r="E343" s="20">
        <v>73</v>
      </c>
      <c r="F343" s="14">
        <v>0</v>
      </c>
    </row>
    <row r="344" spans="1:6" x14ac:dyDescent="0.25">
      <c r="A344" s="6" t="s">
        <v>379</v>
      </c>
      <c r="B344" s="7" t="s">
        <v>6</v>
      </c>
      <c r="C344" s="7" t="s">
        <v>5</v>
      </c>
      <c r="D344" s="7" t="s">
        <v>6</v>
      </c>
      <c r="E344" s="20">
        <v>2</v>
      </c>
      <c r="F344" s="14">
        <v>0</v>
      </c>
    </row>
    <row r="345" spans="1:6" x14ac:dyDescent="0.25">
      <c r="A345" s="6" t="s">
        <v>380</v>
      </c>
      <c r="B345" s="7" t="s">
        <v>6</v>
      </c>
      <c r="C345" s="7" t="s">
        <v>5</v>
      </c>
      <c r="D345" s="7" t="s">
        <v>6</v>
      </c>
      <c r="E345" s="20">
        <v>108.5</v>
      </c>
      <c r="F345" s="14">
        <v>0</v>
      </c>
    </row>
    <row r="346" spans="1:6" x14ac:dyDescent="0.25">
      <c r="A346" s="6" t="s">
        <v>381</v>
      </c>
      <c r="B346" s="7" t="s">
        <v>6</v>
      </c>
      <c r="C346" s="7" t="s">
        <v>5</v>
      </c>
      <c r="D346" s="7" t="s">
        <v>6</v>
      </c>
      <c r="E346" s="20">
        <v>54</v>
      </c>
      <c r="F346" s="14">
        <v>0</v>
      </c>
    </row>
    <row r="347" spans="1:6" x14ac:dyDescent="0.25">
      <c r="A347" s="6" t="s">
        <v>382</v>
      </c>
      <c r="B347" s="7" t="s">
        <v>6</v>
      </c>
      <c r="C347" s="7" t="s">
        <v>5</v>
      </c>
      <c r="D347" s="7" t="s">
        <v>6</v>
      </c>
      <c r="E347" s="20">
        <v>119</v>
      </c>
      <c r="F347" s="14">
        <v>0</v>
      </c>
    </row>
    <row r="348" spans="1:6" x14ac:dyDescent="0.25">
      <c r="A348" s="6" t="s">
        <v>383</v>
      </c>
      <c r="B348" s="7" t="s">
        <v>6</v>
      </c>
      <c r="C348" s="7" t="s">
        <v>5</v>
      </c>
      <c r="D348" s="7" t="s">
        <v>6</v>
      </c>
      <c r="E348" s="20">
        <v>5</v>
      </c>
      <c r="F348" s="14">
        <v>0</v>
      </c>
    </row>
    <row r="349" spans="1:6" x14ac:dyDescent="0.25">
      <c r="A349" s="6" t="s">
        <v>820</v>
      </c>
      <c r="B349" s="7" t="s">
        <v>6</v>
      </c>
      <c r="C349" s="7" t="s">
        <v>5</v>
      </c>
      <c r="D349" s="7" t="s">
        <v>6</v>
      </c>
      <c r="E349" s="20">
        <v>101</v>
      </c>
      <c r="F349" s="14">
        <v>0</v>
      </c>
    </row>
    <row r="350" spans="1:6" x14ac:dyDescent="0.25">
      <c r="A350" s="6" t="s">
        <v>384</v>
      </c>
      <c r="B350" s="7" t="s">
        <v>6</v>
      </c>
      <c r="C350" s="7" t="s">
        <v>5</v>
      </c>
      <c r="D350" s="7" t="s">
        <v>6</v>
      </c>
      <c r="E350" s="20">
        <v>49</v>
      </c>
      <c r="F350" s="14">
        <v>0</v>
      </c>
    </row>
    <row r="351" spans="1:6" x14ac:dyDescent="0.25">
      <c r="A351" s="6" t="s">
        <v>385</v>
      </c>
      <c r="B351" s="7" t="s">
        <v>6</v>
      </c>
      <c r="C351" s="7" t="s">
        <v>5</v>
      </c>
      <c r="D351" s="7" t="s">
        <v>6</v>
      </c>
      <c r="E351" s="20">
        <v>50</v>
      </c>
      <c r="F351" s="14">
        <v>0</v>
      </c>
    </row>
    <row r="352" spans="1:6" x14ac:dyDescent="0.25">
      <c r="A352" s="6" t="s">
        <v>386</v>
      </c>
      <c r="B352" s="7" t="s">
        <v>6</v>
      </c>
      <c r="C352" s="7" t="s">
        <v>5</v>
      </c>
      <c r="D352" s="7" t="s">
        <v>6</v>
      </c>
      <c r="E352" s="20">
        <v>4</v>
      </c>
      <c r="F352" s="14">
        <v>0</v>
      </c>
    </row>
    <row r="353" spans="1:6" x14ac:dyDescent="0.25">
      <c r="A353" s="6" t="s">
        <v>387</v>
      </c>
      <c r="B353" s="7" t="s">
        <v>6</v>
      </c>
      <c r="C353" s="7" t="s">
        <v>5</v>
      </c>
      <c r="D353" s="7" t="s">
        <v>6</v>
      </c>
      <c r="E353" s="20">
        <v>101.125</v>
      </c>
      <c r="F353" s="14">
        <v>0</v>
      </c>
    </row>
    <row r="354" spans="1:6" x14ac:dyDescent="0.25">
      <c r="A354" s="6" t="s">
        <v>387</v>
      </c>
      <c r="B354" s="7" t="s">
        <v>6</v>
      </c>
      <c r="C354" s="7" t="s">
        <v>5</v>
      </c>
      <c r="D354" s="7" t="s">
        <v>1065</v>
      </c>
      <c r="E354" s="20">
        <v>1</v>
      </c>
      <c r="F354" s="14">
        <v>0</v>
      </c>
    </row>
    <row r="355" spans="1:6" x14ac:dyDescent="0.25">
      <c r="A355" s="6" t="s">
        <v>388</v>
      </c>
      <c r="B355" s="7" t="s">
        <v>6</v>
      </c>
      <c r="C355" s="7" t="s">
        <v>5</v>
      </c>
      <c r="D355" s="7" t="s">
        <v>6</v>
      </c>
      <c r="E355" s="20">
        <v>67</v>
      </c>
      <c r="F355" s="14">
        <v>0</v>
      </c>
    </row>
    <row r="356" spans="1:6" x14ac:dyDescent="0.25">
      <c r="A356" s="6" t="s">
        <v>389</v>
      </c>
      <c r="B356" s="7" t="s">
        <v>6</v>
      </c>
      <c r="C356" s="7" t="s">
        <v>5</v>
      </c>
      <c r="D356" s="7" t="s">
        <v>6</v>
      </c>
      <c r="E356" s="20">
        <v>93</v>
      </c>
      <c r="F356" s="14">
        <v>0</v>
      </c>
    </row>
    <row r="357" spans="1:6" x14ac:dyDescent="0.25">
      <c r="A357" s="6" t="s">
        <v>390</v>
      </c>
      <c r="B357" s="7" t="s">
        <v>6</v>
      </c>
      <c r="C357" s="7" t="s">
        <v>5</v>
      </c>
      <c r="D357" s="7" t="s">
        <v>6</v>
      </c>
      <c r="E357" s="20">
        <v>66</v>
      </c>
      <c r="F357" s="14">
        <v>0</v>
      </c>
    </row>
    <row r="358" spans="1:6" x14ac:dyDescent="0.25">
      <c r="A358" s="6" t="s">
        <v>391</v>
      </c>
      <c r="B358" s="7" t="s">
        <v>6</v>
      </c>
      <c r="C358" s="7" t="s">
        <v>5</v>
      </c>
      <c r="D358" s="7" t="s">
        <v>6</v>
      </c>
      <c r="E358" s="20">
        <v>32</v>
      </c>
      <c r="F358" s="14">
        <v>0</v>
      </c>
    </row>
    <row r="359" spans="1:6" x14ac:dyDescent="0.25">
      <c r="A359" s="6" t="s">
        <v>392</v>
      </c>
      <c r="B359" s="7" t="s">
        <v>6</v>
      </c>
      <c r="C359" s="7" t="s">
        <v>5</v>
      </c>
      <c r="D359" s="7" t="s">
        <v>6</v>
      </c>
      <c r="E359" s="20">
        <v>1</v>
      </c>
      <c r="F359" s="14">
        <v>0</v>
      </c>
    </row>
    <row r="360" spans="1:6" x14ac:dyDescent="0.25">
      <c r="A360" s="6" t="s">
        <v>393</v>
      </c>
      <c r="B360" s="7" t="s">
        <v>6</v>
      </c>
      <c r="C360" s="7" t="s">
        <v>5</v>
      </c>
      <c r="D360" s="7" t="s">
        <v>6</v>
      </c>
      <c r="E360" s="20">
        <v>94</v>
      </c>
      <c r="F360" s="14">
        <v>0</v>
      </c>
    </row>
    <row r="361" spans="1:6" x14ac:dyDescent="0.25">
      <c r="A361" s="6" t="s">
        <v>394</v>
      </c>
      <c r="B361" s="7" t="s">
        <v>6</v>
      </c>
      <c r="C361" s="7" t="s">
        <v>5</v>
      </c>
      <c r="D361" s="7" t="s">
        <v>6</v>
      </c>
      <c r="E361" s="20">
        <v>2</v>
      </c>
      <c r="F361" s="14">
        <v>0</v>
      </c>
    </row>
    <row r="362" spans="1:6" x14ac:dyDescent="0.25">
      <c r="A362" s="6" t="s">
        <v>395</v>
      </c>
      <c r="B362" s="7" t="s">
        <v>6</v>
      </c>
      <c r="C362" s="7" t="s">
        <v>5</v>
      </c>
      <c r="D362" s="7" t="s">
        <v>6</v>
      </c>
      <c r="E362" s="20">
        <v>0.1875</v>
      </c>
      <c r="F362" s="14">
        <v>0</v>
      </c>
    </row>
    <row r="363" spans="1:6" x14ac:dyDescent="0.25">
      <c r="A363" s="6" t="s">
        <v>396</v>
      </c>
      <c r="B363" s="7" t="s">
        <v>6</v>
      </c>
      <c r="C363" s="7" t="s">
        <v>5</v>
      </c>
      <c r="D363" s="7" t="s">
        <v>6</v>
      </c>
      <c r="E363" s="20">
        <v>4.25</v>
      </c>
      <c r="F363" s="14">
        <v>0</v>
      </c>
    </row>
    <row r="364" spans="1:6" x14ac:dyDescent="0.25">
      <c r="A364" s="6" t="s">
        <v>397</v>
      </c>
      <c r="B364" s="7" t="s">
        <v>6</v>
      </c>
      <c r="C364" s="7" t="s">
        <v>5</v>
      </c>
      <c r="D364" s="7" t="s">
        <v>6</v>
      </c>
      <c r="E364" s="20">
        <v>66</v>
      </c>
      <c r="F364" s="14">
        <v>0</v>
      </c>
    </row>
    <row r="365" spans="1:6" x14ac:dyDescent="0.25">
      <c r="A365" s="6" t="s">
        <v>398</v>
      </c>
      <c r="B365" s="7" t="s">
        <v>6</v>
      </c>
      <c r="C365" s="7" t="s">
        <v>5</v>
      </c>
      <c r="D365" s="7" t="s">
        <v>6</v>
      </c>
      <c r="E365" s="20">
        <v>158</v>
      </c>
      <c r="F365" s="14">
        <v>0</v>
      </c>
    </row>
    <row r="366" spans="1:6" x14ac:dyDescent="0.25">
      <c r="A366" s="6" t="s">
        <v>399</v>
      </c>
      <c r="B366" s="7" t="s">
        <v>6</v>
      </c>
      <c r="C366" s="7" t="s">
        <v>5</v>
      </c>
      <c r="D366" s="7" t="s">
        <v>6</v>
      </c>
      <c r="E366" s="20">
        <v>8</v>
      </c>
      <c r="F366" s="14">
        <v>0</v>
      </c>
    </row>
    <row r="367" spans="1:6" x14ac:dyDescent="0.25">
      <c r="A367" s="6" t="s">
        <v>400</v>
      </c>
      <c r="B367" s="7" t="s">
        <v>6</v>
      </c>
      <c r="C367" s="7" t="s">
        <v>5</v>
      </c>
      <c r="D367" s="7" t="s">
        <v>6</v>
      </c>
      <c r="E367" s="20">
        <v>58.875</v>
      </c>
      <c r="F367" s="14">
        <v>0</v>
      </c>
    </row>
    <row r="368" spans="1:6" x14ac:dyDescent="0.25">
      <c r="A368" s="6" t="s">
        <v>401</v>
      </c>
      <c r="B368" s="7" t="s">
        <v>6</v>
      </c>
      <c r="C368" s="7" t="s">
        <v>5</v>
      </c>
      <c r="D368" s="7" t="s">
        <v>6</v>
      </c>
      <c r="E368" s="20">
        <v>62</v>
      </c>
      <c r="F368" s="14">
        <v>0</v>
      </c>
    </row>
    <row r="369" spans="1:6" x14ac:dyDescent="0.25">
      <c r="A369" s="6" t="s">
        <v>402</v>
      </c>
      <c r="B369" s="7" t="s">
        <v>6</v>
      </c>
      <c r="C369" s="7" t="s">
        <v>5</v>
      </c>
      <c r="D369" s="7" t="s">
        <v>6</v>
      </c>
      <c r="E369" s="20">
        <v>11.75</v>
      </c>
      <c r="F369" s="14">
        <v>0</v>
      </c>
    </row>
    <row r="370" spans="1:6" x14ac:dyDescent="0.25">
      <c r="A370" s="6" t="s">
        <v>403</v>
      </c>
      <c r="B370" s="7" t="s">
        <v>6</v>
      </c>
      <c r="C370" s="7" t="s">
        <v>5</v>
      </c>
      <c r="D370" s="7" t="s">
        <v>6</v>
      </c>
      <c r="E370" s="20">
        <v>146</v>
      </c>
      <c r="F370" s="14">
        <v>0</v>
      </c>
    </row>
    <row r="371" spans="1:6" x14ac:dyDescent="0.25">
      <c r="A371" s="6" t="s">
        <v>404</v>
      </c>
      <c r="B371" s="7" t="s">
        <v>6</v>
      </c>
      <c r="C371" s="7" t="s">
        <v>5</v>
      </c>
      <c r="D371" s="7" t="s">
        <v>6</v>
      </c>
      <c r="E371" s="20">
        <v>143</v>
      </c>
      <c r="F371" s="14">
        <v>0</v>
      </c>
    </row>
    <row r="372" spans="1:6" x14ac:dyDescent="0.25">
      <c r="A372" s="6" t="s">
        <v>405</v>
      </c>
      <c r="B372" s="7" t="s">
        <v>6</v>
      </c>
      <c r="C372" s="7" t="s">
        <v>5</v>
      </c>
      <c r="D372" s="7" t="s">
        <v>6</v>
      </c>
      <c r="E372" s="20">
        <v>190</v>
      </c>
      <c r="F372" s="14">
        <v>0</v>
      </c>
    </row>
    <row r="373" spans="1:6" x14ac:dyDescent="0.25">
      <c r="A373" s="6" t="s">
        <v>406</v>
      </c>
      <c r="B373" s="7" t="s">
        <v>6</v>
      </c>
      <c r="C373" s="7" t="s">
        <v>5</v>
      </c>
      <c r="D373" s="7" t="s">
        <v>6</v>
      </c>
      <c r="E373" s="20">
        <v>1</v>
      </c>
      <c r="F373" s="14">
        <v>0</v>
      </c>
    </row>
    <row r="374" spans="1:6" x14ac:dyDescent="0.25">
      <c r="A374" s="6" t="s">
        <v>407</v>
      </c>
      <c r="B374" s="7" t="s">
        <v>6</v>
      </c>
      <c r="C374" s="7" t="s">
        <v>5</v>
      </c>
      <c r="D374" s="7" t="s">
        <v>6</v>
      </c>
      <c r="E374" s="20">
        <v>60</v>
      </c>
      <c r="F374" s="14">
        <v>0</v>
      </c>
    </row>
    <row r="375" spans="1:6" x14ac:dyDescent="0.25">
      <c r="A375" s="6" t="s">
        <v>408</v>
      </c>
      <c r="B375" s="7" t="s">
        <v>6</v>
      </c>
      <c r="C375" s="7" t="s">
        <v>5</v>
      </c>
      <c r="D375" s="7" t="s">
        <v>6</v>
      </c>
      <c r="E375" s="20">
        <v>247</v>
      </c>
      <c r="F375" s="14">
        <v>0</v>
      </c>
    </row>
    <row r="376" spans="1:6" x14ac:dyDescent="0.25">
      <c r="A376" s="6" t="s">
        <v>409</v>
      </c>
      <c r="B376" s="7" t="s">
        <v>6</v>
      </c>
      <c r="C376" s="7" t="s">
        <v>5</v>
      </c>
      <c r="D376" s="7" t="s">
        <v>6</v>
      </c>
      <c r="E376" s="20">
        <v>122</v>
      </c>
      <c r="F376" s="14">
        <v>0</v>
      </c>
    </row>
    <row r="377" spans="1:6" x14ac:dyDescent="0.25">
      <c r="A377" s="6" t="s">
        <v>410</v>
      </c>
      <c r="B377" s="7" t="s">
        <v>6</v>
      </c>
      <c r="C377" s="7" t="s">
        <v>5</v>
      </c>
      <c r="D377" s="7" t="s">
        <v>6</v>
      </c>
      <c r="E377" s="20">
        <v>144</v>
      </c>
      <c r="F377" s="14">
        <v>0</v>
      </c>
    </row>
    <row r="378" spans="1:6" x14ac:dyDescent="0.25">
      <c r="A378" s="6" t="s">
        <v>411</v>
      </c>
      <c r="B378" s="7" t="s">
        <v>6</v>
      </c>
      <c r="C378" s="7" t="s">
        <v>5</v>
      </c>
      <c r="D378" s="7" t="s">
        <v>6</v>
      </c>
      <c r="E378" s="20">
        <v>61.875</v>
      </c>
      <c r="F378" s="14">
        <v>0</v>
      </c>
    </row>
    <row r="379" spans="1:6" x14ac:dyDescent="0.25">
      <c r="A379" s="6" t="s">
        <v>412</v>
      </c>
      <c r="B379" s="7" t="s">
        <v>6</v>
      </c>
      <c r="C379" s="7" t="s">
        <v>5</v>
      </c>
      <c r="D379" s="7" t="s">
        <v>6</v>
      </c>
      <c r="E379" s="20">
        <v>297.75</v>
      </c>
      <c r="F379" s="14">
        <v>0</v>
      </c>
    </row>
    <row r="380" spans="1:6" x14ac:dyDescent="0.25">
      <c r="A380" s="6" t="s">
        <v>413</v>
      </c>
      <c r="B380" s="7" t="s">
        <v>6</v>
      </c>
      <c r="C380" s="7" t="s">
        <v>5</v>
      </c>
      <c r="D380" s="7" t="s">
        <v>6</v>
      </c>
      <c r="E380" s="20">
        <v>12</v>
      </c>
      <c r="F380" s="14">
        <v>0</v>
      </c>
    </row>
    <row r="381" spans="1:6" x14ac:dyDescent="0.25">
      <c r="A381" s="6" t="s">
        <v>414</v>
      </c>
      <c r="B381" s="7" t="s">
        <v>6</v>
      </c>
      <c r="C381" s="7" t="s">
        <v>5</v>
      </c>
      <c r="D381" s="7" t="s">
        <v>6</v>
      </c>
      <c r="E381" s="20">
        <v>2</v>
      </c>
      <c r="F381" s="14">
        <v>0</v>
      </c>
    </row>
    <row r="382" spans="1:6" x14ac:dyDescent="0.25">
      <c r="A382" s="6" t="s">
        <v>1042</v>
      </c>
      <c r="B382" s="7" t="s">
        <v>6</v>
      </c>
      <c r="C382" s="7" t="s">
        <v>5</v>
      </c>
      <c r="D382" s="7" t="s">
        <v>6</v>
      </c>
      <c r="E382" s="20">
        <v>28</v>
      </c>
      <c r="F382" s="14">
        <v>0</v>
      </c>
    </row>
    <row r="383" spans="1:6" x14ac:dyDescent="0.25">
      <c r="A383" s="6" t="s">
        <v>968</v>
      </c>
      <c r="B383" s="7" t="s">
        <v>6</v>
      </c>
      <c r="C383" s="7" t="s">
        <v>5</v>
      </c>
      <c r="D383" s="7" t="s">
        <v>6</v>
      </c>
      <c r="E383" s="20">
        <v>228</v>
      </c>
      <c r="F383" s="14">
        <v>0</v>
      </c>
    </row>
    <row r="384" spans="1:6" x14ac:dyDescent="0.25">
      <c r="A384" s="6" t="s">
        <v>969</v>
      </c>
      <c r="B384" s="7" t="s">
        <v>6</v>
      </c>
      <c r="C384" s="7" t="s">
        <v>5</v>
      </c>
      <c r="D384" s="7" t="s">
        <v>6</v>
      </c>
      <c r="E384" s="20">
        <v>16</v>
      </c>
      <c r="F384" s="14">
        <v>0</v>
      </c>
    </row>
    <row r="385" spans="1:6" x14ac:dyDescent="0.25">
      <c r="A385" s="6" t="s">
        <v>415</v>
      </c>
      <c r="B385" s="7" t="s">
        <v>6</v>
      </c>
      <c r="C385" s="7" t="s">
        <v>5</v>
      </c>
      <c r="D385" s="7" t="s">
        <v>6</v>
      </c>
      <c r="E385" s="20">
        <v>94</v>
      </c>
      <c r="F385" s="14">
        <v>0</v>
      </c>
    </row>
    <row r="386" spans="1:6" x14ac:dyDescent="0.25">
      <c r="A386" s="6" t="s">
        <v>416</v>
      </c>
      <c r="B386" s="7" t="s">
        <v>6</v>
      </c>
      <c r="C386" s="7" t="s">
        <v>5</v>
      </c>
      <c r="D386" s="7" t="s">
        <v>6</v>
      </c>
      <c r="E386" s="20">
        <v>2</v>
      </c>
      <c r="F386" s="14">
        <v>0</v>
      </c>
    </row>
    <row r="387" spans="1:6" x14ac:dyDescent="0.25">
      <c r="A387" s="6" t="s">
        <v>417</v>
      </c>
      <c r="B387" s="7" t="s">
        <v>6</v>
      </c>
      <c r="C387" s="7" t="s">
        <v>5</v>
      </c>
      <c r="D387" s="7" t="s">
        <v>6</v>
      </c>
      <c r="E387" s="20">
        <v>4</v>
      </c>
      <c r="F387" s="14">
        <v>0</v>
      </c>
    </row>
    <row r="388" spans="1:6" x14ac:dyDescent="0.25">
      <c r="A388" s="6" t="s">
        <v>418</v>
      </c>
      <c r="B388" s="7" t="s">
        <v>6</v>
      </c>
      <c r="C388" s="7" t="s">
        <v>5</v>
      </c>
      <c r="D388" s="7" t="s">
        <v>6</v>
      </c>
      <c r="E388" s="20">
        <v>112.625</v>
      </c>
      <c r="F388" s="14">
        <v>0</v>
      </c>
    </row>
    <row r="389" spans="1:6" x14ac:dyDescent="0.25">
      <c r="A389" s="6" t="s">
        <v>419</v>
      </c>
      <c r="B389" s="7" t="s">
        <v>6</v>
      </c>
      <c r="C389" s="7" t="s">
        <v>5</v>
      </c>
      <c r="D389" s="7" t="s">
        <v>6</v>
      </c>
      <c r="E389" s="20">
        <v>8</v>
      </c>
      <c r="F389" s="14">
        <v>0</v>
      </c>
    </row>
    <row r="390" spans="1:6" x14ac:dyDescent="0.25">
      <c r="A390" s="6" t="s">
        <v>420</v>
      </c>
      <c r="B390" s="7" t="s">
        <v>6</v>
      </c>
      <c r="C390" s="7" t="s">
        <v>5</v>
      </c>
      <c r="D390" s="7" t="s">
        <v>6</v>
      </c>
      <c r="E390" s="20">
        <v>42.5</v>
      </c>
      <c r="F390" s="14">
        <v>0</v>
      </c>
    </row>
    <row r="391" spans="1:6" x14ac:dyDescent="0.25">
      <c r="A391" s="6" t="s">
        <v>421</v>
      </c>
      <c r="B391" s="7" t="s">
        <v>6</v>
      </c>
      <c r="C391" s="7" t="s">
        <v>5</v>
      </c>
      <c r="D391" s="7" t="s">
        <v>6</v>
      </c>
      <c r="E391" s="20">
        <v>48</v>
      </c>
      <c r="F391" s="14">
        <v>0</v>
      </c>
    </row>
    <row r="392" spans="1:6" x14ac:dyDescent="0.25">
      <c r="A392" s="6" t="s">
        <v>422</v>
      </c>
      <c r="B392" s="7" t="s">
        <v>6</v>
      </c>
      <c r="C392" s="7" t="s">
        <v>5</v>
      </c>
      <c r="D392" s="7" t="s">
        <v>6</v>
      </c>
      <c r="E392" s="20">
        <v>9</v>
      </c>
      <c r="F392" s="14">
        <v>0</v>
      </c>
    </row>
    <row r="393" spans="1:6" x14ac:dyDescent="0.25">
      <c r="A393" s="6" t="s">
        <v>423</v>
      </c>
      <c r="B393" s="7" t="s">
        <v>6</v>
      </c>
      <c r="C393" s="7" t="s">
        <v>5</v>
      </c>
      <c r="D393" s="7" t="s">
        <v>6</v>
      </c>
      <c r="E393" s="20">
        <v>9</v>
      </c>
      <c r="F393" s="14">
        <v>0</v>
      </c>
    </row>
    <row r="394" spans="1:6" x14ac:dyDescent="0.25">
      <c r="A394" s="6" t="s">
        <v>424</v>
      </c>
      <c r="B394" s="7" t="s">
        <v>6</v>
      </c>
      <c r="C394" s="7" t="s">
        <v>5</v>
      </c>
      <c r="D394" s="7" t="s">
        <v>6</v>
      </c>
      <c r="E394" s="20">
        <v>58</v>
      </c>
      <c r="F394" s="14">
        <v>0</v>
      </c>
    </row>
    <row r="395" spans="1:6" x14ac:dyDescent="0.25">
      <c r="A395" s="6" t="s">
        <v>425</v>
      </c>
      <c r="B395" s="7" t="s">
        <v>6</v>
      </c>
      <c r="C395" s="7" t="s">
        <v>5</v>
      </c>
      <c r="D395" s="7" t="s">
        <v>6</v>
      </c>
      <c r="E395" s="20">
        <v>8</v>
      </c>
      <c r="F395" s="14">
        <v>0</v>
      </c>
    </row>
    <row r="396" spans="1:6" x14ac:dyDescent="0.25">
      <c r="A396" s="6" t="s">
        <v>426</v>
      </c>
      <c r="B396" s="7" t="s">
        <v>6</v>
      </c>
      <c r="C396" s="7" t="s">
        <v>5</v>
      </c>
      <c r="D396" s="7" t="s">
        <v>6</v>
      </c>
      <c r="E396" s="20">
        <v>21</v>
      </c>
      <c r="F396" s="14">
        <v>0</v>
      </c>
    </row>
    <row r="397" spans="1:6" x14ac:dyDescent="0.25">
      <c r="A397" s="6" t="s">
        <v>970</v>
      </c>
      <c r="B397" s="7" t="s">
        <v>6</v>
      </c>
      <c r="C397" s="7" t="s">
        <v>5</v>
      </c>
      <c r="D397" s="7" t="s">
        <v>6</v>
      </c>
      <c r="E397" s="20">
        <v>6</v>
      </c>
      <c r="F397" s="14">
        <v>0</v>
      </c>
    </row>
    <row r="398" spans="1:6" x14ac:dyDescent="0.25">
      <c r="A398" s="6" t="s">
        <v>971</v>
      </c>
      <c r="B398" s="7" t="s">
        <v>6</v>
      </c>
      <c r="C398" s="7" t="s">
        <v>5</v>
      </c>
      <c r="D398" s="7" t="s">
        <v>6</v>
      </c>
      <c r="E398" s="20">
        <v>20</v>
      </c>
      <c r="F398" s="14">
        <v>0</v>
      </c>
    </row>
    <row r="399" spans="1:6" x14ac:dyDescent="0.25">
      <c r="A399" s="6" t="s">
        <v>972</v>
      </c>
      <c r="B399" s="7" t="s">
        <v>6</v>
      </c>
      <c r="C399" s="7" t="s">
        <v>5</v>
      </c>
      <c r="D399" s="7" t="s">
        <v>6</v>
      </c>
      <c r="E399" s="20">
        <v>34</v>
      </c>
      <c r="F399" s="14">
        <v>0</v>
      </c>
    </row>
    <row r="400" spans="1:6" x14ac:dyDescent="0.25">
      <c r="A400" s="6" t="s">
        <v>427</v>
      </c>
      <c r="B400" s="7" t="s">
        <v>74</v>
      </c>
      <c r="C400" s="7" t="s">
        <v>5</v>
      </c>
      <c r="D400" s="7" t="s">
        <v>6</v>
      </c>
      <c r="E400" s="20">
        <v>35</v>
      </c>
      <c r="F400" s="14">
        <v>0</v>
      </c>
    </row>
    <row r="401" spans="1:6" x14ac:dyDescent="0.25">
      <c r="A401" s="6" t="s">
        <v>428</v>
      </c>
      <c r="B401" s="7" t="s">
        <v>6</v>
      </c>
      <c r="C401" s="7" t="s">
        <v>5</v>
      </c>
      <c r="D401" s="7" t="s">
        <v>6</v>
      </c>
      <c r="E401" s="20">
        <v>26</v>
      </c>
      <c r="F401" s="14">
        <v>0</v>
      </c>
    </row>
    <row r="402" spans="1:6" x14ac:dyDescent="0.25">
      <c r="A402" s="6" t="s">
        <v>429</v>
      </c>
      <c r="B402" s="7" t="s">
        <v>6</v>
      </c>
      <c r="C402" s="7" t="s">
        <v>5</v>
      </c>
      <c r="D402" s="7" t="s">
        <v>6</v>
      </c>
      <c r="E402" s="20">
        <v>26</v>
      </c>
      <c r="F402" s="14">
        <v>0</v>
      </c>
    </row>
    <row r="403" spans="1:6" x14ac:dyDescent="0.25">
      <c r="A403" s="6" t="s">
        <v>430</v>
      </c>
      <c r="B403" s="7" t="s">
        <v>6</v>
      </c>
      <c r="C403" s="7" t="s">
        <v>5</v>
      </c>
      <c r="D403" s="7" t="s">
        <v>6</v>
      </c>
      <c r="E403" s="20">
        <v>21</v>
      </c>
      <c r="F403" s="14">
        <v>0</v>
      </c>
    </row>
    <row r="404" spans="1:6" x14ac:dyDescent="0.25">
      <c r="A404" s="6" t="s">
        <v>431</v>
      </c>
      <c r="B404" s="7" t="s">
        <v>6</v>
      </c>
      <c r="C404" s="7" t="s">
        <v>5</v>
      </c>
      <c r="D404" s="7" t="s">
        <v>6</v>
      </c>
      <c r="E404" s="20">
        <v>248</v>
      </c>
      <c r="F404" s="14">
        <v>0</v>
      </c>
    </row>
    <row r="405" spans="1:6" x14ac:dyDescent="0.25">
      <c r="A405" s="6" t="s">
        <v>432</v>
      </c>
      <c r="B405" s="7" t="s">
        <v>6</v>
      </c>
      <c r="C405" s="7" t="s">
        <v>5</v>
      </c>
      <c r="D405" s="7" t="s">
        <v>6</v>
      </c>
      <c r="E405" s="20">
        <v>160</v>
      </c>
      <c r="F405" s="14">
        <v>0</v>
      </c>
    </row>
    <row r="406" spans="1:6" x14ac:dyDescent="0.25">
      <c r="A406" s="6" t="s">
        <v>433</v>
      </c>
      <c r="B406" s="7" t="s">
        <v>6</v>
      </c>
      <c r="C406" s="7" t="s">
        <v>5</v>
      </c>
      <c r="D406" s="7" t="s">
        <v>6</v>
      </c>
      <c r="E406" s="20">
        <v>77</v>
      </c>
      <c r="F406" s="14">
        <v>0</v>
      </c>
    </row>
    <row r="407" spans="1:6" x14ac:dyDescent="0.25">
      <c r="A407" s="6" t="s">
        <v>434</v>
      </c>
      <c r="B407" s="7" t="s">
        <v>6</v>
      </c>
      <c r="C407" s="7" t="s">
        <v>5</v>
      </c>
      <c r="D407" s="7" t="s">
        <v>6</v>
      </c>
      <c r="E407" s="20">
        <v>46.625</v>
      </c>
      <c r="F407" s="14">
        <v>0</v>
      </c>
    </row>
    <row r="408" spans="1:6" x14ac:dyDescent="0.25">
      <c r="A408" s="6" t="s">
        <v>435</v>
      </c>
      <c r="B408" s="7" t="s">
        <v>6</v>
      </c>
      <c r="C408" s="7" t="s">
        <v>5</v>
      </c>
      <c r="D408" s="7" t="s">
        <v>6</v>
      </c>
      <c r="E408" s="20">
        <v>160</v>
      </c>
      <c r="F408" s="14">
        <v>0</v>
      </c>
    </row>
    <row r="409" spans="1:6" x14ac:dyDescent="0.25">
      <c r="A409" s="6" t="s">
        <v>436</v>
      </c>
      <c r="B409" s="7" t="s">
        <v>6</v>
      </c>
      <c r="C409" s="7" t="s">
        <v>5</v>
      </c>
      <c r="D409" s="7" t="s">
        <v>6</v>
      </c>
      <c r="E409" s="20">
        <v>94</v>
      </c>
      <c r="F409" s="14">
        <v>0</v>
      </c>
    </row>
    <row r="410" spans="1:6" x14ac:dyDescent="0.25">
      <c r="A410" s="6" t="s">
        <v>437</v>
      </c>
      <c r="B410" s="7" t="s">
        <v>6</v>
      </c>
      <c r="C410" s="7" t="s">
        <v>5</v>
      </c>
      <c r="D410" s="7" t="s">
        <v>6</v>
      </c>
      <c r="E410" s="20">
        <v>13.5</v>
      </c>
      <c r="F410" s="14">
        <v>0</v>
      </c>
    </row>
    <row r="411" spans="1:6" x14ac:dyDescent="0.25">
      <c r="A411" s="6" t="s">
        <v>438</v>
      </c>
      <c r="B411" s="7" t="s">
        <v>6</v>
      </c>
      <c r="C411" s="7" t="s">
        <v>5</v>
      </c>
      <c r="D411" s="7" t="s">
        <v>6</v>
      </c>
      <c r="E411" s="20">
        <v>1</v>
      </c>
      <c r="F411" s="14">
        <v>0</v>
      </c>
    </row>
    <row r="412" spans="1:6" x14ac:dyDescent="0.25">
      <c r="A412" s="6" t="s">
        <v>439</v>
      </c>
      <c r="B412" s="7" t="s">
        <v>6</v>
      </c>
      <c r="C412" s="7" t="s">
        <v>5</v>
      </c>
      <c r="D412" s="7" t="s">
        <v>6</v>
      </c>
      <c r="E412" s="20">
        <v>48</v>
      </c>
      <c r="F412" s="14">
        <v>0</v>
      </c>
    </row>
    <row r="413" spans="1:6" x14ac:dyDescent="0.25">
      <c r="A413" s="6" t="s">
        <v>440</v>
      </c>
      <c r="B413" s="7" t="s">
        <v>6</v>
      </c>
      <c r="C413" s="7" t="s">
        <v>5</v>
      </c>
      <c r="D413" s="7" t="s">
        <v>6</v>
      </c>
      <c r="E413" s="20">
        <v>99</v>
      </c>
      <c r="F413" s="14">
        <v>0</v>
      </c>
    </row>
    <row r="414" spans="1:6" x14ac:dyDescent="0.25">
      <c r="A414" s="6" t="s">
        <v>441</v>
      </c>
      <c r="B414" s="7" t="s">
        <v>6</v>
      </c>
      <c r="C414" s="7" t="s">
        <v>5</v>
      </c>
      <c r="D414" s="7" t="s">
        <v>6</v>
      </c>
      <c r="E414" s="20">
        <v>30</v>
      </c>
      <c r="F414" s="14">
        <v>0</v>
      </c>
    </row>
    <row r="415" spans="1:6" x14ac:dyDescent="0.25">
      <c r="A415" s="6" t="s">
        <v>442</v>
      </c>
      <c r="B415" s="7" t="s">
        <v>6</v>
      </c>
      <c r="C415" s="7" t="s">
        <v>5</v>
      </c>
      <c r="D415" s="7" t="s">
        <v>6</v>
      </c>
      <c r="E415" s="20">
        <v>6</v>
      </c>
      <c r="F415" s="14">
        <v>0</v>
      </c>
    </row>
    <row r="416" spans="1:6" x14ac:dyDescent="0.25">
      <c r="A416" s="6" t="s">
        <v>443</v>
      </c>
      <c r="B416" s="7" t="s">
        <v>6</v>
      </c>
      <c r="C416" s="7" t="s">
        <v>5</v>
      </c>
      <c r="D416" s="7" t="s">
        <v>6</v>
      </c>
      <c r="E416" s="20">
        <v>37</v>
      </c>
      <c r="F416" s="14">
        <v>0</v>
      </c>
    </row>
    <row r="417" spans="1:6" x14ac:dyDescent="0.25">
      <c r="A417" s="6" t="s">
        <v>444</v>
      </c>
      <c r="B417" s="7" t="s">
        <v>6</v>
      </c>
      <c r="C417" s="7" t="s">
        <v>5</v>
      </c>
      <c r="D417" s="7" t="s">
        <v>6</v>
      </c>
      <c r="E417" s="20">
        <v>105</v>
      </c>
      <c r="F417" s="14">
        <v>0</v>
      </c>
    </row>
    <row r="418" spans="1:6" x14ac:dyDescent="0.25">
      <c r="A418" s="6" t="s">
        <v>445</v>
      </c>
      <c r="B418" s="7" t="s">
        <v>6</v>
      </c>
      <c r="C418" s="7" t="s">
        <v>5</v>
      </c>
      <c r="D418" s="7" t="s">
        <v>6</v>
      </c>
      <c r="E418" s="20">
        <v>18</v>
      </c>
      <c r="F418" s="14">
        <v>0</v>
      </c>
    </row>
    <row r="419" spans="1:6" x14ac:dyDescent="0.25">
      <c r="A419" s="6" t="s">
        <v>446</v>
      </c>
      <c r="B419" s="7" t="s">
        <v>6</v>
      </c>
      <c r="C419" s="7" t="s">
        <v>5</v>
      </c>
      <c r="D419" s="7" t="s">
        <v>6</v>
      </c>
      <c r="E419" s="20">
        <v>2</v>
      </c>
      <c r="F419" s="14">
        <v>0</v>
      </c>
    </row>
    <row r="420" spans="1:6" x14ac:dyDescent="0.25">
      <c r="A420" s="6" t="s">
        <v>447</v>
      </c>
      <c r="B420" s="7" t="s">
        <v>6</v>
      </c>
      <c r="C420" s="7" t="s">
        <v>5</v>
      </c>
      <c r="D420" s="7" t="s">
        <v>6</v>
      </c>
      <c r="E420" s="20">
        <v>19</v>
      </c>
      <c r="F420" s="14">
        <v>0</v>
      </c>
    </row>
    <row r="421" spans="1:6" x14ac:dyDescent="0.25">
      <c r="A421" s="6" t="s">
        <v>448</v>
      </c>
      <c r="B421" s="7" t="s">
        <v>6</v>
      </c>
      <c r="C421" s="7" t="s">
        <v>5</v>
      </c>
      <c r="D421" s="7" t="s">
        <v>6</v>
      </c>
      <c r="E421" s="20">
        <v>136</v>
      </c>
      <c r="F421" s="14">
        <v>0</v>
      </c>
    </row>
    <row r="422" spans="1:6" x14ac:dyDescent="0.25">
      <c r="A422" s="6" t="s">
        <v>449</v>
      </c>
      <c r="B422" s="7" t="s">
        <v>6</v>
      </c>
      <c r="C422" s="7" t="s">
        <v>5</v>
      </c>
      <c r="D422" s="7" t="s">
        <v>6</v>
      </c>
      <c r="E422" s="20">
        <v>6</v>
      </c>
      <c r="F422" s="14">
        <v>0</v>
      </c>
    </row>
    <row r="423" spans="1:6" x14ac:dyDescent="0.25">
      <c r="A423" s="6" t="s">
        <v>450</v>
      </c>
      <c r="B423" s="7" t="s">
        <v>6</v>
      </c>
      <c r="C423" s="7" t="s">
        <v>5</v>
      </c>
      <c r="D423" s="7" t="s">
        <v>6</v>
      </c>
      <c r="E423" s="20">
        <v>67</v>
      </c>
      <c r="F423" s="14">
        <v>0</v>
      </c>
    </row>
    <row r="424" spans="1:6" x14ac:dyDescent="0.25">
      <c r="A424" s="6" t="s">
        <v>973</v>
      </c>
      <c r="B424" s="7" t="s">
        <v>6</v>
      </c>
      <c r="C424" s="7" t="s">
        <v>5</v>
      </c>
      <c r="D424" s="7" t="s">
        <v>6</v>
      </c>
      <c r="E424" s="20">
        <v>0.375</v>
      </c>
      <c r="F424" s="14">
        <v>0</v>
      </c>
    </row>
    <row r="425" spans="1:6" x14ac:dyDescent="0.25">
      <c r="A425" s="6" t="s">
        <v>452</v>
      </c>
      <c r="B425" s="7" t="s">
        <v>6</v>
      </c>
      <c r="C425" s="7" t="s">
        <v>336</v>
      </c>
      <c r="D425" s="7" t="s">
        <v>6</v>
      </c>
      <c r="E425" s="20">
        <v>579</v>
      </c>
      <c r="F425" s="14">
        <v>0</v>
      </c>
    </row>
    <row r="426" spans="1:6" x14ac:dyDescent="0.25">
      <c r="A426" s="6" t="s">
        <v>453</v>
      </c>
      <c r="B426" s="7" t="s">
        <v>6</v>
      </c>
      <c r="C426" s="7" t="s">
        <v>336</v>
      </c>
      <c r="D426" s="7" t="s">
        <v>6</v>
      </c>
      <c r="E426" s="20">
        <v>604</v>
      </c>
      <c r="F426" s="14">
        <v>0</v>
      </c>
    </row>
    <row r="427" spans="1:6" x14ac:dyDescent="0.25">
      <c r="A427" s="6" t="s">
        <v>454</v>
      </c>
      <c r="B427" s="7" t="s">
        <v>6</v>
      </c>
      <c r="C427" s="7" t="s">
        <v>336</v>
      </c>
      <c r="D427" s="7" t="s">
        <v>6</v>
      </c>
      <c r="E427" s="20">
        <v>6</v>
      </c>
      <c r="F427" s="14">
        <v>0</v>
      </c>
    </row>
    <row r="428" spans="1:6" x14ac:dyDescent="0.25">
      <c r="A428" s="6" t="s">
        <v>455</v>
      </c>
      <c r="B428" s="7" t="s">
        <v>6</v>
      </c>
      <c r="C428" s="7" t="s">
        <v>336</v>
      </c>
      <c r="D428" s="7" t="s">
        <v>6</v>
      </c>
      <c r="E428" s="20">
        <v>505</v>
      </c>
      <c r="F428" s="14">
        <v>0</v>
      </c>
    </row>
    <row r="429" spans="1:6" x14ac:dyDescent="0.25">
      <c r="A429" s="6" t="s">
        <v>456</v>
      </c>
      <c r="B429" s="7" t="s">
        <v>6</v>
      </c>
      <c r="C429" s="7" t="s">
        <v>336</v>
      </c>
      <c r="D429" s="7" t="s">
        <v>6</v>
      </c>
      <c r="E429" s="20">
        <v>479</v>
      </c>
      <c r="F429" s="14">
        <v>0</v>
      </c>
    </row>
    <row r="430" spans="1:6" x14ac:dyDescent="0.25">
      <c r="A430" s="6" t="s">
        <v>457</v>
      </c>
      <c r="B430" s="7" t="s">
        <v>6</v>
      </c>
      <c r="C430" s="7" t="s">
        <v>336</v>
      </c>
      <c r="D430" s="7" t="s">
        <v>6</v>
      </c>
      <c r="E430" s="20">
        <v>39</v>
      </c>
      <c r="F430" s="14">
        <v>0</v>
      </c>
    </row>
    <row r="431" spans="1:6" x14ac:dyDescent="0.25">
      <c r="A431" s="6" t="s">
        <v>458</v>
      </c>
      <c r="B431" s="7" t="s">
        <v>6</v>
      </c>
      <c r="C431" s="7" t="s">
        <v>336</v>
      </c>
      <c r="D431" s="7" t="s">
        <v>6</v>
      </c>
      <c r="E431" s="20">
        <v>499</v>
      </c>
      <c r="F431" s="14">
        <v>0</v>
      </c>
    </row>
    <row r="432" spans="1:6" x14ac:dyDescent="0.25">
      <c r="A432" s="6" t="s">
        <v>459</v>
      </c>
      <c r="B432" s="7" t="s">
        <v>6</v>
      </c>
      <c r="C432" s="7" t="s">
        <v>336</v>
      </c>
      <c r="D432" s="7" t="s">
        <v>6</v>
      </c>
      <c r="E432" s="20">
        <v>108</v>
      </c>
      <c r="F432" s="14">
        <v>0</v>
      </c>
    </row>
    <row r="433" spans="1:6" x14ac:dyDescent="0.25">
      <c r="A433" s="6" t="s">
        <v>460</v>
      </c>
      <c r="B433" s="7" t="s">
        <v>6</v>
      </c>
      <c r="C433" s="7" t="s">
        <v>336</v>
      </c>
      <c r="D433" s="7" t="s">
        <v>6</v>
      </c>
      <c r="E433" s="20">
        <v>419</v>
      </c>
      <c r="F433" s="14">
        <v>0</v>
      </c>
    </row>
    <row r="434" spans="1:6" x14ac:dyDescent="0.25">
      <c r="A434" s="6" t="s">
        <v>461</v>
      </c>
      <c r="B434" s="7" t="s">
        <v>6</v>
      </c>
      <c r="C434" s="7" t="s">
        <v>336</v>
      </c>
      <c r="D434" s="7" t="s">
        <v>6</v>
      </c>
      <c r="E434" s="20">
        <v>173</v>
      </c>
      <c r="F434" s="14">
        <v>0</v>
      </c>
    </row>
    <row r="435" spans="1:6" x14ac:dyDescent="0.25">
      <c r="A435" s="6" t="s">
        <v>462</v>
      </c>
      <c r="B435" s="7" t="s">
        <v>6</v>
      </c>
      <c r="C435" s="7" t="s">
        <v>336</v>
      </c>
      <c r="D435" s="7" t="s">
        <v>6</v>
      </c>
      <c r="E435" s="20">
        <v>369</v>
      </c>
      <c r="F435" s="14">
        <v>0</v>
      </c>
    </row>
    <row r="436" spans="1:6" x14ac:dyDescent="0.25">
      <c r="A436" s="6" t="s">
        <v>463</v>
      </c>
      <c r="B436" s="7" t="s">
        <v>6</v>
      </c>
      <c r="C436" s="7" t="s">
        <v>336</v>
      </c>
      <c r="D436" s="7" t="s">
        <v>6</v>
      </c>
      <c r="E436" s="20">
        <v>81</v>
      </c>
      <c r="F436" s="14">
        <v>0</v>
      </c>
    </row>
    <row r="437" spans="1:6" x14ac:dyDescent="0.25">
      <c r="A437" s="6" t="s">
        <v>464</v>
      </c>
      <c r="B437" s="7" t="s">
        <v>6</v>
      </c>
      <c r="C437" s="7" t="s">
        <v>336</v>
      </c>
      <c r="D437" s="7" t="s">
        <v>6</v>
      </c>
      <c r="E437" s="20">
        <v>210</v>
      </c>
      <c r="F437" s="14">
        <v>0</v>
      </c>
    </row>
    <row r="438" spans="1:6" x14ac:dyDescent="0.25">
      <c r="A438" s="6" t="s">
        <v>465</v>
      </c>
      <c r="B438" s="7" t="s">
        <v>6</v>
      </c>
      <c r="C438" s="7" t="s">
        <v>336</v>
      </c>
      <c r="D438" s="7" t="s">
        <v>6</v>
      </c>
      <c r="E438" s="20">
        <v>36</v>
      </c>
      <c r="F438" s="14">
        <v>0</v>
      </c>
    </row>
    <row r="439" spans="1:6" x14ac:dyDescent="0.25">
      <c r="A439" s="6" t="s">
        <v>465</v>
      </c>
      <c r="B439" s="7" t="s">
        <v>6</v>
      </c>
      <c r="C439" s="7" t="s">
        <v>336</v>
      </c>
      <c r="D439" s="7" t="s">
        <v>1066</v>
      </c>
      <c r="E439" s="20">
        <v>30</v>
      </c>
      <c r="F439" s="14">
        <v>0</v>
      </c>
    </row>
    <row r="440" spans="1:6" x14ac:dyDescent="0.25">
      <c r="A440" s="6" t="s">
        <v>466</v>
      </c>
      <c r="B440" s="7" t="s">
        <v>6</v>
      </c>
      <c r="C440" s="7" t="s">
        <v>336</v>
      </c>
      <c r="D440" s="7" t="s">
        <v>6</v>
      </c>
      <c r="E440" s="20">
        <v>379</v>
      </c>
      <c r="F440" s="14">
        <v>0</v>
      </c>
    </row>
    <row r="441" spans="1:6" x14ac:dyDescent="0.25">
      <c r="A441" s="6" t="s">
        <v>467</v>
      </c>
      <c r="B441" s="7" t="s">
        <v>6</v>
      </c>
      <c r="C441" s="7" t="s">
        <v>5</v>
      </c>
      <c r="D441" s="7" t="s">
        <v>6</v>
      </c>
      <c r="E441" s="20">
        <v>1</v>
      </c>
      <c r="F441" s="14">
        <v>0</v>
      </c>
    </row>
    <row r="442" spans="1:6" x14ac:dyDescent="0.25">
      <c r="A442" s="6" t="s">
        <v>468</v>
      </c>
      <c r="B442" s="7" t="s">
        <v>6</v>
      </c>
      <c r="C442" s="7" t="s">
        <v>5</v>
      </c>
      <c r="D442" s="7" t="s">
        <v>6</v>
      </c>
      <c r="E442" s="20">
        <v>0.25</v>
      </c>
      <c r="F442" s="14">
        <v>0</v>
      </c>
    </row>
    <row r="443" spans="1:6" x14ac:dyDescent="0.25">
      <c r="A443" s="6" t="s">
        <v>469</v>
      </c>
      <c r="B443" s="7" t="s">
        <v>6</v>
      </c>
      <c r="C443" s="7" t="s">
        <v>5</v>
      </c>
      <c r="D443" s="7" t="s">
        <v>6</v>
      </c>
      <c r="E443" s="20">
        <v>0.45833333333333298</v>
      </c>
      <c r="F443" s="14">
        <v>0</v>
      </c>
    </row>
    <row r="444" spans="1:6" x14ac:dyDescent="0.25">
      <c r="A444" s="6" t="s">
        <v>470</v>
      </c>
      <c r="B444" s="7" t="s">
        <v>6</v>
      </c>
      <c r="C444" s="7" t="s">
        <v>5</v>
      </c>
      <c r="D444" s="7" t="s">
        <v>6</v>
      </c>
      <c r="E444" s="20">
        <v>0.125</v>
      </c>
      <c r="F444" s="14">
        <v>0</v>
      </c>
    </row>
    <row r="445" spans="1:6" x14ac:dyDescent="0.25">
      <c r="A445" s="6" t="s">
        <v>821</v>
      </c>
      <c r="B445" s="7" t="s">
        <v>6</v>
      </c>
      <c r="C445" s="7" t="s">
        <v>5</v>
      </c>
      <c r="D445" s="7" t="s">
        <v>6</v>
      </c>
      <c r="E445" s="20">
        <v>8.3333333333333301E-2</v>
      </c>
      <c r="F445" s="14">
        <v>0</v>
      </c>
    </row>
    <row r="446" spans="1:6" x14ac:dyDescent="0.25">
      <c r="A446" s="6" t="s">
        <v>471</v>
      </c>
      <c r="B446" s="7" t="s">
        <v>6</v>
      </c>
      <c r="C446" s="7" t="s">
        <v>5</v>
      </c>
      <c r="D446" s="7" t="s">
        <v>6</v>
      </c>
      <c r="E446" s="20">
        <v>155.3125</v>
      </c>
      <c r="F446" s="14">
        <v>0</v>
      </c>
    </row>
    <row r="447" spans="1:6" x14ac:dyDescent="0.25">
      <c r="A447" s="6" t="s">
        <v>472</v>
      </c>
      <c r="B447" s="7" t="s">
        <v>451</v>
      </c>
      <c r="C447" s="7" t="s">
        <v>5</v>
      </c>
      <c r="D447" s="7" t="s">
        <v>6</v>
      </c>
      <c r="E447" s="20">
        <v>30</v>
      </c>
      <c r="F447" s="14">
        <v>0</v>
      </c>
    </row>
    <row r="448" spans="1:6" x14ac:dyDescent="0.25">
      <c r="A448" s="6" t="s">
        <v>473</v>
      </c>
      <c r="B448" s="7" t="s">
        <v>451</v>
      </c>
      <c r="C448" s="7" t="s">
        <v>5</v>
      </c>
      <c r="D448" s="7" t="s">
        <v>6</v>
      </c>
      <c r="E448" s="20">
        <v>30</v>
      </c>
      <c r="F448" s="14">
        <v>0</v>
      </c>
    </row>
    <row r="449" spans="1:6" x14ac:dyDescent="0.25">
      <c r="A449" s="6" t="s">
        <v>474</v>
      </c>
      <c r="B449" s="7" t="s">
        <v>451</v>
      </c>
      <c r="C449" s="7" t="s">
        <v>5</v>
      </c>
      <c r="D449" s="7" t="s">
        <v>6</v>
      </c>
      <c r="E449" s="20">
        <v>15</v>
      </c>
      <c r="F449" s="14">
        <v>0</v>
      </c>
    </row>
    <row r="450" spans="1:6" x14ac:dyDescent="0.25">
      <c r="A450" s="6" t="s">
        <v>475</v>
      </c>
      <c r="B450" s="7" t="s">
        <v>451</v>
      </c>
      <c r="C450" s="7" t="s">
        <v>5</v>
      </c>
      <c r="D450" s="7" t="s">
        <v>6</v>
      </c>
      <c r="E450" s="20">
        <v>30</v>
      </c>
      <c r="F450" s="14">
        <v>0</v>
      </c>
    </row>
    <row r="451" spans="1:6" x14ac:dyDescent="0.25">
      <c r="A451" s="6" t="s">
        <v>476</v>
      </c>
      <c r="B451" s="7" t="s">
        <v>451</v>
      </c>
      <c r="C451" s="7" t="s">
        <v>5</v>
      </c>
      <c r="D451" s="7" t="s">
        <v>6</v>
      </c>
      <c r="E451" s="20">
        <v>30</v>
      </c>
      <c r="F451" s="14">
        <v>0</v>
      </c>
    </row>
    <row r="452" spans="1:6" x14ac:dyDescent="0.25">
      <c r="A452" s="6" t="s">
        <v>477</v>
      </c>
      <c r="B452" s="7" t="s">
        <v>451</v>
      </c>
      <c r="C452" s="7" t="s">
        <v>5</v>
      </c>
      <c r="D452" s="7" t="s">
        <v>6</v>
      </c>
      <c r="E452" s="20">
        <v>30</v>
      </c>
      <c r="F452" s="14">
        <v>0</v>
      </c>
    </row>
    <row r="453" spans="1:6" x14ac:dyDescent="0.25">
      <c r="A453" s="6" t="s">
        <v>478</v>
      </c>
      <c r="B453" s="7" t="s">
        <v>451</v>
      </c>
      <c r="C453" s="7" t="s">
        <v>5</v>
      </c>
      <c r="D453" s="7" t="s">
        <v>6</v>
      </c>
      <c r="E453" s="20">
        <v>30</v>
      </c>
      <c r="F453" s="14">
        <v>0</v>
      </c>
    </row>
    <row r="454" spans="1:6" x14ac:dyDescent="0.25">
      <c r="A454" s="6" t="s">
        <v>479</v>
      </c>
      <c r="B454" s="7" t="s">
        <v>451</v>
      </c>
      <c r="C454" s="7" t="s">
        <v>5</v>
      </c>
      <c r="D454" s="7" t="s">
        <v>6</v>
      </c>
      <c r="E454" s="20">
        <v>30</v>
      </c>
      <c r="F454" s="14">
        <v>0</v>
      </c>
    </row>
    <row r="455" spans="1:6" x14ac:dyDescent="0.25">
      <c r="A455" s="6" t="s">
        <v>480</v>
      </c>
      <c r="B455" s="7" t="s">
        <v>451</v>
      </c>
      <c r="C455" s="7" t="s">
        <v>5</v>
      </c>
      <c r="D455" s="7" t="s">
        <v>6</v>
      </c>
      <c r="E455" s="20">
        <v>30</v>
      </c>
      <c r="F455" s="14">
        <v>0</v>
      </c>
    </row>
    <row r="456" spans="1:6" x14ac:dyDescent="0.25">
      <c r="A456" s="6" t="s">
        <v>481</v>
      </c>
      <c r="B456" s="7" t="s">
        <v>451</v>
      </c>
      <c r="C456" s="7" t="s">
        <v>5</v>
      </c>
      <c r="D456" s="7" t="s">
        <v>6</v>
      </c>
      <c r="E456" s="20">
        <v>30</v>
      </c>
      <c r="F456" s="14">
        <v>0</v>
      </c>
    </row>
    <row r="457" spans="1:6" x14ac:dyDescent="0.25">
      <c r="A457" s="6" t="s">
        <v>482</v>
      </c>
      <c r="B457" s="7" t="s">
        <v>451</v>
      </c>
      <c r="C457" s="7" t="s">
        <v>5</v>
      </c>
      <c r="D457" s="7" t="s">
        <v>6</v>
      </c>
      <c r="E457" s="20">
        <v>30</v>
      </c>
      <c r="F457" s="14">
        <v>0</v>
      </c>
    </row>
    <row r="458" spans="1:6" x14ac:dyDescent="0.25">
      <c r="A458" s="6" t="s">
        <v>483</v>
      </c>
      <c r="B458" s="7" t="s">
        <v>451</v>
      </c>
      <c r="C458" s="7" t="s">
        <v>5</v>
      </c>
      <c r="D458" s="7" t="s">
        <v>6</v>
      </c>
      <c r="E458" s="20">
        <v>30</v>
      </c>
      <c r="F458" s="14">
        <v>0</v>
      </c>
    </row>
    <row r="459" spans="1:6" x14ac:dyDescent="0.25">
      <c r="A459" s="6" t="s">
        <v>484</v>
      </c>
      <c r="B459" s="7" t="s">
        <v>451</v>
      </c>
      <c r="C459" s="7" t="s">
        <v>5</v>
      </c>
      <c r="D459" s="7" t="s">
        <v>6</v>
      </c>
      <c r="E459" s="20">
        <v>30</v>
      </c>
      <c r="F459" s="14">
        <v>0</v>
      </c>
    </row>
    <row r="460" spans="1:6" x14ac:dyDescent="0.25">
      <c r="A460" s="6" t="s">
        <v>485</v>
      </c>
      <c r="B460" s="7" t="s">
        <v>451</v>
      </c>
      <c r="C460" s="7" t="s">
        <v>5</v>
      </c>
      <c r="D460" s="7" t="s">
        <v>6</v>
      </c>
      <c r="E460" s="20">
        <v>30</v>
      </c>
      <c r="F460" s="14">
        <v>0</v>
      </c>
    </row>
    <row r="461" spans="1:6" x14ac:dyDescent="0.25">
      <c r="A461" s="6" t="s">
        <v>486</v>
      </c>
      <c r="B461" s="7" t="s">
        <v>451</v>
      </c>
      <c r="C461" s="7" t="s">
        <v>5</v>
      </c>
      <c r="D461" s="7" t="s">
        <v>6</v>
      </c>
      <c r="E461" s="20">
        <v>45</v>
      </c>
      <c r="F461" s="14">
        <v>0</v>
      </c>
    </row>
    <row r="462" spans="1:6" x14ac:dyDescent="0.25">
      <c r="A462" s="6" t="s">
        <v>487</v>
      </c>
      <c r="B462" s="7" t="s">
        <v>451</v>
      </c>
      <c r="C462" s="7" t="s">
        <v>5</v>
      </c>
      <c r="D462" s="7" t="s">
        <v>6</v>
      </c>
      <c r="E462" s="20">
        <v>30</v>
      </c>
      <c r="F462" s="14">
        <v>0</v>
      </c>
    </row>
    <row r="463" spans="1:6" x14ac:dyDescent="0.25">
      <c r="A463" s="6" t="s">
        <v>488</v>
      </c>
      <c r="B463" s="7" t="s">
        <v>451</v>
      </c>
      <c r="C463" s="7" t="s">
        <v>5</v>
      </c>
      <c r="D463" s="7" t="s">
        <v>6</v>
      </c>
      <c r="E463" s="20">
        <v>15</v>
      </c>
      <c r="F463" s="14">
        <v>0</v>
      </c>
    </row>
    <row r="464" spans="1:6" x14ac:dyDescent="0.25">
      <c r="A464" s="6" t="s">
        <v>489</v>
      </c>
      <c r="B464" s="7" t="s">
        <v>451</v>
      </c>
      <c r="C464" s="7" t="s">
        <v>5</v>
      </c>
      <c r="D464" s="7" t="s">
        <v>6</v>
      </c>
      <c r="E464" s="20">
        <v>30</v>
      </c>
      <c r="F464" s="14">
        <v>0</v>
      </c>
    </row>
    <row r="465" spans="1:6" x14ac:dyDescent="0.25">
      <c r="A465" s="6" t="s">
        <v>490</v>
      </c>
      <c r="B465" s="7" t="s">
        <v>451</v>
      </c>
      <c r="C465" s="7" t="s">
        <v>5</v>
      </c>
      <c r="D465" s="7" t="s">
        <v>6</v>
      </c>
      <c r="E465" s="20">
        <v>30</v>
      </c>
      <c r="F465" s="14">
        <v>0</v>
      </c>
    </row>
    <row r="466" spans="1:6" x14ac:dyDescent="0.25">
      <c r="A466" s="6" t="s">
        <v>491</v>
      </c>
      <c r="B466" s="7" t="s">
        <v>451</v>
      </c>
      <c r="C466" s="7" t="s">
        <v>5</v>
      </c>
      <c r="D466" s="7" t="s">
        <v>6</v>
      </c>
      <c r="E466" s="20">
        <v>15</v>
      </c>
      <c r="F466" s="14">
        <v>0</v>
      </c>
    </row>
    <row r="467" spans="1:6" x14ac:dyDescent="0.25">
      <c r="A467" s="6" t="s">
        <v>492</v>
      </c>
      <c r="B467" s="7" t="s">
        <v>451</v>
      </c>
      <c r="C467" s="7" t="s">
        <v>5</v>
      </c>
      <c r="D467" s="7" t="s">
        <v>6</v>
      </c>
      <c r="E467" s="20">
        <v>30</v>
      </c>
      <c r="F467" s="14">
        <v>0</v>
      </c>
    </row>
    <row r="468" spans="1:6" x14ac:dyDescent="0.25">
      <c r="A468" s="6" t="s">
        <v>493</v>
      </c>
      <c r="B468" s="7" t="s">
        <v>451</v>
      </c>
      <c r="C468" s="7" t="s">
        <v>5</v>
      </c>
      <c r="D468" s="7" t="s">
        <v>6</v>
      </c>
      <c r="E468" s="20">
        <v>15</v>
      </c>
      <c r="F468" s="14">
        <v>0</v>
      </c>
    </row>
    <row r="469" spans="1:6" x14ac:dyDescent="0.25">
      <c r="A469" s="6" t="s">
        <v>494</v>
      </c>
      <c r="B469" s="7" t="s">
        <v>451</v>
      </c>
      <c r="C469" s="7" t="s">
        <v>5</v>
      </c>
      <c r="D469" s="7" t="s">
        <v>6</v>
      </c>
      <c r="E469" s="20">
        <v>15</v>
      </c>
      <c r="F469" s="14">
        <v>0</v>
      </c>
    </row>
    <row r="470" spans="1:6" x14ac:dyDescent="0.25">
      <c r="A470" s="6" t="s">
        <v>495</v>
      </c>
      <c r="B470" s="7" t="s">
        <v>451</v>
      </c>
      <c r="C470" s="7" t="s">
        <v>5</v>
      </c>
      <c r="D470" s="7" t="s">
        <v>6</v>
      </c>
      <c r="E470" s="20">
        <v>15</v>
      </c>
      <c r="F470" s="14">
        <v>0</v>
      </c>
    </row>
    <row r="471" spans="1:6" x14ac:dyDescent="0.25">
      <c r="A471" s="6" t="s">
        <v>496</v>
      </c>
      <c r="B471" s="7" t="s">
        <v>451</v>
      </c>
      <c r="C471" s="7" t="s">
        <v>5</v>
      </c>
      <c r="D471" s="7" t="s">
        <v>6</v>
      </c>
      <c r="E471" s="20">
        <v>30</v>
      </c>
      <c r="F471" s="14">
        <v>0</v>
      </c>
    </row>
    <row r="472" spans="1:6" x14ac:dyDescent="0.25">
      <c r="A472" s="6" t="s">
        <v>497</v>
      </c>
      <c r="B472" s="7" t="s">
        <v>451</v>
      </c>
      <c r="C472" s="7" t="s">
        <v>5</v>
      </c>
      <c r="D472" s="7" t="s">
        <v>6</v>
      </c>
      <c r="E472" s="20">
        <v>30</v>
      </c>
      <c r="F472" s="14">
        <v>0</v>
      </c>
    </row>
    <row r="473" spans="1:6" x14ac:dyDescent="0.25">
      <c r="A473" s="6" t="s">
        <v>498</v>
      </c>
      <c r="B473" s="7" t="s">
        <v>451</v>
      </c>
      <c r="C473" s="7" t="s">
        <v>5</v>
      </c>
      <c r="D473" s="7" t="s">
        <v>6</v>
      </c>
      <c r="E473" s="20">
        <v>30</v>
      </c>
      <c r="F473" s="14">
        <v>0</v>
      </c>
    </row>
    <row r="474" spans="1:6" x14ac:dyDescent="0.25">
      <c r="A474" s="6" t="s">
        <v>499</v>
      </c>
      <c r="B474" s="7" t="s">
        <v>6</v>
      </c>
      <c r="C474" s="7" t="s">
        <v>336</v>
      </c>
      <c r="D474" s="7" t="s">
        <v>6</v>
      </c>
      <c r="E474" s="20">
        <v>482</v>
      </c>
      <c r="F474" s="14">
        <v>0</v>
      </c>
    </row>
    <row r="475" spans="1:6" x14ac:dyDescent="0.25">
      <c r="A475" s="6" t="s">
        <v>975</v>
      </c>
      <c r="B475" s="7" t="s">
        <v>6</v>
      </c>
      <c r="C475" s="7" t="s">
        <v>336</v>
      </c>
      <c r="D475" s="7" t="s">
        <v>6</v>
      </c>
      <c r="E475" s="20">
        <v>245</v>
      </c>
      <c r="F475" s="14">
        <v>0</v>
      </c>
    </row>
    <row r="476" spans="1:6" x14ac:dyDescent="0.25">
      <c r="A476" s="6" t="s">
        <v>500</v>
      </c>
      <c r="B476" s="7" t="s">
        <v>6</v>
      </c>
      <c r="C476" s="7" t="s">
        <v>336</v>
      </c>
      <c r="D476" s="7" t="s">
        <v>6</v>
      </c>
      <c r="E476" s="20">
        <v>521</v>
      </c>
      <c r="F476" s="14">
        <v>0</v>
      </c>
    </row>
    <row r="477" spans="1:6" x14ac:dyDescent="0.25">
      <c r="A477" s="6" t="s">
        <v>501</v>
      </c>
      <c r="B477" s="7" t="s">
        <v>6</v>
      </c>
      <c r="C477" s="7" t="s">
        <v>336</v>
      </c>
      <c r="D477" s="7" t="s">
        <v>6</v>
      </c>
      <c r="E477" s="20">
        <v>522</v>
      </c>
      <c r="F477" s="14">
        <v>0</v>
      </c>
    </row>
    <row r="478" spans="1:6" x14ac:dyDescent="0.25">
      <c r="A478" s="6" t="s">
        <v>502</v>
      </c>
      <c r="B478" s="7" t="s">
        <v>6</v>
      </c>
      <c r="C478" s="7" t="s">
        <v>336</v>
      </c>
      <c r="D478" s="7" t="s">
        <v>6</v>
      </c>
      <c r="E478" s="20">
        <v>475</v>
      </c>
      <c r="F478" s="14">
        <v>0</v>
      </c>
    </row>
    <row r="479" spans="1:6" x14ac:dyDescent="0.25">
      <c r="A479" s="6" t="s">
        <v>503</v>
      </c>
      <c r="B479" s="7" t="s">
        <v>6</v>
      </c>
      <c r="C479" s="7" t="s">
        <v>336</v>
      </c>
      <c r="D479" s="7" t="s">
        <v>6</v>
      </c>
      <c r="E479" s="20">
        <v>379</v>
      </c>
      <c r="F479" s="14">
        <v>0</v>
      </c>
    </row>
    <row r="480" spans="1:6" x14ac:dyDescent="0.25">
      <c r="A480" s="6" t="s">
        <v>504</v>
      </c>
      <c r="B480" s="7" t="s">
        <v>6</v>
      </c>
      <c r="C480" s="7" t="s">
        <v>336</v>
      </c>
      <c r="D480" s="7" t="s">
        <v>6</v>
      </c>
      <c r="E480" s="20">
        <v>78</v>
      </c>
      <c r="F480" s="14">
        <v>0</v>
      </c>
    </row>
    <row r="481" spans="1:6" x14ac:dyDescent="0.25">
      <c r="A481" s="6" t="s">
        <v>505</v>
      </c>
      <c r="B481" s="7" t="s">
        <v>6</v>
      </c>
      <c r="C481" s="7" t="s">
        <v>336</v>
      </c>
      <c r="D481" s="7" t="s">
        <v>6</v>
      </c>
      <c r="E481" s="20">
        <v>404</v>
      </c>
      <c r="F481" s="14">
        <v>0</v>
      </c>
    </row>
    <row r="482" spans="1:6" x14ac:dyDescent="0.25">
      <c r="A482" s="6" t="s">
        <v>506</v>
      </c>
      <c r="B482" s="7" t="s">
        <v>6</v>
      </c>
      <c r="C482" s="7" t="s">
        <v>336</v>
      </c>
      <c r="D482" s="7" t="s">
        <v>6</v>
      </c>
      <c r="E482" s="20">
        <v>211</v>
      </c>
      <c r="F482" s="14">
        <v>0</v>
      </c>
    </row>
    <row r="483" spans="1:6" x14ac:dyDescent="0.25">
      <c r="A483" s="6" t="s">
        <v>507</v>
      </c>
      <c r="B483" s="7" t="s">
        <v>6</v>
      </c>
      <c r="C483" s="7" t="s">
        <v>336</v>
      </c>
      <c r="D483" s="7" t="s">
        <v>6</v>
      </c>
      <c r="E483" s="20">
        <v>411</v>
      </c>
      <c r="F483" s="14">
        <v>0</v>
      </c>
    </row>
    <row r="484" spans="1:6" x14ac:dyDescent="0.25">
      <c r="A484" s="6" t="s">
        <v>508</v>
      </c>
      <c r="B484" s="7" t="s">
        <v>6</v>
      </c>
      <c r="C484" s="7" t="s">
        <v>336</v>
      </c>
      <c r="D484" s="7" t="s">
        <v>6</v>
      </c>
      <c r="E484" s="20">
        <v>287</v>
      </c>
      <c r="F484" s="14">
        <v>0</v>
      </c>
    </row>
    <row r="485" spans="1:6" x14ac:dyDescent="0.25">
      <c r="A485" s="6" t="s">
        <v>509</v>
      </c>
      <c r="B485" s="7" t="s">
        <v>6</v>
      </c>
      <c r="C485" s="7" t="s">
        <v>336</v>
      </c>
      <c r="D485" s="7" t="s">
        <v>6</v>
      </c>
      <c r="E485" s="20">
        <v>404</v>
      </c>
      <c r="F485" s="14">
        <v>0</v>
      </c>
    </row>
    <row r="486" spans="1:6" x14ac:dyDescent="0.25">
      <c r="A486" s="6" t="s">
        <v>510</v>
      </c>
      <c r="B486" s="7" t="s">
        <v>6</v>
      </c>
      <c r="C486" s="7" t="s">
        <v>336</v>
      </c>
      <c r="D486" s="7" t="s">
        <v>6</v>
      </c>
      <c r="E486" s="20">
        <v>190</v>
      </c>
      <c r="F486" s="14">
        <v>0</v>
      </c>
    </row>
    <row r="487" spans="1:6" x14ac:dyDescent="0.25">
      <c r="A487" s="6" t="s">
        <v>511</v>
      </c>
      <c r="B487" s="7" t="s">
        <v>6</v>
      </c>
      <c r="C487" s="7" t="s">
        <v>336</v>
      </c>
      <c r="D487" s="7" t="s">
        <v>6</v>
      </c>
      <c r="E487" s="20">
        <v>387</v>
      </c>
      <c r="F487" s="14">
        <v>0</v>
      </c>
    </row>
    <row r="488" spans="1:6" x14ac:dyDescent="0.25">
      <c r="A488" s="6" t="s">
        <v>976</v>
      </c>
      <c r="B488" s="7" t="s">
        <v>6</v>
      </c>
      <c r="C488" s="7" t="s">
        <v>5</v>
      </c>
      <c r="D488" s="7" t="s">
        <v>6</v>
      </c>
      <c r="E488" s="20">
        <v>7</v>
      </c>
      <c r="F488" s="14">
        <v>0</v>
      </c>
    </row>
    <row r="489" spans="1:6" x14ac:dyDescent="0.25">
      <c r="A489" s="6" t="s">
        <v>512</v>
      </c>
      <c r="B489" s="7" t="s">
        <v>6</v>
      </c>
      <c r="C489" s="7" t="s">
        <v>336</v>
      </c>
      <c r="D489" s="7" t="s">
        <v>6</v>
      </c>
      <c r="E489" s="20">
        <v>25</v>
      </c>
      <c r="F489" s="14">
        <v>0</v>
      </c>
    </row>
    <row r="490" spans="1:6" x14ac:dyDescent="0.25">
      <c r="A490" s="6" t="s">
        <v>513</v>
      </c>
      <c r="B490" s="7" t="s">
        <v>6</v>
      </c>
      <c r="C490" s="7" t="s">
        <v>5</v>
      </c>
      <c r="D490" s="7" t="s">
        <v>6</v>
      </c>
      <c r="E490" s="20">
        <v>96</v>
      </c>
      <c r="F490" s="14">
        <v>0</v>
      </c>
    </row>
    <row r="491" spans="1:6" x14ac:dyDescent="0.25">
      <c r="A491" s="6" t="s">
        <v>514</v>
      </c>
      <c r="B491" s="7" t="s">
        <v>6</v>
      </c>
      <c r="C491" s="7" t="s">
        <v>5</v>
      </c>
      <c r="D491" s="7" t="s">
        <v>6</v>
      </c>
      <c r="E491" s="20">
        <v>96</v>
      </c>
      <c r="F491" s="14">
        <v>0</v>
      </c>
    </row>
    <row r="492" spans="1:6" x14ac:dyDescent="0.25">
      <c r="A492" s="6" t="s">
        <v>515</v>
      </c>
      <c r="B492" s="7" t="s">
        <v>6</v>
      </c>
      <c r="C492" s="7" t="s">
        <v>5</v>
      </c>
      <c r="D492" s="7" t="s">
        <v>6</v>
      </c>
      <c r="E492" s="20">
        <v>76</v>
      </c>
      <c r="F492" s="14">
        <v>0</v>
      </c>
    </row>
    <row r="493" spans="1:6" x14ac:dyDescent="0.25">
      <c r="A493" s="6" t="s">
        <v>516</v>
      </c>
      <c r="B493" s="7" t="s">
        <v>6</v>
      </c>
      <c r="C493" s="7" t="s">
        <v>336</v>
      </c>
      <c r="D493" s="7" t="s">
        <v>6</v>
      </c>
      <c r="E493" s="20">
        <v>51</v>
      </c>
      <c r="F493" s="14">
        <v>0</v>
      </c>
    </row>
    <row r="494" spans="1:6" x14ac:dyDescent="0.25">
      <c r="A494" s="6" t="s">
        <v>977</v>
      </c>
      <c r="B494" s="7" t="s">
        <v>6</v>
      </c>
      <c r="C494" s="7" t="s">
        <v>336</v>
      </c>
      <c r="D494" s="7" t="s">
        <v>6</v>
      </c>
      <c r="E494" s="20">
        <v>605</v>
      </c>
      <c r="F494" s="14">
        <v>0</v>
      </c>
    </row>
    <row r="495" spans="1:6" x14ac:dyDescent="0.25">
      <c r="A495" s="6" t="s">
        <v>1047</v>
      </c>
      <c r="B495" s="7" t="s">
        <v>6</v>
      </c>
      <c r="C495" s="7" t="s">
        <v>336</v>
      </c>
      <c r="D495" s="7" t="s">
        <v>6</v>
      </c>
      <c r="E495" s="20">
        <v>12</v>
      </c>
      <c r="F495" s="14">
        <v>0</v>
      </c>
    </row>
    <row r="496" spans="1:6" x14ac:dyDescent="0.25">
      <c r="A496" s="6" t="s">
        <v>517</v>
      </c>
      <c r="B496" s="7" t="s">
        <v>6</v>
      </c>
      <c r="C496" s="7" t="s">
        <v>336</v>
      </c>
      <c r="D496" s="7" t="s">
        <v>6</v>
      </c>
      <c r="E496" s="20">
        <v>430</v>
      </c>
      <c r="F496" s="14">
        <v>0</v>
      </c>
    </row>
    <row r="497" spans="1:6" x14ac:dyDescent="0.25">
      <c r="A497" s="6" t="s">
        <v>518</v>
      </c>
      <c r="B497" s="7" t="s">
        <v>6</v>
      </c>
      <c r="C497" s="7" t="s">
        <v>336</v>
      </c>
      <c r="D497" s="7" t="s">
        <v>6</v>
      </c>
      <c r="E497" s="20">
        <v>552</v>
      </c>
      <c r="F497" s="14">
        <v>0</v>
      </c>
    </row>
    <row r="498" spans="1:6" x14ac:dyDescent="0.25">
      <c r="A498" s="6" t="s">
        <v>519</v>
      </c>
      <c r="B498" s="7" t="s">
        <v>6</v>
      </c>
      <c r="C498" s="7" t="s">
        <v>336</v>
      </c>
      <c r="D498" s="7" t="s">
        <v>6</v>
      </c>
      <c r="E498" s="20">
        <v>10</v>
      </c>
      <c r="F498" s="14">
        <v>0</v>
      </c>
    </row>
    <row r="499" spans="1:6" x14ac:dyDescent="0.25">
      <c r="A499" s="6" t="s">
        <v>520</v>
      </c>
      <c r="B499" s="7" t="s">
        <v>6</v>
      </c>
      <c r="C499" s="7" t="s">
        <v>336</v>
      </c>
      <c r="D499" s="7" t="s">
        <v>6</v>
      </c>
      <c r="E499" s="20">
        <v>892</v>
      </c>
      <c r="F499" s="14">
        <v>0</v>
      </c>
    </row>
    <row r="500" spans="1:6" x14ac:dyDescent="0.25">
      <c r="A500" s="6" t="s">
        <v>521</v>
      </c>
      <c r="B500" s="7" t="s">
        <v>6</v>
      </c>
      <c r="C500" s="7" t="s">
        <v>336</v>
      </c>
      <c r="D500" s="7" t="s">
        <v>6</v>
      </c>
      <c r="E500" s="20">
        <v>210</v>
      </c>
      <c r="F500" s="14">
        <v>0</v>
      </c>
    </row>
    <row r="501" spans="1:6" x14ac:dyDescent="0.25">
      <c r="A501" s="6" t="s">
        <v>522</v>
      </c>
      <c r="B501" s="7" t="s">
        <v>6</v>
      </c>
      <c r="C501" s="7" t="s">
        <v>336</v>
      </c>
      <c r="D501" s="7" t="s">
        <v>6</v>
      </c>
      <c r="E501" s="20">
        <v>778</v>
      </c>
      <c r="F501" s="14">
        <v>0</v>
      </c>
    </row>
    <row r="502" spans="1:6" x14ac:dyDescent="0.25">
      <c r="A502" s="6" t="s">
        <v>523</v>
      </c>
      <c r="B502" s="7" t="s">
        <v>6</v>
      </c>
      <c r="C502" s="7" t="s">
        <v>336</v>
      </c>
      <c r="D502" s="7" t="s">
        <v>6</v>
      </c>
      <c r="E502" s="20">
        <v>55</v>
      </c>
      <c r="F502" s="14">
        <v>0</v>
      </c>
    </row>
    <row r="503" spans="1:6" x14ac:dyDescent="0.25">
      <c r="A503" s="6" t="s">
        <v>524</v>
      </c>
      <c r="B503" s="7" t="s">
        <v>6</v>
      </c>
      <c r="C503" s="7" t="s">
        <v>336</v>
      </c>
      <c r="D503" s="7" t="s">
        <v>6</v>
      </c>
      <c r="E503" s="20">
        <v>854</v>
      </c>
      <c r="F503" s="14">
        <v>0</v>
      </c>
    </row>
    <row r="504" spans="1:6" x14ac:dyDescent="0.25">
      <c r="A504" s="6" t="s">
        <v>525</v>
      </c>
      <c r="B504" s="7" t="s">
        <v>6</v>
      </c>
      <c r="C504" s="7" t="s">
        <v>336</v>
      </c>
      <c r="D504" s="7" t="s">
        <v>6</v>
      </c>
      <c r="E504" s="20">
        <v>295</v>
      </c>
      <c r="F504" s="14">
        <v>0</v>
      </c>
    </row>
    <row r="505" spans="1:6" x14ac:dyDescent="0.25">
      <c r="A505" s="6" t="s">
        <v>526</v>
      </c>
      <c r="B505" s="7" t="s">
        <v>6</v>
      </c>
      <c r="C505" s="7" t="s">
        <v>336</v>
      </c>
      <c r="D505" s="7" t="s">
        <v>6</v>
      </c>
      <c r="E505" s="20">
        <v>851</v>
      </c>
      <c r="F505" s="14">
        <v>0</v>
      </c>
    </row>
    <row r="506" spans="1:6" x14ac:dyDescent="0.25">
      <c r="A506" s="6" t="s">
        <v>527</v>
      </c>
      <c r="B506" s="7" t="s">
        <v>6</v>
      </c>
      <c r="C506" s="7" t="s">
        <v>336</v>
      </c>
      <c r="D506" s="7" t="s">
        <v>6</v>
      </c>
      <c r="E506" s="20">
        <v>111</v>
      </c>
      <c r="F506" s="14">
        <v>0</v>
      </c>
    </row>
    <row r="507" spans="1:6" x14ac:dyDescent="0.25">
      <c r="A507" s="6" t="s">
        <v>528</v>
      </c>
      <c r="B507" s="7" t="s">
        <v>6</v>
      </c>
      <c r="C507" s="7" t="s">
        <v>336</v>
      </c>
      <c r="D507" s="7" t="s">
        <v>6</v>
      </c>
      <c r="E507" s="20">
        <v>898</v>
      </c>
      <c r="F507" s="14">
        <v>0</v>
      </c>
    </row>
    <row r="508" spans="1:6" x14ac:dyDescent="0.25">
      <c r="A508" s="6" t="s">
        <v>529</v>
      </c>
      <c r="B508" s="7" t="s">
        <v>6</v>
      </c>
      <c r="C508" s="7" t="s">
        <v>336</v>
      </c>
      <c r="D508" s="7" t="s">
        <v>6</v>
      </c>
      <c r="E508" s="20">
        <v>848</v>
      </c>
      <c r="F508" s="14">
        <v>0</v>
      </c>
    </row>
    <row r="509" spans="1:6" x14ac:dyDescent="0.25">
      <c r="A509" s="6" t="s">
        <v>530</v>
      </c>
      <c r="B509" s="7" t="s">
        <v>6</v>
      </c>
      <c r="C509" s="7" t="s">
        <v>336</v>
      </c>
      <c r="D509" s="7" t="s">
        <v>6</v>
      </c>
      <c r="E509" s="20">
        <v>50</v>
      </c>
      <c r="F509" s="14">
        <v>0</v>
      </c>
    </row>
    <row r="510" spans="1:6" x14ac:dyDescent="0.25">
      <c r="A510" s="6" t="s">
        <v>531</v>
      </c>
      <c r="B510" s="7" t="s">
        <v>6</v>
      </c>
      <c r="C510" s="7" t="s">
        <v>336</v>
      </c>
      <c r="D510" s="7" t="s">
        <v>6</v>
      </c>
      <c r="E510" s="20">
        <v>898</v>
      </c>
      <c r="F510" s="14">
        <v>0</v>
      </c>
    </row>
    <row r="511" spans="1:6" x14ac:dyDescent="0.25">
      <c r="A511" s="6" t="s">
        <v>532</v>
      </c>
      <c r="B511" s="7" t="s">
        <v>6</v>
      </c>
      <c r="C511" s="7" t="s">
        <v>5</v>
      </c>
      <c r="D511" s="7" t="s">
        <v>6</v>
      </c>
      <c r="E511" s="20">
        <v>0.625</v>
      </c>
      <c r="F511" s="14">
        <v>0</v>
      </c>
    </row>
    <row r="512" spans="1:6" x14ac:dyDescent="0.25">
      <c r="A512" s="6" t="s">
        <v>533</v>
      </c>
      <c r="B512" s="7" t="s">
        <v>6</v>
      </c>
      <c r="C512" s="7" t="s">
        <v>5</v>
      </c>
      <c r="D512" s="7" t="s">
        <v>6</v>
      </c>
      <c r="E512" s="20">
        <v>0.25</v>
      </c>
      <c r="F512" s="14">
        <v>0</v>
      </c>
    </row>
    <row r="513" spans="1:6" x14ac:dyDescent="0.25">
      <c r="A513" s="6" t="s">
        <v>822</v>
      </c>
      <c r="B513" s="7" t="s">
        <v>6</v>
      </c>
      <c r="C513" s="7" t="s">
        <v>5</v>
      </c>
      <c r="D513" s="7" t="s">
        <v>6</v>
      </c>
      <c r="E513" s="20">
        <v>0.25</v>
      </c>
      <c r="F513" s="14">
        <v>0</v>
      </c>
    </row>
    <row r="514" spans="1:6" x14ac:dyDescent="0.25">
      <c r="A514" s="6" t="s">
        <v>823</v>
      </c>
      <c r="B514" s="7" t="s">
        <v>6</v>
      </c>
      <c r="C514" s="7" t="s">
        <v>5</v>
      </c>
      <c r="D514" s="7" t="s">
        <v>6</v>
      </c>
      <c r="E514" s="20">
        <v>5</v>
      </c>
      <c r="F514" s="14">
        <v>0</v>
      </c>
    </row>
    <row r="515" spans="1:6" x14ac:dyDescent="0.25">
      <c r="A515" s="6" t="s">
        <v>534</v>
      </c>
      <c r="B515" s="7" t="s">
        <v>6</v>
      </c>
      <c r="C515" s="7" t="s">
        <v>5</v>
      </c>
      <c r="D515" s="7" t="s">
        <v>6</v>
      </c>
      <c r="E515" s="20">
        <v>1.5</v>
      </c>
      <c r="F515" s="14">
        <v>0</v>
      </c>
    </row>
    <row r="516" spans="1:6" x14ac:dyDescent="0.25">
      <c r="A516" s="6" t="s">
        <v>978</v>
      </c>
      <c r="B516" s="7" t="s">
        <v>6</v>
      </c>
      <c r="C516" s="7" t="s">
        <v>5</v>
      </c>
      <c r="D516" s="7" t="s">
        <v>6</v>
      </c>
      <c r="E516" s="20">
        <v>1</v>
      </c>
      <c r="F516" s="14">
        <v>0</v>
      </c>
    </row>
    <row r="517" spans="1:6" x14ac:dyDescent="0.25">
      <c r="A517" s="6" t="s">
        <v>535</v>
      </c>
      <c r="B517" s="7" t="s">
        <v>6</v>
      </c>
      <c r="C517" s="7" t="s">
        <v>5</v>
      </c>
      <c r="D517" s="7" t="s">
        <v>6</v>
      </c>
      <c r="E517" s="20">
        <v>0.875</v>
      </c>
      <c r="F517" s="14">
        <v>0</v>
      </c>
    </row>
    <row r="518" spans="1:6" x14ac:dyDescent="0.25">
      <c r="A518" s="6" t="s">
        <v>536</v>
      </c>
      <c r="B518" s="7" t="s">
        <v>6</v>
      </c>
      <c r="C518" s="7" t="s">
        <v>5</v>
      </c>
      <c r="D518" s="7" t="s">
        <v>6</v>
      </c>
      <c r="E518" s="20">
        <v>1</v>
      </c>
      <c r="F518" s="14">
        <v>0</v>
      </c>
    </row>
    <row r="519" spans="1:6" x14ac:dyDescent="0.25">
      <c r="A519" s="6" t="s">
        <v>537</v>
      </c>
      <c r="B519" s="7" t="s">
        <v>6</v>
      </c>
      <c r="C519" s="7" t="s">
        <v>5</v>
      </c>
      <c r="D519" s="7" t="s">
        <v>6</v>
      </c>
      <c r="E519" s="20">
        <v>7</v>
      </c>
      <c r="F519" s="14">
        <v>0</v>
      </c>
    </row>
    <row r="520" spans="1:6" x14ac:dyDescent="0.25">
      <c r="A520" s="6" t="s">
        <v>979</v>
      </c>
      <c r="B520" s="7" t="s">
        <v>6</v>
      </c>
      <c r="C520" s="7" t="s">
        <v>5</v>
      </c>
      <c r="D520" s="7" t="s">
        <v>6</v>
      </c>
      <c r="E520" s="20">
        <v>12</v>
      </c>
      <c r="F520" s="14">
        <v>0</v>
      </c>
    </row>
    <row r="521" spans="1:6" x14ac:dyDescent="0.25">
      <c r="A521" s="6" t="s">
        <v>1067</v>
      </c>
      <c r="B521" s="7" t="s">
        <v>1069</v>
      </c>
      <c r="C521" s="7" t="s">
        <v>1069</v>
      </c>
      <c r="D521" s="7" t="s">
        <v>1068</v>
      </c>
      <c r="E521" s="20">
        <v>1</v>
      </c>
      <c r="F521" s="14">
        <v>0</v>
      </c>
    </row>
    <row r="522" spans="1:6" x14ac:dyDescent="0.25">
      <c r="A522" s="6" t="s">
        <v>538</v>
      </c>
      <c r="B522" s="7" t="s">
        <v>6</v>
      </c>
      <c r="C522" s="7" t="s">
        <v>336</v>
      </c>
      <c r="D522" s="7" t="s">
        <v>6</v>
      </c>
      <c r="E522" s="20">
        <v>137</v>
      </c>
      <c r="F522" s="14">
        <v>0</v>
      </c>
    </row>
    <row r="523" spans="1:6" x14ac:dyDescent="0.25">
      <c r="A523" s="6" t="s">
        <v>539</v>
      </c>
      <c r="B523" s="7" t="s">
        <v>6</v>
      </c>
      <c r="C523" s="7" t="s">
        <v>336</v>
      </c>
      <c r="D523" s="7" t="s">
        <v>6</v>
      </c>
      <c r="E523" s="20">
        <v>714</v>
      </c>
      <c r="F523" s="14">
        <v>0</v>
      </c>
    </row>
    <row r="524" spans="1:6" x14ac:dyDescent="0.25">
      <c r="A524" s="6" t="s">
        <v>540</v>
      </c>
      <c r="B524" s="7" t="s">
        <v>6</v>
      </c>
      <c r="C524" s="7" t="s">
        <v>336</v>
      </c>
      <c r="D524" s="7" t="s">
        <v>6</v>
      </c>
      <c r="E524" s="20">
        <v>204</v>
      </c>
      <c r="F524" s="14">
        <v>0</v>
      </c>
    </row>
    <row r="525" spans="1:6" x14ac:dyDescent="0.25">
      <c r="A525" s="6" t="s">
        <v>541</v>
      </c>
      <c r="B525" s="7" t="s">
        <v>6</v>
      </c>
      <c r="C525" s="7" t="s">
        <v>336</v>
      </c>
      <c r="D525" s="7" t="s">
        <v>6</v>
      </c>
      <c r="E525" s="20">
        <v>108</v>
      </c>
      <c r="F525" s="14">
        <v>0</v>
      </c>
    </row>
    <row r="526" spans="1:6" x14ac:dyDescent="0.25">
      <c r="A526" s="6" t="s">
        <v>541</v>
      </c>
      <c r="B526" s="7" t="s">
        <v>6</v>
      </c>
      <c r="C526" s="7" t="s">
        <v>336</v>
      </c>
      <c r="D526" s="7" t="s">
        <v>1065</v>
      </c>
      <c r="E526" s="20">
        <v>3</v>
      </c>
      <c r="F526" s="14">
        <v>0</v>
      </c>
    </row>
    <row r="527" spans="1:6" x14ac:dyDescent="0.25">
      <c r="A527" s="6" t="s">
        <v>542</v>
      </c>
      <c r="B527" s="7" t="s">
        <v>6</v>
      </c>
      <c r="C527" s="7" t="s">
        <v>336</v>
      </c>
      <c r="D527" s="7" t="s">
        <v>6</v>
      </c>
      <c r="E527" s="20">
        <v>883</v>
      </c>
      <c r="F527" s="14">
        <v>0</v>
      </c>
    </row>
    <row r="528" spans="1:6" x14ac:dyDescent="0.25">
      <c r="A528" s="6" t="s">
        <v>543</v>
      </c>
      <c r="B528" s="7" t="s">
        <v>6</v>
      </c>
      <c r="C528" s="7" t="s">
        <v>336</v>
      </c>
      <c r="D528" s="7" t="s">
        <v>6</v>
      </c>
      <c r="E528" s="20">
        <v>892</v>
      </c>
      <c r="F528" s="14">
        <v>0</v>
      </c>
    </row>
    <row r="529" spans="1:6" x14ac:dyDescent="0.25">
      <c r="A529" s="6" t="s">
        <v>544</v>
      </c>
      <c r="B529" s="7" t="s">
        <v>6</v>
      </c>
      <c r="C529" s="7" t="s">
        <v>336</v>
      </c>
      <c r="D529" s="7" t="s">
        <v>6</v>
      </c>
      <c r="E529" s="20">
        <v>913</v>
      </c>
      <c r="F529" s="14">
        <v>0</v>
      </c>
    </row>
    <row r="530" spans="1:6" x14ac:dyDescent="0.25">
      <c r="A530" s="6" t="s">
        <v>980</v>
      </c>
      <c r="B530" s="7" t="s">
        <v>6</v>
      </c>
      <c r="C530" s="7" t="s">
        <v>336</v>
      </c>
      <c r="D530" s="7" t="s">
        <v>6</v>
      </c>
      <c r="E530" s="20">
        <v>2</v>
      </c>
      <c r="F530" s="14">
        <v>0</v>
      </c>
    </row>
    <row r="531" spans="1:6" x14ac:dyDescent="0.25">
      <c r="A531" s="6" t="s">
        <v>545</v>
      </c>
      <c r="B531" s="7" t="s">
        <v>6</v>
      </c>
      <c r="C531" s="7" t="s">
        <v>336</v>
      </c>
      <c r="D531" s="7" t="s">
        <v>6</v>
      </c>
      <c r="E531" s="20">
        <v>943</v>
      </c>
      <c r="F531" s="14">
        <v>0</v>
      </c>
    </row>
    <row r="532" spans="1:6" x14ac:dyDescent="0.25">
      <c r="A532" s="6" t="s">
        <v>546</v>
      </c>
      <c r="B532" s="7" t="s">
        <v>6</v>
      </c>
      <c r="C532" s="7" t="s">
        <v>336</v>
      </c>
      <c r="D532" s="7" t="s">
        <v>6</v>
      </c>
      <c r="E532" s="20">
        <v>119</v>
      </c>
      <c r="F532" s="14">
        <v>0</v>
      </c>
    </row>
    <row r="533" spans="1:6" x14ac:dyDescent="0.25">
      <c r="A533" s="6" t="s">
        <v>546</v>
      </c>
      <c r="B533" s="7" t="s">
        <v>6</v>
      </c>
      <c r="C533" s="7" t="s">
        <v>336</v>
      </c>
      <c r="D533" s="7" t="s">
        <v>1065</v>
      </c>
      <c r="E533" s="20">
        <v>2</v>
      </c>
      <c r="F533" s="14">
        <v>0</v>
      </c>
    </row>
    <row r="534" spans="1:6" x14ac:dyDescent="0.25">
      <c r="A534" s="6" t="s">
        <v>547</v>
      </c>
      <c r="B534" s="7" t="s">
        <v>6</v>
      </c>
      <c r="C534" s="7" t="s">
        <v>336</v>
      </c>
      <c r="D534" s="7" t="s">
        <v>6</v>
      </c>
      <c r="E534" s="20">
        <v>865</v>
      </c>
      <c r="F534" s="14">
        <v>0</v>
      </c>
    </row>
    <row r="535" spans="1:6" x14ac:dyDescent="0.25">
      <c r="A535" s="6" t="s">
        <v>548</v>
      </c>
      <c r="B535" s="7" t="s">
        <v>6</v>
      </c>
      <c r="C535" s="7" t="s">
        <v>336</v>
      </c>
      <c r="D535" s="7" t="s">
        <v>6</v>
      </c>
      <c r="E535" s="20">
        <v>23</v>
      </c>
      <c r="F535" s="14">
        <v>0</v>
      </c>
    </row>
    <row r="536" spans="1:6" x14ac:dyDescent="0.25">
      <c r="A536" s="6" t="s">
        <v>549</v>
      </c>
      <c r="B536" s="7" t="s">
        <v>6</v>
      </c>
      <c r="C536" s="7" t="s">
        <v>336</v>
      </c>
      <c r="D536" s="7" t="s">
        <v>6</v>
      </c>
      <c r="E536" s="20">
        <v>741</v>
      </c>
      <c r="F536" s="14">
        <v>0</v>
      </c>
    </row>
    <row r="537" spans="1:6" x14ac:dyDescent="0.25">
      <c r="A537" s="6" t="s">
        <v>550</v>
      </c>
      <c r="B537" s="7" t="s">
        <v>6</v>
      </c>
      <c r="C537" s="7" t="s">
        <v>336</v>
      </c>
      <c r="D537" s="7" t="s">
        <v>6</v>
      </c>
      <c r="E537" s="20">
        <v>274</v>
      </c>
      <c r="F537" s="14">
        <v>0</v>
      </c>
    </row>
    <row r="538" spans="1:6" x14ac:dyDescent="0.25">
      <c r="A538" s="6" t="s">
        <v>551</v>
      </c>
      <c r="B538" s="7" t="s">
        <v>6</v>
      </c>
      <c r="C538" s="7" t="s">
        <v>336</v>
      </c>
      <c r="D538" s="7" t="s">
        <v>6</v>
      </c>
      <c r="E538" s="20">
        <v>763</v>
      </c>
      <c r="F538" s="14">
        <v>0</v>
      </c>
    </row>
    <row r="539" spans="1:6" x14ac:dyDescent="0.25">
      <c r="A539" s="6" t="s">
        <v>552</v>
      </c>
      <c r="B539" s="7" t="s">
        <v>6</v>
      </c>
      <c r="C539" s="7" t="s">
        <v>336</v>
      </c>
      <c r="D539" s="7" t="s">
        <v>6</v>
      </c>
      <c r="E539" s="20">
        <v>264</v>
      </c>
      <c r="F539" s="14">
        <v>0</v>
      </c>
    </row>
    <row r="540" spans="1:6" x14ac:dyDescent="0.25">
      <c r="A540" s="6" t="s">
        <v>553</v>
      </c>
      <c r="B540" s="7" t="s">
        <v>6</v>
      </c>
      <c r="C540" s="7" t="s">
        <v>336</v>
      </c>
      <c r="D540" s="7" t="s">
        <v>6</v>
      </c>
      <c r="E540" s="20">
        <v>724</v>
      </c>
      <c r="F540" s="14">
        <v>0</v>
      </c>
    </row>
    <row r="541" spans="1:6" x14ac:dyDescent="0.25">
      <c r="A541" s="6" t="s">
        <v>554</v>
      </c>
      <c r="B541" s="7" t="s">
        <v>6</v>
      </c>
      <c r="C541" s="7" t="s">
        <v>336</v>
      </c>
      <c r="D541" s="7" t="s">
        <v>6</v>
      </c>
      <c r="E541" s="20">
        <v>762</v>
      </c>
      <c r="F541" s="14">
        <v>0</v>
      </c>
    </row>
    <row r="542" spans="1:6" x14ac:dyDescent="0.25">
      <c r="A542" s="6" t="s">
        <v>824</v>
      </c>
      <c r="B542" s="7" t="s">
        <v>6</v>
      </c>
      <c r="C542" s="7" t="s">
        <v>5</v>
      </c>
      <c r="D542" s="7" t="s">
        <v>6</v>
      </c>
      <c r="E542" s="20">
        <v>4.125</v>
      </c>
      <c r="F542" s="14">
        <v>0</v>
      </c>
    </row>
    <row r="543" spans="1:6" x14ac:dyDescent="0.25">
      <c r="A543" s="6" t="s">
        <v>555</v>
      </c>
      <c r="B543" s="7" t="s">
        <v>6</v>
      </c>
      <c r="C543" s="7" t="s">
        <v>5</v>
      </c>
      <c r="D543" s="7" t="s">
        <v>6</v>
      </c>
      <c r="E543" s="20">
        <v>1.75</v>
      </c>
      <c r="F543" s="14">
        <v>0</v>
      </c>
    </row>
    <row r="544" spans="1:6" x14ac:dyDescent="0.25">
      <c r="A544" s="6" t="s">
        <v>556</v>
      </c>
      <c r="B544" s="7" t="s">
        <v>6</v>
      </c>
      <c r="C544" s="7" t="s">
        <v>5</v>
      </c>
      <c r="D544" s="7" t="s">
        <v>6</v>
      </c>
      <c r="E544" s="20">
        <v>0.25</v>
      </c>
      <c r="F544" s="14">
        <v>0</v>
      </c>
    </row>
    <row r="545" spans="1:6" x14ac:dyDescent="0.25">
      <c r="A545" s="6" t="s">
        <v>557</v>
      </c>
      <c r="B545" s="7" t="s">
        <v>6</v>
      </c>
      <c r="C545" s="7" t="s">
        <v>5</v>
      </c>
      <c r="D545" s="7" t="s">
        <v>6</v>
      </c>
      <c r="E545" s="20">
        <v>9.5</v>
      </c>
      <c r="F545" s="14">
        <v>0</v>
      </c>
    </row>
    <row r="546" spans="1:6" x14ac:dyDescent="0.25">
      <c r="A546" s="6" t="s">
        <v>558</v>
      </c>
      <c r="B546" s="7" t="s">
        <v>6</v>
      </c>
      <c r="C546" s="7" t="s">
        <v>5</v>
      </c>
      <c r="D546" s="7" t="s">
        <v>6</v>
      </c>
      <c r="E546" s="20">
        <v>3.375</v>
      </c>
      <c r="F546" s="14">
        <v>0</v>
      </c>
    </row>
    <row r="547" spans="1:6" x14ac:dyDescent="0.25">
      <c r="A547" s="6" t="s">
        <v>559</v>
      </c>
      <c r="B547" s="7" t="s">
        <v>6</v>
      </c>
      <c r="C547" s="7" t="s">
        <v>5</v>
      </c>
      <c r="D547" s="7" t="s">
        <v>6</v>
      </c>
      <c r="E547" s="20">
        <v>4.125</v>
      </c>
      <c r="F547" s="14">
        <v>0</v>
      </c>
    </row>
    <row r="548" spans="1:6" x14ac:dyDescent="0.25">
      <c r="A548" s="6" t="s">
        <v>560</v>
      </c>
      <c r="B548" s="7" t="s">
        <v>6</v>
      </c>
      <c r="C548" s="7" t="s">
        <v>5</v>
      </c>
      <c r="D548" s="7" t="s">
        <v>6</v>
      </c>
      <c r="E548" s="20">
        <v>0.75</v>
      </c>
      <c r="F548" s="14">
        <v>0</v>
      </c>
    </row>
    <row r="549" spans="1:6" x14ac:dyDescent="0.25">
      <c r="A549" s="6" t="s">
        <v>561</v>
      </c>
      <c r="B549" s="7" t="s">
        <v>6</v>
      </c>
      <c r="C549" s="7" t="s">
        <v>336</v>
      </c>
      <c r="D549" s="7" t="s">
        <v>6</v>
      </c>
      <c r="E549" s="20">
        <v>148</v>
      </c>
      <c r="F549" s="14">
        <v>0</v>
      </c>
    </row>
    <row r="550" spans="1:6" x14ac:dyDescent="0.25">
      <c r="A550" s="6" t="s">
        <v>982</v>
      </c>
      <c r="B550" s="7" t="s">
        <v>6</v>
      </c>
      <c r="C550" s="7" t="s">
        <v>336</v>
      </c>
      <c r="D550" s="7" t="s">
        <v>6</v>
      </c>
      <c r="E550" s="20">
        <v>345</v>
      </c>
      <c r="F550" s="14">
        <v>0</v>
      </c>
    </row>
    <row r="551" spans="1:6" x14ac:dyDescent="0.25">
      <c r="A551" s="6" t="s">
        <v>562</v>
      </c>
      <c r="B551" s="7" t="s">
        <v>6</v>
      </c>
      <c r="C551" s="7" t="s">
        <v>336</v>
      </c>
      <c r="D551" s="7" t="s">
        <v>6</v>
      </c>
      <c r="E551" s="20">
        <v>343</v>
      </c>
      <c r="F551" s="14">
        <v>0</v>
      </c>
    </row>
    <row r="552" spans="1:6" x14ac:dyDescent="0.25">
      <c r="A552" s="6" t="s">
        <v>563</v>
      </c>
      <c r="B552" s="7" t="s">
        <v>6</v>
      </c>
      <c r="C552" s="7" t="s">
        <v>336</v>
      </c>
      <c r="D552" s="7" t="s">
        <v>6</v>
      </c>
      <c r="E552" s="20">
        <v>328</v>
      </c>
      <c r="F552" s="14">
        <v>0</v>
      </c>
    </row>
    <row r="553" spans="1:6" x14ac:dyDescent="0.25">
      <c r="A553" s="6" t="s">
        <v>564</v>
      </c>
      <c r="B553" s="7" t="s">
        <v>6</v>
      </c>
      <c r="C553" s="7" t="s">
        <v>336</v>
      </c>
      <c r="D553" s="7" t="s">
        <v>6</v>
      </c>
      <c r="E553" s="20">
        <v>369</v>
      </c>
      <c r="F553" s="14">
        <v>0</v>
      </c>
    </row>
    <row r="554" spans="1:6" x14ac:dyDescent="0.25">
      <c r="A554" s="6" t="s">
        <v>565</v>
      </c>
      <c r="B554" s="7" t="s">
        <v>6</v>
      </c>
      <c r="C554" s="7" t="s">
        <v>336</v>
      </c>
      <c r="D554" s="7" t="s">
        <v>6</v>
      </c>
      <c r="E554" s="20">
        <v>40</v>
      </c>
      <c r="F554" s="14">
        <v>0</v>
      </c>
    </row>
    <row r="555" spans="1:6" x14ac:dyDescent="0.25">
      <c r="A555" s="6" t="s">
        <v>566</v>
      </c>
      <c r="B555" s="7" t="s">
        <v>6</v>
      </c>
      <c r="C555" s="7" t="s">
        <v>336</v>
      </c>
      <c r="D555" s="7" t="s">
        <v>6</v>
      </c>
      <c r="E555" s="20">
        <v>359</v>
      </c>
      <c r="F555" s="14">
        <v>0</v>
      </c>
    </row>
    <row r="556" spans="1:6" x14ac:dyDescent="0.25">
      <c r="A556" s="6" t="s">
        <v>567</v>
      </c>
      <c r="B556" s="7" t="s">
        <v>6</v>
      </c>
      <c r="C556" s="7" t="s">
        <v>336</v>
      </c>
      <c r="D556" s="7" t="s">
        <v>6</v>
      </c>
      <c r="E556" s="20">
        <v>95</v>
      </c>
      <c r="F556" s="14">
        <v>0</v>
      </c>
    </row>
    <row r="557" spans="1:6" x14ac:dyDescent="0.25">
      <c r="A557" s="6" t="s">
        <v>568</v>
      </c>
      <c r="B557" s="7" t="s">
        <v>6</v>
      </c>
      <c r="C557" s="7" t="s">
        <v>336</v>
      </c>
      <c r="D557" s="7" t="s">
        <v>6</v>
      </c>
      <c r="E557" s="20">
        <v>350</v>
      </c>
      <c r="F557" s="14">
        <v>0</v>
      </c>
    </row>
    <row r="558" spans="1:6" x14ac:dyDescent="0.25">
      <c r="A558" s="6" t="s">
        <v>569</v>
      </c>
      <c r="B558" s="7" t="s">
        <v>6</v>
      </c>
      <c r="C558" s="7" t="s">
        <v>336</v>
      </c>
      <c r="D558" s="7" t="s">
        <v>6</v>
      </c>
      <c r="E558" s="20">
        <v>163</v>
      </c>
      <c r="F558" s="14">
        <v>0</v>
      </c>
    </row>
    <row r="559" spans="1:6" x14ac:dyDescent="0.25">
      <c r="A559" s="6" t="s">
        <v>570</v>
      </c>
      <c r="B559" s="7" t="s">
        <v>6</v>
      </c>
      <c r="C559" s="7" t="s">
        <v>336</v>
      </c>
      <c r="D559" s="7" t="s">
        <v>6</v>
      </c>
      <c r="E559" s="20">
        <v>273</v>
      </c>
      <c r="F559" s="14">
        <v>0</v>
      </c>
    </row>
    <row r="560" spans="1:6" x14ac:dyDescent="0.25">
      <c r="A560" s="6" t="s">
        <v>571</v>
      </c>
      <c r="B560" s="7" t="s">
        <v>6</v>
      </c>
      <c r="C560" s="7" t="s">
        <v>336</v>
      </c>
      <c r="D560" s="7" t="s">
        <v>6</v>
      </c>
      <c r="E560" s="20">
        <v>163</v>
      </c>
      <c r="F560" s="14">
        <v>0</v>
      </c>
    </row>
    <row r="561" spans="1:6" x14ac:dyDescent="0.25">
      <c r="A561" s="6" t="s">
        <v>572</v>
      </c>
      <c r="B561" s="7" t="s">
        <v>6</v>
      </c>
      <c r="C561" s="7" t="s">
        <v>336</v>
      </c>
      <c r="D561" s="7" t="s">
        <v>6</v>
      </c>
      <c r="E561" s="20">
        <v>335</v>
      </c>
      <c r="F561" s="14">
        <v>0</v>
      </c>
    </row>
    <row r="562" spans="1:6" x14ac:dyDescent="0.25">
      <c r="A562" s="6" t="s">
        <v>573</v>
      </c>
      <c r="B562" s="7" t="s">
        <v>6</v>
      </c>
      <c r="C562" s="7" t="s">
        <v>336</v>
      </c>
      <c r="D562" s="7" t="s">
        <v>6</v>
      </c>
      <c r="E562" s="20">
        <v>85</v>
      </c>
      <c r="F562" s="14">
        <v>0</v>
      </c>
    </row>
    <row r="563" spans="1:6" x14ac:dyDescent="0.25">
      <c r="A563" s="6" t="s">
        <v>574</v>
      </c>
      <c r="B563" s="7" t="s">
        <v>6</v>
      </c>
      <c r="C563" s="7" t="s">
        <v>336</v>
      </c>
      <c r="D563" s="7" t="s">
        <v>6</v>
      </c>
      <c r="E563" s="20">
        <v>346</v>
      </c>
      <c r="F563" s="14">
        <v>0</v>
      </c>
    </row>
    <row r="564" spans="1:6" x14ac:dyDescent="0.25">
      <c r="A564" s="6" t="s">
        <v>575</v>
      </c>
      <c r="B564" s="7" t="s">
        <v>6</v>
      </c>
      <c r="C564" s="7" t="s">
        <v>336</v>
      </c>
      <c r="D564" s="7" t="s">
        <v>6</v>
      </c>
      <c r="E564" s="20">
        <v>127</v>
      </c>
      <c r="F564" s="14">
        <v>0</v>
      </c>
    </row>
    <row r="565" spans="1:6" x14ac:dyDescent="0.25">
      <c r="A565" s="6" t="s">
        <v>576</v>
      </c>
      <c r="B565" s="7" t="s">
        <v>6</v>
      </c>
      <c r="C565" s="7" t="s">
        <v>336</v>
      </c>
      <c r="D565" s="7" t="s">
        <v>6</v>
      </c>
      <c r="E565" s="20">
        <v>246</v>
      </c>
      <c r="F565" s="14">
        <v>0</v>
      </c>
    </row>
    <row r="566" spans="1:6" x14ac:dyDescent="0.25">
      <c r="A566" s="6" t="s">
        <v>577</v>
      </c>
      <c r="B566" s="7" t="s">
        <v>6</v>
      </c>
      <c r="C566" s="7" t="s">
        <v>336</v>
      </c>
      <c r="D566" s="7" t="s">
        <v>6</v>
      </c>
      <c r="E566" s="20">
        <v>3</v>
      </c>
      <c r="F566" s="14">
        <v>0</v>
      </c>
    </row>
    <row r="567" spans="1:6" x14ac:dyDescent="0.25">
      <c r="A567" s="6" t="s">
        <v>578</v>
      </c>
      <c r="B567" s="7" t="s">
        <v>6</v>
      </c>
      <c r="C567" s="7" t="s">
        <v>336</v>
      </c>
      <c r="D567" s="7" t="s">
        <v>6</v>
      </c>
      <c r="E567" s="20">
        <v>302</v>
      </c>
      <c r="F567" s="14">
        <v>0</v>
      </c>
    </row>
    <row r="568" spans="1:6" x14ac:dyDescent="0.25">
      <c r="A568" s="6" t="s">
        <v>983</v>
      </c>
      <c r="B568" s="7" t="s">
        <v>6</v>
      </c>
      <c r="C568" s="7" t="s">
        <v>5</v>
      </c>
      <c r="D568" s="7" t="s">
        <v>6</v>
      </c>
      <c r="E568" s="20">
        <v>1</v>
      </c>
      <c r="F568" s="14">
        <v>0</v>
      </c>
    </row>
    <row r="569" spans="1:6" x14ac:dyDescent="0.25">
      <c r="A569" s="6" t="s">
        <v>825</v>
      </c>
      <c r="B569" s="7" t="s">
        <v>6</v>
      </c>
      <c r="C569" s="7" t="s">
        <v>5</v>
      </c>
      <c r="D569" s="7" t="s">
        <v>6</v>
      </c>
      <c r="E569" s="20">
        <v>1</v>
      </c>
      <c r="F569" s="14">
        <v>0</v>
      </c>
    </row>
    <row r="570" spans="1:6" x14ac:dyDescent="0.25">
      <c r="A570" s="6" t="s">
        <v>579</v>
      </c>
      <c r="B570" s="7" t="s">
        <v>6</v>
      </c>
      <c r="C570" s="7" t="s">
        <v>5</v>
      </c>
      <c r="D570" s="7" t="s">
        <v>6</v>
      </c>
      <c r="E570" s="20">
        <v>1</v>
      </c>
      <c r="F570" s="14">
        <v>0</v>
      </c>
    </row>
    <row r="571" spans="1:6" x14ac:dyDescent="0.25">
      <c r="A571" s="6" t="s">
        <v>984</v>
      </c>
      <c r="B571" s="7" t="s">
        <v>6</v>
      </c>
      <c r="C571" s="7" t="s">
        <v>5</v>
      </c>
      <c r="D571" s="7" t="s">
        <v>6</v>
      </c>
      <c r="E571" s="20">
        <v>0.75</v>
      </c>
      <c r="F571" s="14">
        <v>0</v>
      </c>
    </row>
    <row r="572" spans="1:6" x14ac:dyDescent="0.25">
      <c r="A572" s="6" t="s">
        <v>580</v>
      </c>
      <c r="B572" s="7" t="s">
        <v>6</v>
      </c>
      <c r="C572" s="7" t="s">
        <v>336</v>
      </c>
      <c r="D572" s="7" t="s">
        <v>6</v>
      </c>
      <c r="E572" s="20">
        <v>175</v>
      </c>
      <c r="F572" s="14">
        <v>0</v>
      </c>
    </row>
    <row r="573" spans="1:6" x14ac:dyDescent="0.25">
      <c r="A573" s="6" t="s">
        <v>581</v>
      </c>
      <c r="B573" s="7" t="s">
        <v>6</v>
      </c>
      <c r="C573" s="7" t="s">
        <v>336</v>
      </c>
      <c r="D573" s="7" t="s">
        <v>6</v>
      </c>
      <c r="E573" s="20">
        <v>1085</v>
      </c>
      <c r="F573" s="14">
        <v>0</v>
      </c>
    </row>
    <row r="574" spans="1:6" x14ac:dyDescent="0.25">
      <c r="A574" s="6" t="s">
        <v>985</v>
      </c>
      <c r="B574" s="7" t="s">
        <v>6</v>
      </c>
      <c r="C574" s="7" t="s">
        <v>336</v>
      </c>
      <c r="D574" s="7" t="s">
        <v>6</v>
      </c>
      <c r="E574" s="20">
        <v>599</v>
      </c>
      <c r="F574" s="14">
        <v>0</v>
      </c>
    </row>
    <row r="575" spans="1:6" x14ac:dyDescent="0.25">
      <c r="A575" s="6" t="s">
        <v>582</v>
      </c>
      <c r="B575" s="7" t="s">
        <v>6</v>
      </c>
      <c r="C575" s="7" t="s">
        <v>336</v>
      </c>
      <c r="D575" s="7" t="s">
        <v>6</v>
      </c>
      <c r="E575" s="20">
        <v>2</v>
      </c>
      <c r="F575" s="14">
        <v>0</v>
      </c>
    </row>
    <row r="576" spans="1:6" x14ac:dyDescent="0.25">
      <c r="A576" s="6" t="s">
        <v>583</v>
      </c>
      <c r="B576" s="7" t="s">
        <v>6</v>
      </c>
      <c r="C576" s="7" t="s">
        <v>336</v>
      </c>
      <c r="D576" s="7" t="s">
        <v>6</v>
      </c>
      <c r="E576" s="20">
        <v>1390</v>
      </c>
      <c r="F576" s="14">
        <v>0</v>
      </c>
    </row>
    <row r="577" spans="1:6" x14ac:dyDescent="0.25">
      <c r="A577" s="6" t="s">
        <v>584</v>
      </c>
      <c r="B577" s="7" t="s">
        <v>6</v>
      </c>
      <c r="C577" s="7" t="s">
        <v>336</v>
      </c>
      <c r="D577" s="7" t="s">
        <v>6</v>
      </c>
      <c r="E577" s="20">
        <v>1267</v>
      </c>
      <c r="F577" s="14">
        <v>0</v>
      </c>
    </row>
    <row r="578" spans="1:6" x14ac:dyDescent="0.25">
      <c r="A578" s="6" t="s">
        <v>585</v>
      </c>
      <c r="B578" s="7" t="s">
        <v>6</v>
      </c>
      <c r="C578" s="7" t="s">
        <v>336</v>
      </c>
      <c r="D578" s="7" t="s">
        <v>6</v>
      </c>
      <c r="E578" s="20">
        <v>1217</v>
      </c>
      <c r="F578" s="14">
        <v>0</v>
      </c>
    </row>
    <row r="579" spans="1:6" x14ac:dyDescent="0.25">
      <c r="A579" s="6" t="s">
        <v>586</v>
      </c>
      <c r="B579" s="7" t="s">
        <v>6</v>
      </c>
      <c r="C579" s="7" t="s">
        <v>336</v>
      </c>
      <c r="D579" s="7" t="s">
        <v>6</v>
      </c>
      <c r="E579" s="20">
        <v>1269</v>
      </c>
      <c r="F579" s="14">
        <v>0</v>
      </c>
    </row>
    <row r="580" spans="1:6" x14ac:dyDescent="0.25">
      <c r="A580" s="6" t="s">
        <v>587</v>
      </c>
      <c r="B580" s="7" t="s">
        <v>6</v>
      </c>
      <c r="C580" s="7" t="s">
        <v>336</v>
      </c>
      <c r="D580" s="7" t="s">
        <v>6</v>
      </c>
      <c r="E580" s="20">
        <v>1188</v>
      </c>
      <c r="F580" s="14">
        <v>0</v>
      </c>
    </row>
    <row r="581" spans="1:6" x14ac:dyDescent="0.25">
      <c r="A581" s="6" t="s">
        <v>588</v>
      </c>
      <c r="B581" s="7" t="s">
        <v>6</v>
      </c>
      <c r="C581" s="7" t="s">
        <v>336</v>
      </c>
      <c r="D581" s="7" t="s">
        <v>6</v>
      </c>
      <c r="E581" s="20">
        <v>1155</v>
      </c>
      <c r="F581" s="14">
        <v>0</v>
      </c>
    </row>
    <row r="582" spans="1:6" x14ac:dyDescent="0.25">
      <c r="A582" s="6" t="s">
        <v>589</v>
      </c>
      <c r="B582" s="7" t="s">
        <v>6</v>
      </c>
      <c r="C582" s="7" t="s">
        <v>336</v>
      </c>
      <c r="D582" s="7" t="s">
        <v>1066</v>
      </c>
      <c r="E582" s="20">
        <v>4</v>
      </c>
      <c r="F582" s="14">
        <v>0</v>
      </c>
    </row>
    <row r="583" spans="1:6" x14ac:dyDescent="0.25">
      <c r="A583" s="6" t="s">
        <v>590</v>
      </c>
      <c r="B583" s="7" t="s">
        <v>6</v>
      </c>
      <c r="C583" s="7" t="s">
        <v>336</v>
      </c>
      <c r="D583" s="7" t="s">
        <v>6</v>
      </c>
      <c r="E583" s="20">
        <v>1115</v>
      </c>
      <c r="F583" s="14">
        <v>0</v>
      </c>
    </row>
    <row r="584" spans="1:6" x14ac:dyDescent="0.25">
      <c r="A584" s="6" t="s">
        <v>591</v>
      </c>
      <c r="B584" s="7" t="s">
        <v>6</v>
      </c>
      <c r="C584" s="7" t="s">
        <v>336</v>
      </c>
      <c r="D584" s="7" t="s">
        <v>1070</v>
      </c>
      <c r="E584" s="20">
        <v>4</v>
      </c>
      <c r="F584" s="14">
        <v>0</v>
      </c>
    </row>
    <row r="585" spans="1:6" x14ac:dyDescent="0.25">
      <c r="A585" s="6" t="s">
        <v>592</v>
      </c>
      <c r="B585" s="7" t="s">
        <v>6</v>
      </c>
      <c r="C585" s="7" t="s">
        <v>336</v>
      </c>
      <c r="D585" s="7" t="s">
        <v>6</v>
      </c>
      <c r="E585" s="20">
        <v>1237</v>
      </c>
      <c r="F585" s="14">
        <v>0</v>
      </c>
    </row>
    <row r="586" spans="1:6" x14ac:dyDescent="0.25">
      <c r="A586" s="6" t="s">
        <v>880</v>
      </c>
      <c r="B586" s="7" t="s">
        <v>6</v>
      </c>
      <c r="C586" s="7" t="s">
        <v>5</v>
      </c>
      <c r="D586" s="7" t="s">
        <v>6</v>
      </c>
      <c r="E586" s="20">
        <v>5</v>
      </c>
      <c r="F586" s="14">
        <v>0</v>
      </c>
    </row>
    <row r="587" spans="1:6" x14ac:dyDescent="0.25">
      <c r="A587" s="6" t="s">
        <v>593</v>
      </c>
      <c r="B587" s="7" t="s">
        <v>6</v>
      </c>
      <c r="C587" s="7" t="s">
        <v>5</v>
      </c>
      <c r="D587" s="7" t="s">
        <v>6</v>
      </c>
      <c r="E587" s="20">
        <v>0.625</v>
      </c>
      <c r="F587" s="14">
        <v>0</v>
      </c>
    </row>
    <row r="588" spans="1:6" x14ac:dyDescent="0.25">
      <c r="A588" s="6" t="s">
        <v>594</v>
      </c>
      <c r="B588" s="7" t="s">
        <v>6</v>
      </c>
      <c r="C588" s="7" t="s">
        <v>5</v>
      </c>
      <c r="D588" s="7" t="s">
        <v>6</v>
      </c>
      <c r="E588" s="20">
        <v>0.5</v>
      </c>
      <c r="F588" s="14">
        <v>0</v>
      </c>
    </row>
    <row r="589" spans="1:6" x14ac:dyDescent="0.25">
      <c r="A589" s="6" t="s">
        <v>595</v>
      </c>
      <c r="B589" s="7" t="s">
        <v>6</v>
      </c>
      <c r="C589" s="7" t="s">
        <v>5</v>
      </c>
      <c r="D589" s="7" t="s">
        <v>6</v>
      </c>
      <c r="E589" s="20">
        <v>3.25</v>
      </c>
      <c r="F589" s="14">
        <v>0</v>
      </c>
    </row>
    <row r="590" spans="1:6" x14ac:dyDescent="0.25">
      <c r="A590" s="6" t="s">
        <v>596</v>
      </c>
      <c r="B590" s="7" t="s">
        <v>6</v>
      </c>
      <c r="C590" s="7" t="s">
        <v>5</v>
      </c>
      <c r="D590" s="7" t="s">
        <v>6</v>
      </c>
      <c r="E590" s="20">
        <v>9</v>
      </c>
      <c r="F590" s="14">
        <v>0</v>
      </c>
    </row>
    <row r="591" spans="1:6" x14ac:dyDescent="0.25">
      <c r="A591" s="6" t="s">
        <v>597</v>
      </c>
      <c r="B591" s="7" t="s">
        <v>6</v>
      </c>
      <c r="C591" s="7" t="s">
        <v>5</v>
      </c>
      <c r="D591" s="7" t="s">
        <v>6</v>
      </c>
      <c r="E591" s="20">
        <v>0.375</v>
      </c>
      <c r="F591" s="14">
        <v>0</v>
      </c>
    </row>
    <row r="592" spans="1:6" x14ac:dyDescent="0.25">
      <c r="A592" s="6" t="s">
        <v>598</v>
      </c>
      <c r="B592" s="7" t="s">
        <v>6</v>
      </c>
      <c r="C592" s="7" t="s">
        <v>5</v>
      </c>
      <c r="D592" s="7" t="s">
        <v>6</v>
      </c>
      <c r="E592" s="20">
        <v>2.4166666666666701</v>
      </c>
      <c r="F592" s="14">
        <v>0</v>
      </c>
    </row>
    <row r="593" spans="1:6" x14ac:dyDescent="0.25">
      <c r="A593" s="6" t="s">
        <v>599</v>
      </c>
      <c r="B593" s="7" t="s">
        <v>6</v>
      </c>
      <c r="C593" s="7" t="s">
        <v>5</v>
      </c>
      <c r="D593" s="7" t="s">
        <v>6</v>
      </c>
      <c r="E593" s="20">
        <v>1</v>
      </c>
      <c r="F593" s="14">
        <v>0</v>
      </c>
    </row>
    <row r="594" spans="1:6" x14ac:dyDescent="0.25">
      <c r="A594" s="6" t="s">
        <v>600</v>
      </c>
      <c r="B594" s="7" t="s">
        <v>6</v>
      </c>
      <c r="C594" s="7" t="s">
        <v>336</v>
      </c>
      <c r="D594" s="7" t="s">
        <v>6</v>
      </c>
      <c r="E594" s="20">
        <v>207</v>
      </c>
      <c r="F594" s="14">
        <v>0</v>
      </c>
    </row>
    <row r="595" spans="1:6" x14ac:dyDescent="0.25">
      <c r="A595" s="6" t="s">
        <v>601</v>
      </c>
      <c r="B595" s="7" t="s">
        <v>6</v>
      </c>
      <c r="C595" s="7" t="s">
        <v>336</v>
      </c>
      <c r="D595" s="7" t="s">
        <v>6</v>
      </c>
      <c r="E595" s="20">
        <v>402</v>
      </c>
      <c r="F595" s="14">
        <v>0</v>
      </c>
    </row>
    <row r="596" spans="1:6" x14ac:dyDescent="0.25">
      <c r="A596" s="6" t="s">
        <v>602</v>
      </c>
      <c r="B596" s="7" t="s">
        <v>6</v>
      </c>
      <c r="C596" s="7" t="s">
        <v>336</v>
      </c>
      <c r="D596" s="7" t="s">
        <v>6</v>
      </c>
      <c r="E596" s="20">
        <v>71</v>
      </c>
      <c r="F596" s="14">
        <v>0</v>
      </c>
    </row>
    <row r="597" spans="1:6" x14ac:dyDescent="0.25">
      <c r="A597" s="6" t="s">
        <v>603</v>
      </c>
      <c r="B597" s="7" t="s">
        <v>6</v>
      </c>
      <c r="C597" s="7" t="s">
        <v>336</v>
      </c>
      <c r="D597" s="7" t="s">
        <v>6</v>
      </c>
      <c r="E597" s="20">
        <v>12</v>
      </c>
      <c r="F597" s="14">
        <v>0</v>
      </c>
    </row>
    <row r="598" spans="1:6" x14ac:dyDescent="0.25">
      <c r="A598" s="6" t="s">
        <v>604</v>
      </c>
      <c r="B598" s="7" t="s">
        <v>6</v>
      </c>
      <c r="C598" s="7" t="s">
        <v>336</v>
      </c>
      <c r="D598" s="7" t="s">
        <v>6</v>
      </c>
      <c r="E598" s="20">
        <v>110</v>
      </c>
      <c r="F598" s="14">
        <v>0</v>
      </c>
    </row>
    <row r="599" spans="1:6" x14ac:dyDescent="0.25">
      <c r="A599" s="6" t="s">
        <v>605</v>
      </c>
      <c r="B599" s="7" t="s">
        <v>6</v>
      </c>
      <c r="C599" s="7" t="s">
        <v>336</v>
      </c>
      <c r="D599" s="7" t="s">
        <v>6</v>
      </c>
      <c r="E599" s="20">
        <v>546</v>
      </c>
      <c r="F599" s="14">
        <v>0</v>
      </c>
    </row>
    <row r="600" spans="1:6" x14ac:dyDescent="0.25">
      <c r="A600" s="6" t="s">
        <v>606</v>
      </c>
      <c r="B600" s="7" t="s">
        <v>6</v>
      </c>
      <c r="C600" s="7" t="s">
        <v>336</v>
      </c>
      <c r="D600" s="7" t="s">
        <v>6</v>
      </c>
      <c r="E600" s="20">
        <v>512</v>
      </c>
      <c r="F600" s="14">
        <v>0</v>
      </c>
    </row>
    <row r="601" spans="1:6" x14ac:dyDescent="0.25">
      <c r="A601" s="6" t="s">
        <v>607</v>
      </c>
      <c r="B601" s="7" t="s">
        <v>6</v>
      </c>
      <c r="C601" s="7" t="s">
        <v>336</v>
      </c>
      <c r="D601" s="7" t="s">
        <v>6</v>
      </c>
      <c r="E601" s="20">
        <v>3</v>
      </c>
      <c r="F601" s="14">
        <v>0</v>
      </c>
    </row>
    <row r="602" spans="1:6" x14ac:dyDescent="0.25">
      <c r="A602" s="6" t="s">
        <v>608</v>
      </c>
      <c r="B602" s="7" t="s">
        <v>6</v>
      </c>
      <c r="C602" s="7" t="s">
        <v>336</v>
      </c>
      <c r="D602" s="7" t="s">
        <v>6</v>
      </c>
      <c r="E602" s="20">
        <v>534</v>
      </c>
      <c r="F602" s="14">
        <v>0</v>
      </c>
    </row>
    <row r="603" spans="1:6" x14ac:dyDescent="0.25">
      <c r="A603" s="6" t="s">
        <v>609</v>
      </c>
      <c r="B603" s="7" t="s">
        <v>6</v>
      </c>
      <c r="C603" s="7" t="s">
        <v>336</v>
      </c>
      <c r="D603" s="7" t="s">
        <v>6</v>
      </c>
      <c r="E603" s="20">
        <v>524</v>
      </c>
      <c r="F603" s="14">
        <v>0</v>
      </c>
    </row>
    <row r="604" spans="1:6" x14ac:dyDescent="0.25">
      <c r="A604" s="6" t="s">
        <v>610</v>
      </c>
      <c r="B604" s="7" t="s">
        <v>6</v>
      </c>
      <c r="C604" s="7" t="s">
        <v>336</v>
      </c>
      <c r="D604" s="7" t="s">
        <v>6</v>
      </c>
      <c r="E604" s="20">
        <v>511</v>
      </c>
      <c r="F604" s="14">
        <v>0</v>
      </c>
    </row>
    <row r="605" spans="1:6" x14ac:dyDescent="0.25">
      <c r="A605" s="6" t="s">
        <v>611</v>
      </c>
      <c r="B605" s="7" t="s">
        <v>6</v>
      </c>
      <c r="C605" s="7" t="s">
        <v>336</v>
      </c>
      <c r="D605" s="7" t="s">
        <v>6</v>
      </c>
      <c r="E605" s="20">
        <v>176</v>
      </c>
      <c r="F605" s="14">
        <v>0</v>
      </c>
    </row>
    <row r="606" spans="1:6" x14ac:dyDescent="0.25">
      <c r="A606" s="6" t="s">
        <v>612</v>
      </c>
      <c r="B606" s="7" t="s">
        <v>6</v>
      </c>
      <c r="C606" s="7" t="s">
        <v>336</v>
      </c>
      <c r="D606" s="7" t="s">
        <v>6</v>
      </c>
      <c r="E606" s="20">
        <v>503</v>
      </c>
      <c r="F606" s="14">
        <v>0</v>
      </c>
    </row>
    <row r="607" spans="1:6" x14ac:dyDescent="0.25">
      <c r="A607" s="6" t="s">
        <v>613</v>
      </c>
      <c r="B607" s="7" t="s">
        <v>6</v>
      </c>
      <c r="C607" s="7" t="s">
        <v>336</v>
      </c>
      <c r="D607" s="7" t="s">
        <v>6</v>
      </c>
      <c r="E607" s="20">
        <v>318</v>
      </c>
      <c r="F607" s="14">
        <v>0</v>
      </c>
    </row>
    <row r="608" spans="1:6" x14ac:dyDescent="0.25">
      <c r="A608" s="6" t="s">
        <v>614</v>
      </c>
      <c r="B608" s="7" t="s">
        <v>6</v>
      </c>
      <c r="C608" s="7" t="s">
        <v>336</v>
      </c>
      <c r="D608" s="7" t="s">
        <v>6</v>
      </c>
      <c r="E608" s="20">
        <v>434</v>
      </c>
      <c r="F608" s="14">
        <v>0</v>
      </c>
    </row>
    <row r="609" spans="1:6" x14ac:dyDescent="0.25">
      <c r="A609" s="6" t="s">
        <v>615</v>
      </c>
      <c r="B609" s="7" t="s">
        <v>6</v>
      </c>
      <c r="C609" s="7" t="s">
        <v>336</v>
      </c>
      <c r="D609" s="7" t="s">
        <v>6</v>
      </c>
      <c r="E609" s="20">
        <v>142</v>
      </c>
      <c r="F609" s="14">
        <v>0</v>
      </c>
    </row>
    <row r="610" spans="1:6" x14ac:dyDescent="0.25">
      <c r="A610" s="6" t="s">
        <v>616</v>
      </c>
      <c r="B610" s="7" t="s">
        <v>6</v>
      </c>
      <c r="C610" s="7" t="s">
        <v>336</v>
      </c>
      <c r="D610" s="7" t="s">
        <v>6</v>
      </c>
      <c r="E610" s="20">
        <v>385</v>
      </c>
      <c r="F610" s="14">
        <v>0</v>
      </c>
    </row>
    <row r="611" spans="1:6" x14ac:dyDescent="0.25">
      <c r="A611" s="6" t="s">
        <v>617</v>
      </c>
      <c r="B611" s="7" t="s">
        <v>6</v>
      </c>
      <c r="C611" s="7" t="s">
        <v>5</v>
      </c>
      <c r="D611" s="7" t="s">
        <v>6</v>
      </c>
      <c r="E611" s="20">
        <v>0.125</v>
      </c>
      <c r="F611" s="14">
        <v>0</v>
      </c>
    </row>
    <row r="612" spans="1:6" x14ac:dyDescent="0.25">
      <c r="A612" s="6" t="s">
        <v>618</v>
      </c>
      <c r="B612" s="7" t="s">
        <v>6</v>
      </c>
      <c r="C612" s="7" t="s">
        <v>5</v>
      </c>
      <c r="D612" s="7" t="s">
        <v>6</v>
      </c>
      <c r="E612" s="20">
        <v>0.1875</v>
      </c>
      <c r="F612" s="14">
        <v>0</v>
      </c>
    </row>
    <row r="613" spans="1:6" x14ac:dyDescent="0.25">
      <c r="A613" s="6" t="s">
        <v>826</v>
      </c>
      <c r="B613" s="7" t="s">
        <v>6</v>
      </c>
      <c r="C613" s="7" t="s">
        <v>5</v>
      </c>
      <c r="D613" s="7" t="s">
        <v>6</v>
      </c>
      <c r="E613" s="20">
        <v>1.125</v>
      </c>
      <c r="F613" s="14">
        <v>0</v>
      </c>
    </row>
    <row r="614" spans="1:6" x14ac:dyDescent="0.25">
      <c r="A614" s="6" t="s">
        <v>986</v>
      </c>
      <c r="B614" s="7" t="s">
        <v>6</v>
      </c>
      <c r="C614" s="7" t="s">
        <v>5</v>
      </c>
      <c r="D614" s="7" t="s">
        <v>6</v>
      </c>
      <c r="E614" s="20">
        <v>21.5</v>
      </c>
      <c r="F614" s="14">
        <v>0</v>
      </c>
    </row>
    <row r="615" spans="1:6" x14ac:dyDescent="0.25">
      <c r="A615" s="6" t="s">
        <v>620</v>
      </c>
      <c r="B615" s="7" t="s">
        <v>6</v>
      </c>
      <c r="C615" s="7" t="s">
        <v>5</v>
      </c>
      <c r="D615" s="7" t="s">
        <v>6</v>
      </c>
      <c r="E615" s="20">
        <v>0.5</v>
      </c>
      <c r="F615" s="14">
        <v>0</v>
      </c>
    </row>
    <row r="616" spans="1:6" x14ac:dyDescent="0.25">
      <c r="A616" s="6" t="s">
        <v>621</v>
      </c>
      <c r="B616" s="7" t="s">
        <v>6</v>
      </c>
      <c r="C616" s="7" t="s">
        <v>336</v>
      </c>
      <c r="D616" s="7" t="s">
        <v>6</v>
      </c>
      <c r="E616" s="20">
        <v>446</v>
      </c>
      <c r="F616" s="14">
        <v>0</v>
      </c>
    </row>
    <row r="617" spans="1:6" x14ac:dyDescent="0.25">
      <c r="A617" s="6" t="s">
        <v>622</v>
      </c>
      <c r="B617" s="7" t="s">
        <v>6</v>
      </c>
      <c r="C617" s="7" t="s">
        <v>336</v>
      </c>
      <c r="D617" s="7" t="s">
        <v>6</v>
      </c>
      <c r="E617" s="20">
        <v>1</v>
      </c>
      <c r="F617" s="14">
        <v>0</v>
      </c>
    </row>
    <row r="618" spans="1:6" x14ac:dyDescent="0.25">
      <c r="A618" s="6" t="s">
        <v>623</v>
      </c>
      <c r="B618" s="7" t="s">
        <v>6</v>
      </c>
      <c r="C618" s="7" t="s">
        <v>336</v>
      </c>
      <c r="D618" s="7" t="s">
        <v>6</v>
      </c>
      <c r="E618" s="20">
        <v>129</v>
      </c>
      <c r="F618" s="14">
        <v>0</v>
      </c>
    </row>
    <row r="619" spans="1:6" x14ac:dyDescent="0.25">
      <c r="A619" s="6" t="s">
        <v>624</v>
      </c>
      <c r="B619" s="7" t="s">
        <v>6</v>
      </c>
      <c r="C619" s="7" t="s">
        <v>336</v>
      </c>
      <c r="D619" s="7" t="s">
        <v>6</v>
      </c>
      <c r="E619" s="20">
        <v>10</v>
      </c>
      <c r="F619" s="14">
        <v>0</v>
      </c>
    </row>
    <row r="620" spans="1:6" x14ac:dyDescent="0.25">
      <c r="A620" s="6" t="s">
        <v>625</v>
      </c>
      <c r="B620" s="7" t="s">
        <v>6</v>
      </c>
      <c r="C620" s="7" t="s">
        <v>336</v>
      </c>
      <c r="D620" s="7" t="s">
        <v>6</v>
      </c>
      <c r="E620" s="20">
        <v>447</v>
      </c>
      <c r="F620" s="14">
        <v>0</v>
      </c>
    </row>
    <row r="621" spans="1:6" x14ac:dyDescent="0.25">
      <c r="A621" s="6" t="s">
        <v>626</v>
      </c>
      <c r="B621" s="7" t="s">
        <v>6</v>
      </c>
      <c r="C621" s="7" t="s">
        <v>336</v>
      </c>
      <c r="D621" s="7" t="s">
        <v>6</v>
      </c>
      <c r="E621" s="20">
        <v>355</v>
      </c>
      <c r="F621" s="14">
        <v>0</v>
      </c>
    </row>
    <row r="622" spans="1:6" x14ac:dyDescent="0.25">
      <c r="A622" s="6" t="s">
        <v>627</v>
      </c>
      <c r="B622" s="7" t="s">
        <v>6</v>
      </c>
      <c r="C622" s="7" t="s">
        <v>336</v>
      </c>
      <c r="D622" s="7" t="s">
        <v>6</v>
      </c>
      <c r="E622" s="20">
        <v>343</v>
      </c>
      <c r="F622" s="14">
        <v>0</v>
      </c>
    </row>
    <row r="623" spans="1:6" x14ac:dyDescent="0.25">
      <c r="A623" s="6" t="s">
        <v>628</v>
      </c>
      <c r="B623" s="7" t="s">
        <v>6</v>
      </c>
      <c r="C623" s="7" t="s">
        <v>336</v>
      </c>
      <c r="D623" s="7" t="s">
        <v>6</v>
      </c>
      <c r="E623" s="20">
        <v>334</v>
      </c>
      <c r="F623" s="14">
        <v>0</v>
      </c>
    </row>
    <row r="624" spans="1:6" x14ac:dyDescent="0.25">
      <c r="A624" s="6" t="s">
        <v>629</v>
      </c>
      <c r="B624" s="7" t="s">
        <v>6</v>
      </c>
      <c r="C624" s="7" t="s">
        <v>336</v>
      </c>
      <c r="D624" s="7" t="s">
        <v>6</v>
      </c>
      <c r="E624" s="20">
        <v>341</v>
      </c>
      <c r="F624" s="14">
        <v>0</v>
      </c>
    </row>
    <row r="625" spans="1:6" x14ac:dyDescent="0.25">
      <c r="A625" s="6" t="s">
        <v>630</v>
      </c>
      <c r="B625" s="7" t="s">
        <v>6</v>
      </c>
      <c r="C625" s="7" t="s">
        <v>336</v>
      </c>
      <c r="D625" s="7" t="s">
        <v>6</v>
      </c>
      <c r="E625" s="20">
        <v>400</v>
      </c>
      <c r="F625" s="14">
        <v>0</v>
      </c>
    </row>
    <row r="626" spans="1:6" x14ac:dyDescent="0.25">
      <c r="A626" s="6" t="s">
        <v>631</v>
      </c>
      <c r="B626" s="7" t="s">
        <v>6</v>
      </c>
      <c r="C626" s="7" t="s">
        <v>5</v>
      </c>
      <c r="D626" s="7" t="s">
        <v>6</v>
      </c>
      <c r="E626" s="20">
        <v>0.25</v>
      </c>
      <c r="F626" s="14">
        <v>0</v>
      </c>
    </row>
    <row r="627" spans="1:6" x14ac:dyDescent="0.25">
      <c r="A627" s="6" t="s">
        <v>632</v>
      </c>
      <c r="B627" s="7" t="s">
        <v>6</v>
      </c>
      <c r="C627" s="7" t="s">
        <v>5</v>
      </c>
      <c r="D627" s="7" t="s">
        <v>6</v>
      </c>
      <c r="E627" s="20">
        <v>0.25</v>
      </c>
      <c r="F627" s="14">
        <v>0</v>
      </c>
    </row>
    <row r="628" spans="1:6" x14ac:dyDescent="0.25">
      <c r="A628" s="6" t="s">
        <v>634</v>
      </c>
      <c r="B628" s="7" t="s">
        <v>6</v>
      </c>
      <c r="C628" s="7" t="s">
        <v>5</v>
      </c>
      <c r="D628" s="7" t="s">
        <v>6</v>
      </c>
      <c r="E628" s="20">
        <v>12.5</v>
      </c>
      <c r="F628" s="14">
        <v>0</v>
      </c>
    </row>
    <row r="629" spans="1:6" x14ac:dyDescent="0.25">
      <c r="A629" s="6" t="s">
        <v>635</v>
      </c>
      <c r="B629" s="7" t="s">
        <v>6</v>
      </c>
      <c r="C629" s="7" t="s">
        <v>5</v>
      </c>
      <c r="D629" s="7" t="s">
        <v>6</v>
      </c>
      <c r="E629" s="20">
        <v>0.25</v>
      </c>
      <c r="F629" s="14">
        <v>0</v>
      </c>
    </row>
    <row r="630" spans="1:6" x14ac:dyDescent="0.25">
      <c r="A630" s="6" t="s">
        <v>636</v>
      </c>
      <c r="B630" s="7" t="s">
        <v>6</v>
      </c>
      <c r="C630" s="7" t="s">
        <v>5</v>
      </c>
      <c r="D630" s="7" t="s">
        <v>6</v>
      </c>
      <c r="E630" s="20">
        <v>1</v>
      </c>
      <c r="F630" s="14">
        <v>0</v>
      </c>
    </row>
    <row r="631" spans="1:6" x14ac:dyDescent="0.25">
      <c r="A631" s="6" t="s">
        <v>637</v>
      </c>
      <c r="B631" s="7" t="s">
        <v>6</v>
      </c>
      <c r="C631" s="7" t="s">
        <v>336</v>
      </c>
      <c r="D631" s="7" t="s">
        <v>6</v>
      </c>
      <c r="E631" s="20">
        <v>554</v>
      </c>
      <c r="F631" s="14">
        <v>0</v>
      </c>
    </row>
    <row r="632" spans="1:6" x14ac:dyDescent="0.25">
      <c r="A632" s="6" t="s">
        <v>638</v>
      </c>
      <c r="B632" s="7" t="s">
        <v>6</v>
      </c>
      <c r="C632" s="7" t="s">
        <v>336</v>
      </c>
      <c r="D632" s="7" t="s">
        <v>6</v>
      </c>
      <c r="E632" s="20">
        <v>1012</v>
      </c>
      <c r="F632" s="14">
        <v>0</v>
      </c>
    </row>
    <row r="633" spans="1:6" x14ac:dyDescent="0.25">
      <c r="A633" s="6" t="s">
        <v>639</v>
      </c>
      <c r="B633" s="7" t="s">
        <v>6</v>
      </c>
      <c r="C633" s="7" t="s">
        <v>336</v>
      </c>
      <c r="D633" s="7" t="s">
        <v>6</v>
      </c>
      <c r="E633" s="20">
        <v>256</v>
      </c>
      <c r="F633" s="14">
        <v>0</v>
      </c>
    </row>
    <row r="634" spans="1:6" x14ac:dyDescent="0.25">
      <c r="A634" s="6" t="s">
        <v>640</v>
      </c>
      <c r="B634" s="7" t="s">
        <v>6</v>
      </c>
      <c r="C634" s="7" t="s">
        <v>336</v>
      </c>
      <c r="D634" s="7" t="s">
        <v>6</v>
      </c>
      <c r="E634" s="20">
        <v>384</v>
      </c>
      <c r="F634" s="14">
        <v>0</v>
      </c>
    </row>
    <row r="635" spans="1:6" x14ac:dyDescent="0.25">
      <c r="A635" s="6" t="s">
        <v>641</v>
      </c>
      <c r="B635" s="7" t="s">
        <v>6</v>
      </c>
      <c r="C635" s="7" t="s">
        <v>336</v>
      </c>
      <c r="D635" s="7" t="s">
        <v>6</v>
      </c>
      <c r="E635" s="20">
        <v>866</v>
      </c>
      <c r="F635" s="14">
        <v>0</v>
      </c>
    </row>
    <row r="636" spans="1:6" x14ac:dyDescent="0.25">
      <c r="A636" s="6" t="s">
        <v>642</v>
      </c>
      <c r="B636" s="7" t="s">
        <v>6</v>
      </c>
      <c r="C636" s="7" t="s">
        <v>336</v>
      </c>
      <c r="D636" s="7" t="s">
        <v>6</v>
      </c>
      <c r="E636" s="20">
        <v>1112</v>
      </c>
      <c r="F636" s="14">
        <v>0</v>
      </c>
    </row>
    <row r="637" spans="1:6" x14ac:dyDescent="0.25">
      <c r="A637" s="6" t="s">
        <v>988</v>
      </c>
      <c r="B637" s="7" t="s">
        <v>6</v>
      </c>
      <c r="C637" s="7" t="s">
        <v>336</v>
      </c>
      <c r="D637" s="7" t="s">
        <v>6</v>
      </c>
      <c r="E637" s="20">
        <v>1</v>
      </c>
      <c r="F637" s="14">
        <v>0</v>
      </c>
    </row>
    <row r="638" spans="1:6" x14ac:dyDescent="0.25">
      <c r="A638" s="6" t="s">
        <v>643</v>
      </c>
      <c r="B638" s="7" t="s">
        <v>6</v>
      </c>
      <c r="C638" s="7" t="s">
        <v>336</v>
      </c>
      <c r="D638" s="7" t="s">
        <v>6</v>
      </c>
      <c r="E638" s="20">
        <v>1005</v>
      </c>
      <c r="F638" s="14">
        <v>0</v>
      </c>
    </row>
    <row r="639" spans="1:6" x14ac:dyDescent="0.25">
      <c r="A639" s="6" t="s">
        <v>644</v>
      </c>
      <c r="B639" s="7" t="s">
        <v>6</v>
      </c>
      <c r="C639" s="7" t="s">
        <v>336</v>
      </c>
      <c r="D639" s="7" t="s">
        <v>6</v>
      </c>
      <c r="E639" s="20">
        <v>4</v>
      </c>
      <c r="F639" s="14">
        <v>0</v>
      </c>
    </row>
    <row r="640" spans="1:6" x14ac:dyDescent="0.25">
      <c r="A640" s="6" t="s">
        <v>645</v>
      </c>
      <c r="B640" s="7" t="s">
        <v>6</v>
      </c>
      <c r="C640" s="7" t="s">
        <v>336</v>
      </c>
      <c r="D640" s="7" t="s">
        <v>6</v>
      </c>
      <c r="E640" s="20">
        <v>942</v>
      </c>
      <c r="F640" s="14">
        <v>0</v>
      </c>
    </row>
    <row r="641" spans="1:6" x14ac:dyDescent="0.25">
      <c r="A641" s="6" t="s">
        <v>646</v>
      </c>
      <c r="B641" s="7" t="s">
        <v>6</v>
      </c>
      <c r="C641" s="7" t="s">
        <v>336</v>
      </c>
      <c r="D641" s="7" t="s">
        <v>6</v>
      </c>
      <c r="E641" s="20">
        <v>203</v>
      </c>
      <c r="F641" s="14">
        <v>0</v>
      </c>
    </row>
    <row r="642" spans="1:6" x14ac:dyDescent="0.25">
      <c r="A642" s="6" t="s">
        <v>647</v>
      </c>
      <c r="B642" s="7" t="s">
        <v>6</v>
      </c>
      <c r="C642" s="7" t="s">
        <v>336</v>
      </c>
      <c r="D642" s="7" t="s">
        <v>6</v>
      </c>
      <c r="E642" s="20">
        <v>934</v>
      </c>
      <c r="F642" s="14">
        <v>0</v>
      </c>
    </row>
    <row r="643" spans="1:6" x14ac:dyDescent="0.25">
      <c r="A643" s="6" t="s">
        <v>648</v>
      </c>
      <c r="B643" s="7" t="s">
        <v>6</v>
      </c>
      <c r="C643" s="7" t="s">
        <v>336</v>
      </c>
      <c r="D643" s="7" t="s">
        <v>6</v>
      </c>
      <c r="E643" s="20">
        <v>548</v>
      </c>
      <c r="F643" s="14">
        <v>0</v>
      </c>
    </row>
    <row r="644" spans="1:6" x14ac:dyDescent="0.25">
      <c r="A644" s="6" t="s">
        <v>649</v>
      </c>
      <c r="B644" s="7" t="s">
        <v>6</v>
      </c>
      <c r="C644" s="7" t="s">
        <v>336</v>
      </c>
      <c r="D644" s="7" t="s">
        <v>6</v>
      </c>
      <c r="E644" s="20">
        <v>856</v>
      </c>
      <c r="F644" s="14">
        <v>0</v>
      </c>
    </row>
    <row r="645" spans="1:6" x14ac:dyDescent="0.25">
      <c r="A645" s="6" t="s">
        <v>650</v>
      </c>
      <c r="B645" s="7" t="s">
        <v>6</v>
      </c>
      <c r="C645" s="7" t="s">
        <v>336</v>
      </c>
      <c r="D645" s="7" t="s">
        <v>6</v>
      </c>
      <c r="E645" s="20">
        <v>413</v>
      </c>
      <c r="F645" s="14">
        <v>0</v>
      </c>
    </row>
    <row r="646" spans="1:6" x14ac:dyDescent="0.25">
      <c r="A646" s="6" t="s">
        <v>651</v>
      </c>
      <c r="B646" s="7" t="s">
        <v>6</v>
      </c>
      <c r="C646" s="7" t="s">
        <v>336</v>
      </c>
      <c r="D646" s="7" t="s">
        <v>6</v>
      </c>
      <c r="E646" s="20">
        <v>942</v>
      </c>
      <c r="F646" s="14">
        <v>0</v>
      </c>
    </row>
    <row r="647" spans="1:6" x14ac:dyDescent="0.25">
      <c r="A647" s="6" t="s">
        <v>652</v>
      </c>
      <c r="B647" s="7" t="s">
        <v>6</v>
      </c>
      <c r="C647" s="7" t="s">
        <v>336</v>
      </c>
      <c r="D647" s="7" t="s">
        <v>6</v>
      </c>
      <c r="E647" s="20">
        <v>251</v>
      </c>
      <c r="F647" s="14">
        <v>0</v>
      </c>
    </row>
    <row r="648" spans="1:6" x14ac:dyDescent="0.25">
      <c r="A648" s="6" t="s">
        <v>653</v>
      </c>
      <c r="B648" s="7" t="s">
        <v>6</v>
      </c>
      <c r="C648" s="7" t="s">
        <v>336</v>
      </c>
      <c r="D648" s="7" t="s">
        <v>6</v>
      </c>
      <c r="E648" s="20">
        <v>829</v>
      </c>
      <c r="F648" s="14">
        <v>0</v>
      </c>
    </row>
    <row r="649" spans="1:6" x14ac:dyDescent="0.25">
      <c r="A649" s="6" t="s">
        <v>654</v>
      </c>
      <c r="B649" s="7" t="s">
        <v>6</v>
      </c>
      <c r="C649" s="7" t="s">
        <v>336</v>
      </c>
      <c r="D649" s="7" t="s">
        <v>6</v>
      </c>
      <c r="E649" s="20">
        <v>264</v>
      </c>
      <c r="F649" s="14">
        <v>0</v>
      </c>
    </row>
    <row r="650" spans="1:6" x14ac:dyDescent="0.25">
      <c r="A650" s="6" t="s">
        <v>655</v>
      </c>
      <c r="B650" s="7" t="s">
        <v>6</v>
      </c>
      <c r="C650" s="7" t="s">
        <v>336</v>
      </c>
      <c r="D650" s="7" t="s">
        <v>6</v>
      </c>
      <c r="E650" s="20">
        <v>882</v>
      </c>
      <c r="F650" s="14">
        <v>0</v>
      </c>
    </row>
    <row r="651" spans="1:6" x14ac:dyDescent="0.25">
      <c r="A651" s="6" t="s">
        <v>656</v>
      </c>
      <c r="B651" s="7" t="s">
        <v>6</v>
      </c>
      <c r="C651" s="7" t="s">
        <v>5</v>
      </c>
      <c r="D651" s="7" t="s">
        <v>6</v>
      </c>
      <c r="E651" s="20">
        <v>0.25</v>
      </c>
      <c r="F651" s="14">
        <v>0</v>
      </c>
    </row>
    <row r="652" spans="1:6" x14ac:dyDescent="0.25">
      <c r="A652" s="6" t="s">
        <v>657</v>
      </c>
      <c r="B652" s="7" t="s">
        <v>6</v>
      </c>
      <c r="C652" s="7" t="s">
        <v>5</v>
      </c>
      <c r="D652" s="7" t="s">
        <v>6</v>
      </c>
      <c r="E652" s="20">
        <v>0.75</v>
      </c>
      <c r="F652" s="14">
        <v>0</v>
      </c>
    </row>
    <row r="653" spans="1:6" x14ac:dyDescent="0.25">
      <c r="A653" s="6" t="s">
        <v>658</v>
      </c>
      <c r="B653" s="7" t="s">
        <v>6</v>
      </c>
      <c r="C653" s="7" t="s">
        <v>5</v>
      </c>
      <c r="D653" s="7" t="s">
        <v>6</v>
      </c>
      <c r="E653" s="20">
        <v>1</v>
      </c>
      <c r="F653" s="14">
        <v>0</v>
      </c>
    </row>
    <row r="654" spans="1:6" x14ac:dyDescent="0.25">
      <c r="A654" s="6" t="s">
        <v>660</v>
      </c>
      <c r="B654" s="7" t="s">
        <v>6</v>
      </c>
      <c r="C654" s="7" t="s">
        <v>336</v>
      </c>
      <c r="D654" s="7" t="s">
        <v>6</v>
      </c>
      <c r="E654" s="20">
        <v>25</v>
      </c>
      <c r="F654" s="14">
        <v>0</v>
      </c>
    </row>
    <row r="655" spans="1:6" x14ac:dyDescent="0.25">
      <c r="A655" s="6" t="s">
        <v>661</v>
      </c>
      <c r="B655" s="7" t="s">
        <v>6</v>
      </c>
      <c r="C655" s="7" t="s">
        <v>336</v>
      </c>
      <c r="D655" s="7" t="s">
        <v>6</v>
      </c>
      <c r="E655" s="20">
        <v>328</v>
      </c>
      <c r="F655" s="14">
        <v>0</v>
      </c>
    </row>
    <row r="656" spans="1:6" x14ac:dyDescent="0.25">
      <c r="A656" s="6" t="s">
        <v>662</v>
      </c>
      <c r="B656" s="7" t="s">
        <v>6</v>
      </c>
      <c r="C656" s="7" t="s">
        <v>336</v>
      </c>
      <c r="D656" s="7" t="s">
        <v>6</v>
      </c>
      <c r="E656" s="20">
        <v>316</v>
      </c>
      <c r="F656" s="14">
        <v>0</v>
      </c>
    </row>
    <row r="657" spans="1:6" x14ac:dyDescent="0.25">
      <c r="A657" s="6" t="s">
        <v>663</v>
      </c>
      <c r="B657" s="7" t="s">
        <v>6</v>
      </c>
      <c r="C657" s="7" t="s">
        <v>336</v>
      </c>
      <c r="D657" s="7" t="s">
        <v>6</v>
      </c>
      <c r="E657" s="20">
        <v>380</v>
      </c>
      <c r="F657" s="14">
        <v>0</v>
      </c>
    </row>
    <row r="658" spans="1:6" x14ac:dyDescent="0.25">
      <c r="A658" s="6" t="s">
        <v>664</v>
      </c>
      <c r="B658" s="7" t="s">
        <v>6</v>
      </c>
      <c r="C658" s="7" t="s">
        <v>336</v>
      </c>
      <c r="D658" s="7" t="s">
        <v>6</v>
      </c>
      <c r="E658" s="20">
        <v>358</v>
      </c>
      <c r="F658" s="14">
        <v>0</v>
      </c>
    </row>
    <row r="659" spans="1:6" x14ac:dyDescent="0.25">
      <c r="A659" s="6" t="s">
        <v>665</v>
      </c>
      <c r="B659" s="7" t="s">
        <v>6</v>
      </c>
      <c r="C659" s="7" t="s">
        <v>336</v>
      </c>
      <c r="D659" s="7" t="s">
        <v>6</v>
      </c>
      <c r="E659" s="20">
        <v>34</v>
      </c>
      <c r="F659" s="14">
        <v>0</v>
      </c>
    </row>
    <row r="660" spans="1:6" x14ac:dyDescent="0.25">
      <c r="A660" s="6" t="s">
        <v>666</v>
      </c>
      <c r="B660" s="7" t="s">
        <v>6</v>
      </c>
      <c r="C660" s="7" t="s">
        <v>336</v>
      </c>
      <c r="D660" s="7" t="s">
        <v>6</v>
      </c>
      <c r="E660" s="20">
        <v>334</v>
      </c>
      <c r="F660" s="14">
        <v>0</v>
      </c>
    </row>
    <row r="661" spans="1:6" x14ac:dyDescent="0.25">
      <c r="A661" s="6" t="s">
        <v>667</v>
      </c>
      <c r="B661" s="7" t="s">
        <v>6</v>
      </c>
      <c r="C661" s="7" t="s">
        <v>336</v>
      </c>
      <c r="D661" s="7" t="s">
        <v>6</v>
      </c>
      <c r="E661" s="20">
        <v>48</v>
      </c>
      <c r="F661" s="14">
        <v>0</v>
      </c>
    </row>
    <row r="662" spans="1:6" x14ac:dyDescent="0.25">
      <c r="A662" s="6" t="s">
        <v>668</v>
      </c>
      <c r="B662" s="7" t="s">
        <v>6</v>
      </c>
      <c r="C662" s="7" t="s">
        <v>336</v>
      </c>
      <c r="D662" s="7" t="s">
        <v>6</v>
      </c>
      <c r="E662" s="20">
        <v>214</v>
      </c>
      <c r="F662" s="14">
        <v>0</v>
      </c>
    </row>
    <row r="663" spans="1:6" x14ac:dyDescent="0.25">
      <c r="A663" s="6" t="s">
        <v>669</v>
      </c>
      <c r="B663" s="7" t="s">
        <v>6</v>
      </c>
      <c r="C663" s="7" t="s">
        <v>336</v>
      </c>
      <c r="D663" s="7" t="s">
        <v>6</v>
      </c>
      <c r="E663" s="20">
        <v>105</v>
      </c>
      <c r="F663" s="14">
        <v>0</v>
      </c>
    </row>
    <row r="664" spans="1:6" x14ac:dyDescent="0.25">
      <c r="A664" s="6" t="s">
        <v>670</v>
      </c>
      <c r="B664" s="7" t="s">
        <v>6</v>
      </c>
      <c r="C664" s="7" t="s">
        <v>336</v>
      </c>
      <c r="D664" s="7" t="s">
        <v>6</v>
      </c>
      <c r="E664" s="20">
        <v>314</v>
      </c>
      <c r="F664" s="14">
        <v>0</v>
      </c>
    </row>
    <row r="665" spans="1:6" x14ac:dyDescent="0.25">
      <c r="A665" s="6" t="s">
        <v>671</v>
      </c>
      <c r="B665" s="7" t="s">
        <v>6</v>
      </c>
      <c r="C665" s="7" t="s">
        <v>336</v>
      </c>
      <c r="D665" s="7" t="s">
        <v>6</v>
      </c>
      <c r="E665" s="20">
        <v>98</v>
      </c>
      <c r="F665" s="14">
        <v>0</v>
      </c>
    </row>
    <row r="666" spans="1:6" x14ac:dyDescent="0.25">
      <c r="A666" s="6" t="s">
        <v>672</v>
      </c>
      <c r="B666" s="7" t="s">
        <v>6</v>
      </c>
      <c r="C666" s="7" t="s">
        <v>336</v>
      </c>
      <c r="D666" s="7" t="s">
        <v>6</v>
      </c>
      <c r="E666" s="20">
        <v>325</v>
      </c>
      <c r="F666" s="14">
        <v>0</v>
      </c>
    </row>
    <row r="667" spans="1:6" x14ac:dyDescent="0.25">
      <c r="A667" s="6" t="s">
        <v>673</v>
      </c>
      <c r="B667" s="7" t="s">
        <v>6</v>
      </c>
      <c r="C667" s="7" t="s">
        <v>336</v>
      </c>
      <c r="D667" s="7" t="s">
        <v>6</v>
      </c>
      <c r="E667" s="20">
        <v>123</v>
      </c>
      <c r="F667" s="14">
        <v>0</v>
      </c>
    </row>
    <row r="668" spans="1:6" x14ac:dyDescent="0.25">
      <c r="A668" s="6" t="s">
        <v>674</v>
      </c>
      <c r="B668" s="7" t="s">
        <v>6</v>
      </c>
      <c r="C668" s="7" t="s">
        <v>336</v>
      </c>
      <c r="D668" s="7" t="s">
        <v>6</v>
      </c>
      <c r="E668" s="20">
        <v>164</v>
      </c>
      <c r="F668" s="14">
        <v>0</v>
      </c>
    </row>
    <row r="669" spans="1:6" x14ac:dyDescent="0.25">
      <c r="A669" s="6" t="s">
        <v>675</v>
      </c>
      <c r="B669" s="7" t="s">
        <v>6</v>
      </c>
      <c r="C669" s="7" t="s">
        <v>336</v>
      </c>
      <c r="D669" s="7" t="s">
        <v>6</v>
      </c>
      <c r="E669" s="20">
        <v>11</v>
      </c>
      <c r="F669" s="14">
        <v>0</v>
      </c>
    </row>
    <row r="670" spans="1:6" x14ac:dyDescent="0.25">
      <c r="A670" s="6" t="s">
        <v>676</v>
      </c>
      <c r="B670" s="7" t="s">
        <v>6</v>
      </c>
      <c r="C670" s="7" t="s">
        <v>336</v>
      </c>
      <c r="D670" s="7" t="s">
        <v>6</v>
      </c>
      <c r="E670" s="20">
        <v>267</v>
      </c>
      <c r="F670" s="14">
        <v>0</v>
      </c>
    </row>
    <row r="671" spans="1:6" x14ac:dyDescent="0.25">
      <c r="A671" s="6" t="s">
        <v>677</v>
      </c>
      <c r="B671" s="7" t="s">
        <v>6</v>
      </c>
      <c r="C671" s="7" t="s">
        <v>5</v>
      </c>
      <c r="D671" s="7" t="s">
        <v>6</v>
      </c>
      <c r="E671" s="20">
        <v>1</v>
      </c>
      <c r="F671" s="14">
        <v>0</v>
      </c>
    </row>
    <row r="672" spans="1:6" x14ac:dyDescent="0.25">
      <c r="A672" s="6" t="s">
        <v>678</v>
      </c>
      <c r="B672" s="7" t="s">
        <v>6</v>
      </c>
      <c r="C672" s="7" t="s">
        <v>5</v>
      </c>
      <c r="D672" s="7" t="s">
        <v>6</v>
      </c>
      <c r="E672" s="20">
        <v>0.125</v>
      </c>
      <c r="F672" s="14">
        <v>0</v>
      </c>
    </row>
    <row r="673" spans="1:6" x14ac:dyDescent="0.25">
      <c r="A673" s="6" t="s">
        <v>989</v>
      </c>
      <c r="B673" s="7" t="s">
        <v>6</v>
      </c>
      <c r="C673" s="7" t="s">
        <v>5</v>
      </c>
      <c r="D673" s="7" t="s">
        <v>6</v>
      </c>
      <c r="E673" s="20">
        <v>0.375</v>
      </c>
      <c r="F673" s="14">
        <v>0</v>
      </c>
    </row>
    <row r="674" spans="1:6" x14ac:dyDescent="0.25">
      <c r="A674" s="6" t="s">
        <v>679</v>
      </c>
      <c r="B674" s="7" t="s">
        <v>6</v>
      </c>
      <c r="C674" s="7" t="s">
        <v>5</v>
      </c>
      <c r="D674" s="7" t="s">
        <v>6</v>
      </c>
      <c r="E674" s="20">
        <v>5.5</v>
      </c>
      <c r="F674" s="14">
        <v>0</v>
      </c>
    </row>
    <row r="675" spans="1:6" x14ac:dyDescent="0.25">
      <c r="A675" s="6" t="s">
        <v>680</v>
      </c>
      <c r="B675" s="7" t="s">
        <v>81</v>
      </c>
      <c r="C675" s="7" t="s">
        <v>5</v>
      </c>
      <c r="D675" s="7" t="s">
        <v>6</v>
      </c>
      <c r="E675" s="20">
        <v>15</v>
      </c>
      <c r="F675" s="14">
        <v>0</v>
      </c>
    </row>
    <row r="676" spans="1:6" x14ac:dyDescent="0.25">
      <c r="A676" s="6" t="s">
        <v>681</v>
      </c>
      <c r="B676" s="7" t="s">
        <v>81</v>
      </c>
      <c r="C676" s="7" t="s">
        <v>5</v>
      </c>
      <c r="D676" s="7" t="s">
        <v>6</v>
      </c>
      <c r="E676" s="20">
        <v>6.25E-2</v>
      </c>
      <c r="F676" s="14">
        <v>0</v>
      </c>
    </row>
    <row r="677" spans="1:6" x14ac:dyDescent="0.25">
      <c r="A677" s="6" t="s">
        <v>683</v>
      </c>
      <c r="B677" s="7" t="s">
        <v>6</v>
      </c>
      <c r="C677" s="7" t="s">
        <v>5</v>
      </c>
      <c r="D677" s="7" t="s">
        <v>6</v>
      </c>
      <c r="E677" s="20">
        <v>0.25</v>
      </c>
      <c r="F677" s="14">
        <v>0</v>
      </c>
    </row>
    <row r="678" spans="1:6" x14ac:dyDescent="0.25">
      <c r="A678" s="6" t="s">
        <v>684</v>
      </c>
      <c r="B678" s="7" t="s">
        <v>6</v>
      </c>
      <c r="C678" s="7" t="s">
        <v>336</v>
      </c>
      <c r="D678" s="7" t="s">
        <v>6</v>
      </c>
      <c r="E678" s="20">
        <v>400</v>
      </c>
      <c r="F678" s="14">
        <v>0</v>
      </c>
    </row>
    <row r="679" spans="1:6" x14ac:dyDescent="0.25">
      <c r="A679" s="6" t="s">
        <v>685</v>
      </c>
      <c r="B679" s="7" t="s">
        <v>6</v>
      </c>
      <c r="C679" s="7" t="s">
        <v>336</v>
      </c>
      <c r="D679" s="7" t="s">
        <v>6</v>
      </c>
      <c r="E679" s="20">
        <v>447</v>
      </c>
      <c r="F679" s="14">
        <v>0</v>
      </c>
    </row>
    <row r="680" spans="1:6" x14ac:dyDescent="0.25">
      <c r="A680" s="6" t="s">
        <v>686</v>
      </c>
      <c r="B680" s="7" t="s">
        <v>6</v>
      </c>
      <c r="C680" s="7" t="s">
        <v>336</v>
      </c>
      <c r="D680" s="7" t="s">
        <v>6</v>
      </c>
      <c r="E680" s="20">
        <v>8</v>
      </c>
      <c r="F680" s="14">
        <v>0</v>
      </c>
    </row>
    <row r="681" spans="1:6" x14ac:dyDescent="0.25">
      <c r="A681" s="6" t="s">
        <v>687</v>
      </c>
      <c r="B681" s="7" t="s">
        <v>6</v>
      </c>
      <c r="C681" s="7" t="s">
        <v>336</v>
      </c>
      <c r="D681" s="7" t="s">
        <v>6</v>
      </c>
      <c r="E681" s="20">
        <v>370</v>
      </c>
      <c r="F681" s="14">
        <v>0</v>
      </c>
    </row>
    <row r="682" spans="1:6" x14ac:dyDescent="0.25">
      <c r="A682" s="6" t="s">
        <v>688</v>
      </c>
      <c r="B682" s="7" t="s">
        <v>6</v>
      </c>
      <c r="C682" s="7" t="s">
        <v>336</v>
      </c>
      <c r="D682" s="7" t="s">
        <v>6</v>
      </c>
      <c r="E682" s="20">
        <v>1</v>
      </c>
      <c r="F682" s="14">
        <v>0</v>
      </c>
    </row>
    <row r="683" spans="1:6" x14ac:dyDescent="0.25">
      <c r="A683" s="6" t="s">
        <v>689</v>
      </c>
      <c r="B683" s="7" t="s">
        <v>6</v>
      </c>
      <c r="C683" s="7" t="s">
        <v>336</v>
      </c>
      <c r="D683" s="7" t="s">
        <v>6</v>
      </c>
      <c r="E683" s="20">
        <v>351</v>
      </c>
      <c r="F683" s="14">
        <v>0</v>
      </c>
    </row>
    <row r="684" spans="1:6" x14ac:dyDescent="0.25">
      <c r="A684" s="6" t="s">
        <v>690</v>
      </c>
      <c r="B684" s="7" t="s">
        <v>6</v>
      </c>
      <c r="C684" s="7" t="s">
        <v>336</v>
      </c>
      <c r="D684" s="7" t="s">
        <v>6</v>
      </c>
      <c r="E684" s="20">
        <v>199</v>
      </c>
      <c r="F684" s="14">
        <v>0</v>
      </c>
    </row>
    <row r="685" spans="1:6" x14ac:dyDescent="0.25">
      <c r="A685" s="6" t="s">
        <v>691</v>
      </c>
      <c r="B685" s="7" t="s">
        <v>6</v>
      </c>
      <c r="C685" s="7" t="s">
        <v>336</v>
      </c>
      <c r="D685" s="7" t="s">
        <v>6</v>
      </c>
      <c r="E685" s="20">
        <v>354</v>
      </c>
      <c r="F685" s="14">
        <v>0</v>
      </c>
    </row>
    <row r="686" spans="1:6" x14ac:dyDescent="0.25">
      <c r="A686" s="6" t="s">
        <v>692</v>
      </c>
      <c r="B686" s="7" t="s">
        <v>6</v>
      </c>
      <c r="C686" s="7" t="s">
        <v>336</v>
      </c>
      <c r="D686" s="7" t="s">
        <v>6</v>
      </c>
      <c r="E686" s="20">
        <v>194</v>
      </c>
      <c r="F686" s="14">
        <v>0</v>
      </c>
    </row>
    <row r="687" spans="1:6" x14ac:dyDescent="0.25">
      <c r="A687" s="6" t="s">
        <v>693</v>
      </c>
      <c r="B687" s="7" t="s">
        <v>6</v>
      </c>
      <c r="C687" s="7" t="s">
        <v>336</v>
      </c>
      <c r="D687" s="7" t="s">
        <v>6</v>
      </c>
      <c r="E687" s="20">
        <v>388</v>
      </c>
      <c r="F687" s="14">
        <v>0</v>
      </c>
    </row>
    <row r="688" spans="1:6" x14ac:dyDescent="0.25">
      <c r="A688" s="6" t="s">
        <v>694</v>
      </c>
      <c r="B688" s="7" t="s">
        <v>6</v>
      </c>
      <c r="C688" s="7" t="s">
        <v>336</v>
      </c>
      <c r="D688" s="7" t="s">
        <v>6</v>
      </c>
      <c r="E688" s="20">
        <v>409</v>
      </c>
      <c r="F688" s="14">
        <v>0</v>
      </c>
    </row>
    <row r="689" spans="1:6" x14ac:dyDescent="0.25">
      <c r="A689" s="6" t="s">
        <v>695</v>
      </c>
      <c r="B689" s="7" t="s">
        <v>6</v>
      </c>
      <c r="C689" s="7" t="s">
        <v>336</v>
      </c>
      <c r="D689" s="7" t="s">
        <v>6</v>
      </c>
      <c r="E689" s="20">
        <v>378</v>
      </c>
      <c r="F689" s="14">
        <v>0</v>
      </c>
    </row>
    <row r="690" spans="1:6" x14ac:dyDescent="0.25">
      <c r="A690" s="6" t="s">
        <v>696</v>
      </c>
      <c r="B690" s="7" t="s">
        <v>6</v>
      </c>
      <c r="C690" s="7" t="s">
        <v>336</v>
      </c>
      <c r="D690" s="7" t="s">
        <v>6</v>
      </c>
      <c r="E690" s="20">
        <v>429</v>
      </c>
      <c r="F690" s="14">
        <v>0</v>
      </c>
    </row>
    <row r="691" spans="1:6" x14ac:dyDescent="0.25">
      <c r="A691" s="6" t="s">
        <v>697</v>
      </c>
      <c r="B691" s="7" t="s">
        <v>6</v>
      </c>
      <c r="C691" s="7" t="s">
        <v>5</v>
      </c>
      <c r="D691" s="7" t="s">
        <v>6</v>
      </c>
      <c r="E691" s="20">
        <v>1</v>
      </c>
      <c r="F691" s="14">
        <v>0</v>
      </c>
    </row>
    <row r="692" spans="1:6" x14ac:dyDescent="0.25">
      <c r="A692" s="6" t="s">
        <v>698</v>
      </c>
      <c r="B692" s="7" t="s">
        <v>6</v>
      </c>
      <c r="C692" s="7" t="s">
        <v>5</v>
      </c>
      <c r="D692" s="7" t="s">
        <v>6</v>
      </c>
      <c r="E692" s="20">
        <v>1.25</v>
      </c>
      <c r="F692" s="14">
        <v>0</v>
      </c>
    </row>
    <row r="693" spans="1:6" x14ac:dyDescent="0.25">
      <c r="A693" s="6" t="s">
        <v>699</v>
      </c>
      <c r="B693" s="7" t="s">
        <v>6</v>
      </c>
      <c r="C693" s="7" t="s">
        <v>5</v>
      </c>
      <c r="D693" s="7" t="s">
        <v>6</v>
      </c>
      <c r="E693" s="20">
        <v>5.375</v>
      </c>
      <c r="F693" s="14">
        <v>0</v>
      </c>
    </row>
    <row r="694" spans="1:6" x14ac:dyDescent="0.25">
      <c r="A694" s="6" t="s">
        <v>700</v>
      </c>
      <c r="B694" s="7" t="s">
        <v>6</v>
      </c>
      <c r="C694" s="7" t="s">
        <v>336</v>
      </c>
      <c r="D694" s="7" t="s">
        <v>6</v>
      </c>
      <c r="E694" s="20">
        <v>571</v>
      </c>
      <c r="F694" s="14">
        <v>0</v>
      </c>
    </row>
    <row r="695" spans="1:6" x14ac:dyDescent="0.25">
      <c r="A695" s="6" t="s">
        <v>701</v>
      </c>
      <c r="B695" s="7" t="s">
        <v>6</v>
      </c>
      <c r="C695" s="7" t="s">
        <v>336</v>
      </c>
      <c r="D695" s="7" t="s">
        <v>6</v>
      </c>
      <c r="E695" s="20">
        <v>1272</v>
      </c>
      <c r="F695" s="14">
        <v>0</v>
      </c>
    </row>
    <row r="696" spans="1:6" x14ac:dyDescent="0.25">
      <c r="A696" s="6" t="s">
        <v>702</v>
      </c>
      <c r="B696" s="7" t="s">
        <v>6</v>
      </c>
      <c r="C696" s="7" t="s">
        <v>336</v>
      </c>
      <c r="D696" s="7" t="s">
        <v>6</v>
      </c>
      <c r="E696" s="20">
        <v>237</v>
      </c>
      <c r="F696" s="14">
        <v>0</v>
      </c>
    </row>
    <row r="697" spans="1:6" x14ac:dyDescent="0.25">
      <c r="A697" s="6" t="s">
        <v>990</v>
      </c>
      <c r="B697" s="7" t="s">
        <v>6</v>
      </c>
      <c r="C697" s="7" t="s">
        <v>336</v>
      </c>
      <c r="D697" s="7" t="s">
        <v>6</v>
      </c>
      <c r="E697" s="20">
        <v>304</v>
      </c>
      <c r="F697" s="14">
        <v>0</v>
      </c>
    </row>
    <row r="698" spans="1:6" x14ac:dyDescent="0.25">
      <c r="A698" s="6" t="s">
        <v>703</v>
      </c>
      <c r="B698" s="7" t="s">
        <v>6</v>
      </c>
      <c r="C698" s="7" t="s">
        <v>336</v>
      </c>
      <c r="D698" s="7" t="s">
        <v>6</v>
      </c>
      <c r="E698" s="20">
        <v>181</v>
      </c>
      <c r="F698" s="14">
        <v>0</v>
      </c>
    </row>
    <row r="699" spans="1:6" x14ac:dyDescent="0.25">
      <c r="A699" s="6" t="s">
        <v>704</v>
      </c>
      <c r="B699" s="7" t="s">
        <v>6</v>
      </c>
      <c r="C699" s="7" t="s">
        <v>336</v>
      </c>
      <c r="D699" s="7" t="s">
        <v>6</v>
      </c>
      <c r="E699" s="20">
        <v>796</v>
      </c>
      <c r="F699" s="14">
        <v>0</v>
      </c>
    </row>
    <row r="700" spans="1:6" x14ac:dyDescent="0.25">
      <c r="A700" s="6" t="s">
        <v>705</v>
      </c>
      <c r="B700" s="7" t="s">
        <v>6</v>
      </c>
      <c r="C700" s="7" t="s">
        <v>336</v>
      </c>
      <c r="D700" s="7" t="s">
        <v>6</v>
      </c>
      <c r="E700" s="20">
        <v>1029</v>
      </c>
      <c r="F700" s="14">
        <v>0</v>
      </c>
    </row>
    <row r="701" spans="1:6" x14ac:dyDescent="0.25">
      <c r="A701" s="6" t="s">
        <v>706</v>
      </c>
      <c r="B701" s="7" t="s">
        <v>6</v>
      </c>
      <c r="C701" s="7" t="s">
        <v>336</v>
      </c>
      <c r="D701" s="7" t="s">
        <v>6</v>
      </c>
      <c r="E701" s="20">
        <v>218</v>
      </c>
      <c r="F701" s="14">
        <v>0</v>
      </c>
    </row>
    <row r="702" spans="1:6" x14ac:dyDescent="0.25">
      <c r="A702" s="6" t="s">
        <v>707</v>
      </c>
      <c r="B702" s="7" t="s">
        <v>6</v>
      </c>
      <c r="C702" s="7" t="s">
        <v>336</v>
      </c>
      <c r="D702" s="7" t="s">
        <v>6</v>
      </c>
      <c r="E702" s="20">
        <v>1204</v>
      </c>
      <c r="F702" s="14">
        <v>0</v>
      </c>
    </row>
    <row r="703" spans="1:6" x14ac:dyDescent="0.25">
      <c r="A703" s="6" t="s">
        <v>708</v>
      </c>
      <c r="B703" s="7" t="s">
        <v>6</v>
      </c>
      <c r="C703" s="7" t="s">
        <v>336</v>
      </c>
      <c r="D703" s="7" t="s">
        <v>6</v>
      </c>
      <c r="E703" s="20">
        <v>146</v>
      </c>
      <c r="F703" s="14">
        <v>0</v>
      </c>
    </row>
    <row r="704" spans="1:6" x14ac:dyDescent="0.25">
      <c r="A704" s="6" t="s">
        <v>709</v>
      </c>
      <c r="B704" s="7" t="s">
        <v>6</v>
      </c>
      <c r="C704" s="7" t="s">
        <v>336</v>
      </c>
      <c r="D704" s="7" t="s">
        <v>6</v>
      </c>
      <c r="E704" s="20">
        <v>1026</v>
      </c>
      <c r="F704" s="14">
        <v>0</v>
      </c>
    </row>
    <row r="705" spans="1:6" x14ac:dyDescent="0.25">
      <c r="A705" s="6" t="s">
        <v>710</v>
      </c>
      <c r="B705" s="7" t="s">
        <v>6</v>
      </c>
      <c r="C705" s="7" t="s">
        <v>336</v>
      </c>
      <c r="D705" s="7" t="s">
        <v>6</v>
      </c>
      <c r="E705" s="20">
        <v>960</v>
      </c>
      <c r="F705" s="14">
        <v>0</v>
      </c>
    </row>
    <row r="706" spans="1:6" x14ac:dyDescent="0.25">
      <c r="A706" s="6" t="s">
        <v>711</v>
      </c>
      <c r="B706" s="7" t="s">
        <v>6</v>
      </c>
      <c r="C706" s="7" t="s">
        <v>336</v>
      </c>
      <c r="D706" s="7" t="s">
        <v>6</v>
      </c>
      <c r="E706" s="20">
        <v>926</v>
      </c>
      <c r="F706" s="14">
        <v>0</v>
      </c>
    </row>
    <row r="707" spans="1:6" x14ac:dyDescent="0.25">
      <c r="A707" s="6" t="s">
        <v>712</v>
      </c>
      <c r="B707" s="7" t="s">
        <v>6</v>
      </c>
      <c r="C707" s="7" t="s">
        <v>336</v>
      </c>
      <c r="D707" s="7" t="s">
        <v>6</v>
      </c>
      <c r="E707" s="20">
        <v>77</v>
      </c>
      <c r="F707" s="14">
        <v>0</v>
      </c>
    </row>
    <row r="708" spans="1:6" x14ac:dyDescent="0.25">
      <c r="A708" s="6" t="s">
        <v>713</v>
      </c>
      <c r="B708" s="7" t="s">
        <v>6</v>
      </c>
      <c r="C708" s="7" t="s">
        <v>336</v>
      </c>
      <c r="D708" s="7" t="s">
        <v>6</v>
      </c>
      <c r="E708" s="20">
        <v>955</v>
      </c>
      <c r="F708" s="14">
        <v>0</v>
      </c>
    </row>
    <row r="709" spans="1:6" x14ac:dyDescent="0.25">
      <c r="A709" s="6" t="s">
        <v>714</v>
      </c>
      <c r="B709" s="7" t="s">
        <v>6</v>
      </c>
      <c r="C709" s="7" t="s">
        <v>336</v>
      </c>
      <c r="D709" s="7" t="s">
        <v>6</v>
      </c>
      <c r="E709" s="20">
        <v>62</v>
      </c>
      <c r="F709" s="14">
        <v>0</v>
      </c>
    </row>
    <row r="710" spans="1:6" x14ac:dyDescent="0.25">
      <c r="A710" s="6" t="s">
        <v>715</v>
      </c>
      <c r="B710" s="7" t="s">
        <v>6</v>
      </c>
      <c r="C710" s="7" t="s">
        <v>336</v>
      </c>
      <c r="D710" s="7" t="s">
        <v>6</v>
      </c>
      <c r="E710" s="20">
        <v>803</v>
      </c>
      <c r="F710" s="14">
        <v>0</v>
      </c>
    </row>
    <row r="711" spans="1:6" x14ac:dyDescent="0.25">
      <c r="A711" s="6" t="s">
        <v>716</v>
      </c>
      <c r="B711" s="7" t="s">
        <v>6</v>
      </c>
      <c r="C711" s="7" t="s">
        <v>336</v>
      </c>
      <c r="D711" s="7" t="s">
        <v>6</v>
      </c>
      <c r="E711" s="20">
        <v>257</v>
      </c>
      <c r="F711" s="14">
        <v>0</v>
      </c>
    </row>
    <row r="712" spans="1:6" x14ac:dyDescent="0.25">
      <c r="A712" s="6" t="s">
        <v>717</v>
      </c>
      <c r="B712" s="7" t="s">
        <v>6</v>
      </c>
      <c r="C712" s="7" t="s">
        <v>336</v>
      </c>
      <c r="D712" s="7" t="s">
        <v>6</v>
      </c>
      <c r="E712" s="20">
        <v>1039</v>
      </c>
      <c r="F712" s="14">
        <v>0</v>
      </c>
    </row>
    <row r="713" spans="1:6" x14ac:dyDescent="0.25">
      <c r="A713" s="6" t="s">
        <v>719</v>
      </c>
      <c r="B713" s="7" t="s">
        <v>6</v>
      </c>
      <c r="C713" s="7" t="s">
        <v>5</v>
      </c>
      <c r="D713" s="7" t="s">
        <v>6</v>
      </c>
      <c r="E713" s="20">
        <v>2.25</v>
      </c>
      <c r="F713" s="14">
        <v>0</v>
      </c>
    </row>
    <row r="714" spans="1:6" x14ac:dyDescent="0.25">
      <c r="A714" s="6" t="s">
        <v>720</v>
      </c>
      <c r="B714" s="7" t="s">
        <v>6</v>
      </c>
      <c r="C714" s="7" t="s">
        <v>5</v>
      </c>
      <c r="D714" s="7" t="s">
        <v>6</v>
      </c>
      <c r="E714" s="20">
        <v>16.125</v>
      </c>
      <c r="F714" s="14">
        <v>0</v>
      </c>
    </row>
    <row r="715" spans="1:6" x14ac:dyDescent="0.25">
      <c r="A715" s="6" t="s">
        <v>721</v>
      </c>
      <c r="B715" s="7" t="s">
        <v>6</v>
      </c>
      <c r="C715" s="7" t="s">
        <v>5</v>
      </c>
      <c r="D715" s="7" t="s">
        <v>6</v>
      </c>
      <c r="E715" s="20">
        <v>0.25</v>
      </c>
      <c r="F715" s="14">
        <v>0</v>
      </c>
    </row>
    <row r="716" spans="1:6" x14ac:dyDescent="0.25">
      <c r="A716" s="6" t="s">
        <v>722</v>
      </c>
      <c r="B716" s="7" t="s">
        <v>6</v>
      </c>
      <c r="C716" s="7" t="s">
        <v>5</v>
      </c>
      <c r="D716" s="7" t="s">
        <v>6</v>
      </c>
      <c r="E716" s="20">
        <v>1</v>
      </c>
      <c r="F716" s="14">
        <v>0</v>
      </c>
    </row>
    <row r="717" spans="1:6" x14ac:dyDescent="0.25">
      <c r="A717" s="6" t="s">
        <v>991</v>
      </c>
      <c r="B717" s="7" t="s">
        <v>6</v>
      </c>
      <c r="C717" s="7" t="s">
        <v>336</v>
      </c>
      <c r="D717" s="7" t="s">
        <v>6</v>
      </c>
      <c r="E717" s="20">
        <v>365</v>
      </c>
      <c r="F717" s="14">
        <v>0</v>
      </c>
    </row>
    <row r="718" spans="1:6" x14ac:dyDescent="0.25">
      <c r="A718" s="6" t="s">
        <v>723</v>
      </c>
      <c r="B718" s="7" t="s">
        <v>6</v>
      </c>
      <c r="C718" s="7" t="s">
        <v>336</v>
      </c>
      <c r="D718" s="7" t="s">
        <v>6</v>
      </c>
      <c r="E718" s="20">
        <v>155</v>
      </c>
      <c r="F718" s="14">
        <v>0</v>
      </c>
    </row>
    <row r="719" spans="1:6" x14ac:dyDescent="0.25">
      <c r="A719" s="6" t="s">
        <v>724</v>
      </c>
      <c r="B719" s="7" t="s">
        <v>6</v>
      </c>
      <c r="C719" s="7" t="s">
        <v>336</v>
      </c>
      <c r="D719" s="7" t="s">
        <v>6</v>
      </c>
      <c r="E719" s="20">
        <v>219</v>
      </c>
      <c r="F719" s="14">
        <v>0</v>
      </c>
    </row>
    <row r="720" spans="1:6" x14ac:dyDescent="0.25">
      <c r="A720" s="6" t="s">
        <v>725</v>
      </c>
      <c r="B720" s="7" t="s">
        <v>6</v>
      </c>
      <c r="C720" s="7" t="s">
        <v>336</v>
      </c>
      <c r="D720" s="7" t="s">
        <v>6</v>
      </c>
      <c r="E720" s="20">
        <v>735</v>
      </c>
      <c r="F720" s="14">
        <v>0</v>
      </c>
    </row>
    <row r="721" spans="1:6" x14ac:dyDescent="0.25">
      <c r="A721" s="6" t="s">
        <v>726</v>
      </c>
      <c r="B721" s="7" t="s">
        <v>6</v>
      </c>
      <c r="C721" s="7" t="s">
        <v>336</v>
      </c>
      <c r="D721" s="7" t="s">
        <v>6</v>
      </c>
      <c r="E721" s="20">
        <v>700</v>
      </c>
      <c r="F721" s="14">
        <v>0</v>
      </c>
    </row>
    <row r="722" spans="1:6" x14ac:dyDescent="0.25">
      <c r="A722" s="6" t="s">
        <v>727</v>
      </c>
      <c r="B722" s="7" t="s">
        <v>6</v>
      </c>
      <c r="C722" s="7" t="s">
        <v>336</v>
      </c>
      <c r="D722" s="7" t="s">
        <v>6</v>
      </c>
      <c r="E722" s="20">
        <v>658</v>
      </c>
      <c r="F722" s="14">
        <v>0</v>
      </c>
    </row>
    <row r="723" spans="1:6" x14ac:dyDescent="0.25">
      <c r="A723" s="6" t="s">
        <v>728</v>
      </c>
      <c r="B723" s="7" t="s">
        <v>6</v>
      </c>
      <c r="C723" s="7" t="s">
        <v>336</v>
      </c>
      <c r="D723" s="7" t="s">
        <v>6</v>
      </c>
      <c r="E723" s="20">
        <v>613</v>
      </c>
      <c r="F723" s="14">
        <v>0</v>
      </c>
    </row>
    <row r="724" spans="1:6" x14ac:dyDescent="0.25">
      <c r="A724" s="6" t="s">
        <v>729</v>
      </c>
      <c r="B724" s="7" t="s">
        <v>6</v>
      </c>
      <c r="C724" s="7" t="s">
        <v>336</v>
      </c>
      <c r="D724" s="7" t="s">
        <v>6</v>
      </c>
      <c r="E724" s="20">
        <v>616</v>
      </c>
      <c r="F724" s="14">
        <v>0</v>
      </c>
    </row>
    <row r="725" spans="1:6" x14ac:dyDescent="0.25">
      <c r="A725" s="6" t="s">
        <v>730</v>
      </c>
      <c r="B725" s="7" t="s">
        <v>6</v>
      </c>
      <c r="C725" s="7" t="s">
        <v>336</v>
      </c>
      <c r="D725" s="7" t="s">
        <v>6</v>
      </c>
      <c r="E725" s="20">
        <v>632</v>
      </c>
      <c r="F725" s="14">
        <v>0</v>
      </c>
    </row>
    <row r="726" spans="1:6" x14ac:dyDescent="0.25">
      <c r="A726" s="6" t="s">
        <v>731</v>
      </c>
      <c r="B726" s="7" t="s">
        <v>6</v>
      </c>
      <c r="C726" s="7" t="s">
        <v>336</v>
      </c>
      <c r="D726" s="7" t="s">
        <v>6</v>
      </c>
      <c r="E726" s="20">
        <v>400</v>
      </c>
      <c r="F726" s="14">
        <v>0</v>
      </c>
    </row>
    <row r="727" spans="1:6" x14ac:dyDescent="0.25">
      <c r="A727" s="6" t="s">
        <v>732</v>
      </c>
      <c r="B727" s="7" t="s">
        <v>6</v>
      </c>
      <c r="C727" s="7" t="s">
        <v>336</v>
      </c>
      <c r="D727" s="7" t="s">
        <v>6</v>
      </c>
      <c r="E727" s="20">
        <v>372</v>
      </c>
      <c r="F727" s="14">
        <v>0</v>
      </c>
    </row>
    <row r="728" spans="1:6" x14ac:dyDescent="0.25">
      <c r="A728" s="6" t="s">
        <v>734</v>
      </c>
      <c r="B728" s="7" t="s">
        <v>6</v>
      </c>
      <c r="C728" s="7" t="s">
        <v>5</v>
      </c>
      <c r="D728" s="7" t="s">
        <v>6</v>
      </c>
      <c r="E728" s="20">
        <v>0.875</v>
      </c>
      <c r="F728" s="14">
        <v>0</v>
      </c>
    </row>
    <row r="729" spans="1:6" x14ac:dyDescent="0.25">
      <c r="A729" s="6" t="s">
        <v>735</v>
      </c>
      <c r="B729" s="7" t="s">
        <v>6</v>
      </c>
      <c r="C729" s="7" t="s">
        <v>336</v>
      </c>
      <c r="D729" s="7" t="s">
        <v>6</v>
      </c>
      <c r="E729" s="20">
        <v>63</v>
      </c>
      <c r="F729" s="14">
        <v>0</v>
      </c>
    </row>
    <row r="730" spans="1:6" x14ac:dyDescent="0.25">
      <c r="A730" s="6" t="s">
        <v>736</v>
      </c>
      <c r="B730" s="7" t="s">
        <v>6</v>
      </c>
      <c r="C730" s="7" t="s">
        <v>336</v>
      </c>
      <c r="D730" s="7" t="s">
        <v>6</v>
      </c>
      <c r="E730" s="20">
        <v>356</v>
      </c>
      <c r="F730" s="14">
        <v>0</v>
      </c>
    </row>
    <row r="731" spans="1:6" x14ac:dyDescent="0.25">
      <c r="A731" s="6" t="s">
        <v>992</v>
      </c>
      <c r="B731" s="7" t="s">
        <v>6</v>
      </c>
      <c r="C731" s="7" t="s">
        <v>336</v>
      </c>
      <c r="D731" s="7" t="s">
        <v>6</v>
      </c>
      <c r="E731" s="20">
        <v>100</v>
      </c>
      <c r="F731" s="14">
        <v>0</v>
      </c>
    </row>
    <row r="732" spans="1:6" x14ac:dyDescent="0.25">
      <c r="A732" s="6" t="s">
        <v>737</v>
      </c>
      <c r="B732" s="7" t="s">
        <v>6</v>
      </c>
      <c r="C732" s="7" t="s">
        <v>336</v>
      </c>
      <c r="D732" s="7" t="s">
        <v>6</v>
      </c>
      <c r="E732" s="20">
        <v>406</v>
      </c>
      <c r="F732" s="14">
        <v>0</v>
      </c>
    </row>
    <row r="733" spans="1:6" x14ac:dyDescent="0.25">
      <c r="A733" s="6" t="s">
        <v>738</v>
      </c>
      <c r="B733" s="7" t="s">
        <v>6</v>
      </c>
      <c r="C733" s="7" t="s">
        <v>336</v>
      </c>
      <c r="D733" s="7" t="s">
        <v>6</v>
      </c>
      <c r="E733" s="20">
        <v>7</v>
      </c>
      <c r="F733" s="14">
        <v>0</v>
      </c>
    </row>
    <row r="734" spans="1:6" x14ac:dyDescent="0.25">
      <c r="A734" s="6" t="s">
        <v>739</v>
      </c>
      <c r="B734" s="7" t="s">
        <v>6</v>
      </c>
      <c r="C734" s="7" t="s">
        <v>336</v>
      </c>
      <c r="D734" s="7" t="s">
        <v>6</v>
      </c>
      <c r="E734" s="20">
        <v>339</v>
      </c>
      <c r="F734" s="14">
        <v>0</v>
      </c>
    </row>
    <row r="735" spans="1:6" x14ac:dyDescent="0.25">
      <c r="A735" s="6" t="s">
        <v>740</v>
      </c>
      <c r="B735" s="7" t="s">
        <v>6</v>
      </c>
      <c r="C735" s="7" t="s">
        <v>336</v>
      </c>
      <c r="D735" s="7" t="s">
        <v>6</v>
      </c>
      <c r="E735" s="20">
        <v>289</v>
      </c>
      <c r="F735" s="14">
        <v>0</v>
      </c>
    </row>
    <row r="736" spans="1:6" x14ac:dyDescent="0.25">
      <c r="A736" s="6" t="s">
        <v>741</v>
      </c>
      <c r="B736" s="7" t="s">
        <v>6</v>
      </c>
      <c r="C736" s="7" t="s">
        <v>336</v>
      </c>
      <c r="D736" s="7" t="s">
        <v>6</v>
      </c>
      <c r="E736" s="20">
        <v>17</v>
      </c>
      <c r="F736" s="14">
        <v>0</v>
      </c>
    </row>
    <row r="737" spans="1:6" x14ac:dyDescent="0.25">
      <c r="A737" s="6" t="s">
        <v>742</v>
      </c>
      <c r="B737" s="7" t="s">
        <v>6</v>
      </c>
      <c r="C737" s="7" t="s">
        <v>336</v>
      </c>
      <c r="D737" s="7" t="s">
        <v>6</v>
      </c>
      <c r="E737" s="20">
        <v>268</v>
      </c>
      <c r="F737" s="14">
        <v>0</v>
      </c>
    </row>
    <row r="738" spans="1:6" x14ac:dyDescent="0.25">
      <c r="A738" s="6" t="s">
        <v>743</v>
      </c>
      <c r="B738" s="7" t="s">
        <v>6</v>
      </c>
      <c r="C738" s="7" t="s">
        <v>336</v>
      </c>
      <c r="D738" s="7" t="s">
        <v>6</v>
      </c>
      <c r="E738" s="20">
        <v>68</v>
      </c>
      <c r="F738" s="14">
        <v>0</v>
      </c>
    </row>
    <row r="739" spans="1:6" x14ac:dyDescent="0.25">
      <c r="A739" s="6" t="s">
        <v>744</v>
      </c>
      <c r="B739" s="7" t="s">
        <v>6</v>
      </c>
      <c r="C739" s="7" t="s">
        <v>336</v>
      </c>
      <c r="D739" s="7" t="s">
        <v>6</v>
      </c>
      <c r="E739" s="20">
        <v>264</v>
      </c>
      <c r="F739" s="14">
        <v>0</v>
      </c>
    </row>
    <row r="740" spans="1:6" x14ac:dyDescent="0.25">
      <c r="A740" s="6" t="s">
        <v>745</v>
      </c>
      <c r="B740" s="7" t="s">
        <v>6</v>
      </c>
      <c r="C740" s="7" t="s">
        <v>336</v>
      </c>
      <c r="D740" s="7" t="s">
        <v>6</v>
      </c>
      <c r="E740" s="20">
        <v>285</v>
      </c>
      <c r="F740" s="14">
        <v>0</v>
      </c>
    </row>
    <row r="741" spans="1:6" x14ac:dyDescent="0.25">
      <c r="A741" s="6" t="s">
        <v>746</v>
      </c>
      <c r="B741" s="7" t="s">
        <v>6</v>
      </c>
      <c r="C741" s="7" t="s">
        <v>336</v>
      </c>
      <c r="D741" s="7" t="s">
        <v>6</v>
      </c>
      <c r="E741" s="20">
        <v>164</v>
      </c>
      <c r="F741" s="14">
        <v>0</v>
      </c>
    </row>
    <row r="742" spans="1:6" x14ac:dyDescent="0.25">
      <c r="A742" s="6" t="s">
        <v>747</v>
      </c>
      <c r="B742" s="7" t="s">
        <v>6</v>
      </c>
      <c r="C742" s="7" t="s">
        <v>336</v>
      </c>
      <c r="D742" s="7" t="s">
        <v>6</v>
      </c>
      <c r="E742" s="20">
        <v>238</v>
      </c>
      <c r="F742" s="14">
        <v>0</v>
      </c>
    </row>
    <row r="743" spans="1:6" x14ac:dyDescent="0.25">
      <c r="A743" s="6" t="s">
        <v>748</v>
      </c>
      <c r="B743" s="7" t="s">
        <v>6</v>
      </c>
      <c r="C743" s="7" t="s">
        <v>336</v>
      </c>
      <c r="D743" s="7" t="s">
        <v>6</v>
      </c>
      <c r="E743" s="20">
        <v>80</v>
      </c>
      <c r="F743" s="14">
        <v>0</v>
      </c>
    </row>
    <row r="744" spans="1:6" x14ac:dyDescent="0.25">
      <c r="A744" s="6" t="s">
        <v>749</v>
      </c>
      <c r="B744" s="7" t="s">
        <v>6</v>
      </c>
      <c r="C744" s="7" t="s">
        <v>336</v>
      </c>
      <c r="D744" s="7" t="s">
        <v>6</v>
      </c>
      <c r="E744" s="20">
        <v>318</v>
      </c>
      <c r="F744" s="14">
        <v>0</v>
      </c>
    </row>
    <row r="745" spans="1:6" x14ac:dyDescent="0.25">
      <c r="A745" s="6" t="s">
        <v>993</v>
      </c>
      <c r="B745" s="7" t="s">
        <v>6</v>
      </c>
      <c r="C745" s="7" t="s">
        <v>5</v>
      </c>
      <c r="D745" s="7" t="s">
        <v>6</v>
      </c>
      <c r="E745" s="20">
        <v>1</v>
      </c>
      <c r="F745" s="14">
        <v>0</v>
      </c>
    </row>
    <row r="746" spans="1:6" x14ac:dyDescent="0.25">
      <c r="A746" s="6" t="s">
        <v>750</v>
      </c>
      <c r="B746" s="7" t="s">
        <v>6</v>
      </c>
      <c r="C746" s="7" t="s">
        <v>336</v>
      </c>
      <c r="D746" s="7" t="s">
        <v>6</v>
      </c>
      <c r="E746" s="20">
        <v>250</v>
      </c>
      <c r="F746" s="14">
        <v>0</v>
      </c>
    </row>
    <row r="747" spans="1:6" x14ac:dyDescent="0.25">
      <c r="A747" s="6" t="s">
        <v>994</v>
      </c>
      <c r="B747" s="7" t="s">
        <v>6</v>
      </c>
      <c r="C747" s="7" t="s">
        <v>336</v>
      </c>
      <c r="D747" s="7" t="s">
        <v>6</v>
      </c>
      <c r="E747" s="20">
        <v>28</v>
      </c>
      <c r="F747" s="14">
        <v>0</v>
      </c>
    </row>
    <row r="748" spans="1:6" x14ac:dyDescent="0.25">
      <c r="A748" s="6" t="s">
        <v>751</v>
      </c>
      <c r="B748" s="7" t="s">
        <v>6</v>
      </c>
      <c r="C748" s="7" t="s">
        <v>336</v>
      </c>
      <c r="D748" s="7" t="s">
        <v>6</v>
      </c>
      <c r="E748" s="20">
        <v>177</v>
      </c>
      <c r="F748" s="14">
        <v>0</v>
      </c>
    </row>
    <row r="749" spans="1:6" x14ac:dyDescent="0.25">
      <c r="A749" s="6" t="s">
        <v>752</v>
      </c>
      <c r="B749" s="7" t="s">
        <v>6</v>
      </c>
      <c r="C749" s="7" t="s">
        <v>336</v>
      </c>
      <c r="D749" s="7" t="s">
        <v>6</v>
      </c>
      <c r="E749" s="20">
        <v>176</v>
      </c>
      <c r="F749" s="14">
        <v>0</v>
      </c>
    </row>
    <row r="750" spans="1:6" x14ac:dyDescent="0.25">
      <c r="A750" s="6" t="s">
        <v>753</v>
      </c>
      <c r="B750" s="7" t="s">
        <v>6</v>
      </c>
      <c r="C750" s="7" t="s">
        <v>336</v>
      </c>
      <c r="D750" s="7" t="s">
        <v>6</v>
      </c>
      <c r="E750" s="20">
        <v>246</v>
      </c>
      <c r="F750" s="14">
        <v>0</v>
      </c>
    </row>
    <row r="751" spans="1:6" x14ac:dyDescent="0.25">
      <c r="A751" s="6" t="s">
        <v>754</v>
      </c>
      <c r="B751" s="7" t="s">
        <v>6</v>
      </c>
      <c r="C751" s="7" t="s">
        <v>336</v>
      </c>
      <c r="D751" s="7" t="s">
        <v>6</v>
      </c>
      <c r="E751" s="20">
        <v>244</v>
      </c>
      <c r="F751" s="14">
        <v>0</v>
      </c>
    </row>
    <row r="752" spans="1:6" x14ac:dyDescent="0.25">
      <c r="A752" s="6" t="s">
        <v>755</v>
      </c>
      <c r="B752" s="7" t="s">
        <v>6</v>
      </c>
      <c r="C752" s="7" t="s">
        <v>336</v>
      </c>
      <c r="D752" s="7" t="s">
        <v>6</v>
      </c>
      <c r="E752" s="20">
        <v>217</v>
      </c>
      <c r="F752" s="14">
        <v>0</v>
      </c>
    </row>
    <row r="753" spans="1:6" x14ac:dyDescent="0.25">
      <c r="A753" s="6" t="s">
        <v>756</v>
      </c>
      <c r="B753" s="7" t="s">
        <v>6</v>
      </c>
      <c r="C753" s="7" t="s">
        <v>336</v>
      </c>
      <c r="D753" s="7" t="s">
        <v>6</v>
      </c>
      <c r="E753" s="20">
        <v>245</v>
      </c>
      <c r="F753" s="14">
        <v>0</v>
      </c>
    </row>
    <row r="754" spans="1:6" x14ac:dyDescent="0.25">
      <c r="A754" s="6" t="s">
        <v>757</v>
      </c>
      <c r="B754" s="7" t="s">
        <v>6</v>
      </c>
      <c r="C754" s="7" t="s">
        <v>336</v>
      </c>
      <c r="D754" s="7" t="s">
        <v>6</v>
      </c>
      <c r="E754" s="20">
        <v>251</v>
      </c>
      <c r="F754" s="14">
        <v>0</v>
      </c>
    </row>
    <row r="755" spans="1:6" x14ac:dyDescent="0.25">
      <c r="A755" s="6" t="s">
        <v>758</v>
      </c>
      <c r="B755" s="7" t="s">
        <v>6</v>
      </c>
      <c r="C755" s="7" t="s">
        <v>5</v>
      </c>
      <c r="D755" s="7" t="s">
        <v>6</v>
      </c>
      <c r="E755" s="20">
        <v>8.5</v>
      </c>
      <c r="F755" s="14">
        <v>0</v>
      </c>
    </row>
    <row r="756" spans="1:6" x14ac:dyDescent="0.25">
      <c r="A756" s="6" t="s">
        <v>759</v>
      </c>
      <c r="B756" s="7" t="s">
        <v>6</v>
      </c>
      <c r="C756" s="7" t="s">
        <v>5</v>
      </c>
      <c r="D756" s="7" t="s">
        <v>6</v>
      </c>
      <c r="E756" s="20">
        <v>0.66666666666666696</v>
      </c>
      <c r="F756" s="14">
        <v>0</v>
      </c>
    </row>
    <row r="757" spans="1:6" x14ac:dyDescent="0.25">
      <c r="A757" s="6" t="s">
        <v>760</v>
      </c>
      <c r="B757" s="7" t="s">
        <v>6</v>
      </c>
      <c r="C757" s="7" t="s">
        <v>5</v>
      </c>
      <c r="D757" s="7" t="s">
        <v>6</v>
      </c>
      <c r="E757" s="20">
        <v>1.5</v>
      </c>
      <c r="F757" s="14">
        <v>0</v>
      </c>
    </row>
    <row r="758" spans="1:6" x14ac:dyDescent="0.25">
      <c r="A758" s="6" t="s">
        <v>995</v>
      </c>
      <c r="B758" s="7" t="s">
        <v>6</v>
      </c>
      <c r="C758" s="7" t="s">
        <v>5</v>
      </c>
      <c r="D758" s="7" t="s">
        <v>6</v>
      </c>
      <c r="E758" s="20">
        <v>69.75</v>
      </c>
      <c r="F758" s="14">
        <v>0</v>
      </c>
    </row>
    <row r="759" spans="1:6" x14ac:dyDescent="0.25">
      <c r="A759" s="6" t="s">
        <v>761</v>
      </c>
      <c r="B759" s="7" t="s">
        <v>6</v>
      </c>
      <c r="C759" s="7" t="s">
        <v>5</v>
      </c>
      <c r="D759" s="7" t="s">
        <v>6</v>
      </c>
      <c r="E759" s="20">
        <v>0.125</v>
      </c>
      <c r="F759" s="14">
        <v>0</v>
      </c>
    </row>
    <row r="760" spans="1:6" x14ac:dyDescent="0.25">
      <c r="A760" s="6" t="s">
        <v>762</v>
      </c>
      <c r="B760" s="7" t="s">
        <v>6</v>
      </c>
      <c r="C760" s="7" t="s">
        <v>336</v>
      </c>
      <c r="D760" s="7" t="s">
        <v>6</v>
      </c>
      <c r="E760" s="20">
        <v>419</v>
      </c>
      <c r="F760" s="14">
        <v>0</v>
      </c>
    </row>
    <row r="761" spans="1:6" x14ac:dyDescent="0.25">
      <c r="A761" s="6" t="s">
        <v>763</v>
      </c>
      <c r="B761" s="7" t="s">
        <v>6</v>
      </c>
      <c r="C761" s="7" t="s">
        <v>336</v>
      </c>
      <c r="D761" s="7" t="s">
        <v>6</v>
      </c>
      <c r="E761" s="20">
        <v>855</v>
      </c>
      <c r="F761" s="14">
        <v>0</v>
      </c>
    </row>
    <row r="762" spans="1:6" x14ac:dyDescent="0.25">
      <c r="A762" s="6" t="s">
        <v>764</v>
      </c>
      <c r="B762" s="7" t="s">
        <v>6</v>
      </c>
      <c r="C762" s="7" t="s">
        <v>336</v>
      </c>
      <c r="D762" s="7" t="s">
        <v>6</v>
      </c>
      <c r="E762" s="20">
        <v>279</v>
      </c>
      <c r="F762" s="14">
        <v>0</v>
      </c>
    </row>
    <row r="763" spans="1:6" x14ac:dyDescent="0.25">
      <c r="A763" s="6" t="s">
        <v>765</v>
      </c>
      <c r="B763" s="7" t="s">
        <v>6</v>
      </c>
      <c r="C763" s="7" t="s">
        <v>336</v>
      </c>
      <c r="D763" s="7" t="s">
        <v>6</v>
      </c>
      <c r="E763" s="20">
        <v>342</v>
      </c>
      <c r="F763" s="14">
        <v>0</v>
      </c>
    </row>
    <row r="764" spans="1:6" x14ac:dyDescent="0.25">
      <c r="A764" s="6" t="s">
        <v>766</v>
      </c>
      <c r="B764" s="7" t="s">
        <v>6</v>
      </c>
      <c r="C764" s="7" t="s">
        <v>336</v>
      </c>
      <c r="D764" s="7" t="s">
        <v>6</v>
      </c>
      <c r="E764" s="20">
        <v>634</v>
      </c>
      <c r="F764" s="14">
        <v>0</v>
      </c>
    </row>
    <row r="765" spans="1:6" x14ac:dyDescent="0.25">
      <c r="A765" s="6" t="s">
        <v>767</v>
      </c>
      <c r="B765" s="7" t="s">
        <v>6</v>
      </c>
      <c r="C765" s="7" t="s">
        <v>336</v>
      </c>
      <c r="D765" s="7" t="s">
        <v>6</v>
      </c>
      <c r="E765" s="20">
        <v>675</v>
      </c>
      <c r="F765" s="14">
        <v>0</v>
      </c>
    </row>
    <row r="766" spans="1:6" x14ac:dyDescent="0.25">
      <c r="A766" s="6" t="s">
        <v>768</v>
      </c>
      <c r="B766" s="7" t="s">
        <v>6</v>
      </c>
      <c r="C766" s="7" t="s">
        <v>336</v>
      </c>
      <c r="D766" s="7" t="s">
        <v>6</v>
      </c>
      <c r="E766" s="20">
        <v>596</v>
      </c>
      <c r="F766" s="14">
        <v>0</v>
      </c>
    </row>
    <row r="767" spans="1:6" x14ac:dyDescent="0.25">
      <c r="A767" s="6" t="s">
        <v>769</v>
      </c>
      <c r="B767" s="7" t="s">
        <v>6</v>
      </c>
      <c r="C767" s="7" t="s">
        <v>336</v>
      </c>
      <c r="D767" s="7" t="s">
        <v>6</v>
      </c>
      <c r="E767" s="20">
        <v>512</v>
      </c>
      <c r="F767" s="14">
        <v>0</v>
      </c>
    </row>
    <row r="768" spans="1:6" x14ac:dyDescent="0.25">
      <c r="A768" s="6" t="s">
        <v>770</v>
      </c>
      <c r="B768" s="7" t="s">
        <v>6</v>
      </c>
      <c r="C768" s="7" t="s">
        <v>336</v>
      </c>
      <c r="D768" s="7" t="s">
        <v>6</v>
      </c>
      <c r="E768" s="20">
        <v>74</v>
      </c>
      <c r="F768" s="14">
        <v>0</v>
      </c>
    </row>
    <row r="769" spans="1:6" x14ac:dyDescent="0.25">
      <c r="A769" s="6" t="s">
        <v>771</v>
      </c>
      <c r="B769" s="7" t="s">
        <v>6</v>
      </c>
      <c r="C769" s="7" t="s">
        <v>336</v>
      </c>
      <c r="D769" s="7" t="s">
        <v>6</v>
      </c>
      <c r="E769" s="20">
        <v>488</v>
      </c>
      <c r="F769" s="14">
        <v>0</v>
      </c>
    </row>
    <row r="770" spans="1:6" x14ac:dyDescent="0.25">
      <c r="A770" s="6" t="s">
        <v>772</v>
      </c>
      <c r="B770" s="7" t="s">
        <v>6</v>
      </c>
      <c r="C770" s="7" t="s">
        <v>336</v>
      </c>
      <c r="D770" s="7" t="s">
        <v>6</v>
      </c>
      <c r="E770" s="20">
        <v>352</v>
      </c>
      <c r="F770" s="14">
        <v>0</v>
      </c>
    </row>
    <row r="771" spans="1:6" x14ac:dyDescent="0.25">
      <c r="A771" s="6" t="s">
        <v>773</v>
      </c>
      <c r="B771" s="7" t="s">
        <v>6</v>
      </c>
      <c r="C771" s="7" t="s">
        <v>336</v>
      </c>
      <c r="D771" s="7" t="s">
        <v>6</v>
      </c>
      <c r="E771" s="20">
        <v>522</v>
      </c>
      <c r="F771" s="14">
        <v>0</v>
      </c>
    </row>
    <row r="772" spans="1:6" x14ac:dyDescent="0.25">
      <c r="A772" s="6" t="s">
        <v>774</v>
      </c>
      <c r="B772" s="7" t="s">
        <v>6</v>
      </c>
      <c r="C772" s="7" t="s">
        <v>336</v>
      </c>
      <c r="D772" s="7" t="s">
        <v>6</v>
      </c>
      <c r="E772" s="20">
        <v>392</v>
      </c>
      <c r="F772" s="14">
        <v>0</v>
      </c>
    </row>
    <row r="773" spans="1:6" x14ac:dyDescent="0.25">
      <c r="A773" s="6" t="s">
        <v>775</v>
      </c>
      <c r="B773" s="7" t="s">
        <v>6</v>
      </c>
      <c r="C773" s="7" t="s">
        <v>336</v>
      </c>
      <c r="D773" s="7" t="s">
        <v>6</v>
      </c>
      <c r="E773" s="20">
        <v>608</v>
      </c>
      <c r="F773" s="14">
        <v>0</v>
      </c>
    </row>
    <row r="774" spans="1:6" x14ac:dyDescent="0.25">
      <c r="A774" s="6" t="s">
        <v>776</v>
      </c>
      <c r="B774" s="7" t="s">
        <v>6</v>
      </c>
      <c r="C774" s="7" t="s">
        <v>336</v>
      </c>
      <c r="D774" s="7" t="s">
        <v>6</v>
      </c>
      <c r="E774" s="20">
        <v>533</v>
      </c>
      <c r="F774" s="14">
        <v>0</v>
      </c>
    </row>
    <row r="775" spans="1:6" x14ac:dyDescent="0.25">
      <c r="A775" s="6" t="s">
        <v>777</v>
      </c>
      <c r="B775" s="7" t="s">
        <v>6</v>
      </c>
      <c r="C775" s="7" t="s">
        <v>336</v>
      </c>
      <c r="D775" s="7" t="s">
        <v>6</v>
      </c>
      <c r="E775" s="20">
        <v>711</v>
      </c>
      <c r="F775" s="14">
        <v>0</v>
      </c>
    </row>
    <row r="776" spans="1:6" x14ac:dyDescent="0.25">
      <c r="A776" s="6" t="s">
        <v>778</v>
      </c>
      <c r="B776" s="7" t="s">
        <v>6</v>
      </c>
      <c r="C776" s="7" t="s">
        <v>336</v>
      </c>
      <c r="D776" s="7" t="s">
        <v>6</v>
      </c>
      <c r="E776" s="20">
        <v>47</v>
      </c>
      <c r="F776" s="14">
        <v>0</v>
      </c>
    </row>
    <row r="777" spans="1:6" x14ac:dyDescent="0.25">
      <c r="A777" s="6" t="s">
        <v>778</v>
      </c>
      <c r="B777" s="7" t="s">
        <v>6</v>
      </c>
      <c r="C777" s="7" t="s">
        <v>336</v>
      </c>
      <c r="D777" s="7" t="s">
        <v>1065</v>
      </c>
      <c r="E777" s="20">
        <v>1</v>
      </c>
      <c r="F777" s="14">
        <v>0</v>
      </c>
    </row>
    <row r="778" spans="1:6" x14ac:dyDescent="0.25">
      <c r="A778" s="6" t="s">
        <v>779</v>
      </c>
      <c r="B778" s="7" t="s">
        <v>6</v>
      </c>
      <c r="C778" s="7" t="s">
        <v>336</v>
      </c>
      <c r="D778" s="7" t="s">
        <v>6</v>
      </c>
      <c r="E778" s="20">
        <v>812</v>
      </c>
      <c r="F778" s="14">
        <v>0</v>
      </c>
    </row>
    <row r="779" spans="1:6" x14ac:dyDescent="0.25">
      <c r="A779" s="6" t="s">
        <v>996</v>
      </c>
      <c r="B779" s="7" t="s">
        <v>6</v>
      </c>
      <c r="C779" s="7" t="s">
        <v>5</v>
      </c>
      <c r="D779" s="7" t="s">
        <v>6</v>
      </c>
      <c r="E779" s="20">
        <v>1.75</v>
      </c>
      <c r="F779" s="14">
        <v>0</v>
      </c>
    </row>
    <row r="780" spans="1:6" x14ac:dyDescent="0.25">
      <c r="A780" s="6" t="s">
        <v>997</v>
      </c>
      <c r="B780" s="7" t="s">
        <v>6</v>
      </c>
      <c r="C780" s="7" t="s">
        <v>5</v>
      </c>
      <c r="D780" s="7" t="s">
        <v>6</v>
      </c>
      <c r="E780" s="20">
        <v>0.25</v>
      </c>
      <c r="F780" s="14">
        <v>0</v>
      </c>
    </row>
    <row r="781" spans="1:6" x14ac:dyDescent="0.25">
      <c r="A781" s="6" t="s">
        <v>780</v>
      </c>
      <c r="B781" s="7" t="s">
        <v>6</v>
      </c>
      <c r="C781" s="7" t="s">
        <v>5</v>
      </c>
      <c r="D781" s="7" t="s">
        <v>6</v>
      </c>
      <c r="E781" s="20">
        <v>14.625</v>
      </c>
      <c r="F781" s="14">
        <v>0</v>
      </c>
    </row>
    <row r="782" spans="1:6" x14ac:dyDescent="0.25">
      <c r="A782" s="6" t="s">
        <v>782</v>
      </c>
      <c r="B782" s="7" t="s">
        <v>781</v>
      </c>
      <c r="C782" s="7" t="s">
        <v>5</v>
      </c>
      <c r="D782" s="7" t="s">
        <v>6</v>
      </c>
      <c r="E782" s="20">
        <v>1</v>
      </c>
      <c r="F782" s="14">
        <v>0</v>
      </c>
    </row>
    <row r="783" spans="1:6" x14ac:dyDescent="0.25">
      <c r="A783" s="6" t="s">
        <v>1069</v>
      </c>
      <c r="B783" s="7" t="s">
        <v>6</v>
      </c>
      <c r="C783" s="7" t="s">
        <v>5</v>
      </c>
      <c r="D783" s="7" t="s">
        <v>1071</v>
      </c>
      <c r="E783" s="20">
        <v>7</v>
      </c>
      <c r="F783" s="14">
        <v>0</v>
      </c>
    </row>
    <row r="784" spans="1:6" x14ac:dyDescent="0.25">
      <c r="A784" s="6" t="s">
        <v>1069</v>
      </c>
      <c r="B784" s="7" t="s">
        <v>1073</v>
      </c>
      <c r="C784" s="7" t="s">
        <v>5</v>
      </c>
      <c r="D784" s="7" t="s">
        <v>1072</v>
      </c>
      <c r="E784" s="20">
        <v>1</v>
      </c>
      <c r="F784" s="14">
        <v>0</v>
      </c>
    </row>
    <row r="785" spans="1:6" x14ac:dyDescent="0.25">
      <c r="A785" s="6" t="s">
        <v>1069</v>
      </c>
      <c r="B785" s="7" t="s">
        <v>1073</v>
      </c>
      <c r="C785" s="7" t="s">
        <v>5</v>
      </c>
      <c r="D785" s="7" t="s">
        <v>1075</v>
      </c>
      <c r="E785" s="20">
        <v>2</v>
      </c>
      <c r="F785" s="14">
        <v>0</v>
      </c>
    </row>
    <row r="786" spans="1:6" x14ac:dyDescent="0.25">
      <c r="A786" s="6" t="s">
        <v>1069</v>
      </c>
      <c r="B786" s="7" t="s">
        <v>1073</v>
      </c>
      <c r="C786" s="7" t="s">
        <v>5</v>
      </c>
      <c r="D786" s="7" t="s">
        <v>1076</v>
      </c>
      <c r="E786" s="20">
        <v>34</v>
      </c>
      <c r="F786" s="14">
        <v>0</v>
      </c>
    </row>
    <row r="787" spans="1:6" x14ac:dyDescent="0.25">
      <c r="A787" s="6" t="s">
        <v>1069</v>
      </c>
      <c r="B787" s="7" t="s">
        <v>1069</v>
      </c>
      <c r="C787" s="7" t="s">
        <v>1069</v>
      </c>
      <c r="D787" s="7" t="s">
        <v>1074</v>
      </c>
      <c r="E787" s="20">
        <v>26</v>
      </c>
      <c r="F787" s="14">
        <v>0</v>
      </c>
    </row>
    <row r="788" spans="1:6" ht="15.75" thickBot="1" x14ac:dyDescent="0.3">
      <c r="A788" s="9" t="s">
        <v>1069</v>
      </c>
      <c r="B788" s="10" t="s">
        <v>1069</v>
      </c>
      <c r="C788" s="10" t="s">
        <v>1069</v>
      </c>
      <c r="D788" s="10" t="s">
        <v>1065</v>
      </c>
      <c r="E788" s="21">
        <v>35</v>
      </c>
      <c r="F788" s="15">
        <v>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60"/>
  <sheetViews>
    <sheetView workbookViewId="0"/>
  </sheetViews>
  <sheetFormatPr baseColWidth="10" defaultColWidth="11.42578125" defaultRowHeight="15" x14ac:dyDescent="0.25"/>
  <cols>
    <col min="1" max="1" width="9.140625" bestFit="1" customWidth="1"/>
    <col min="2" max="2" width="10.140625" bestFit="1" customWidth="1"/>
    <col min="3" max="3" width="11.42578125" bestFit="1" customWidth="1"/>
    <col min="4" max="4" width="9.5703125" bestFit="1" customWidth="1"/>
    <col min="5" max="5" width="7" bestFit="1" customWidth="1"/>
    <col min="6" max="6" width="9" bestFit="1" customWidth="1"/>
    <col min="7" max="7" width="10" bestFit="1" customWidth="1"/>
    <col min="8" max="8" width="10.140625" bestFit="1" customWidth="1"/>
    <col min="9" max="9" width="30.7109375" style="25" customWidth="1"/>
  </cols>
  <sheetData>
    <row r="1" spans="1:11" ht="15.75" thickBot="1" x14ac:dyDescent="0.3">
      <c r="A1" s="1" t="s">
        <v>2</v>
      </c>
      <c r="B1" s="2" t="s">
        <v>3</v>
      </c>
      <c r="C1" s="2" t="s">
        <v>4</v>
      </c>
      <c r="D1" s="2" t="s">
        <v>783</v>
      </c>
      <c r="E1" s="2" t="s">
        <v>1002</v>
      </c>
      <c r="F1" s="2" t="s">
        <v>784</v>
      </c>
      <c r="G1" s="2" t="s">
        <v>0</v>
      </c>
      <c r="H1" s="12" t="s">
        <v>1</v>
      </c>
      <c r="I1" s="28" t="s">
        <v>794</v>
      </c>
    </row>
    <row r="2" spans="1:11" x14ac:dyDescent="0.25">
      <c r="A2" s="3" t="s">
        <v>7</v>
      </c>
      <c r="B2" s="16">
        <v>1</v>
      </c>
      <c r="C2" s="4" t="s">
        <v>71</v>
      </c>
      <c r="D2" s="5">
        <v>0</v>
      </c>
      <c r="E2" s="19">
        <v>417</v>
      </c>
      <c r="F2" s="4" t="s">
        <v>788</v>
      </c>
      <c r="G2" s="4" t="s">
        <v>5</v>
      </c>
      <c r="H2" s="22" t="s">
        <v>6</v>
      </c>
      <c r="I2" s="25" t="str">
        <f>CONCATENATE(A2,IF(LEN(A2)=4," ","  "),IF(LEN(B2)=2,B2,"0"&amp;B2)," ",C2," ",IF(LEN(D2)=2,D2,"0"&amp;D2))</f>
        <v>017  01 2014 00</v>
      </c>
      <c r="K2" s="26" t="s">
        <v>796</v>
      </c>
    </row>
    <row r="3" spans="1:11" x14ac:dyDescent="0.25">
      <c r="A3" s="6" t="s">
        <v>7</v>
      </c>
      <c r="B3" s="17">
        <v>5</v>
      </c>
      <c r="C3" s="7" t="s">
        <v>72</v>
      </c>
      <c r="D3" s="8">
        <v>0</v>
      </c>
      <c r="E3" s="20">
        <v>345</v>
      </c>
      <c r="F3" s="7" t="s">
        <v>788</v>
      </c>
      <c r="G3" s="7" t="s">
        <v>5</v>
      </c>
      <c r="H3" s="23" t="s">
        <v>6</v>
      </c>
      <c r="I3" s="25" t="str">
        <f t="shared" ref="I3:I66" si="0">CONCATENATE(A3,IF(LEN(A3)=4," ","  "),IF(LEN(B3)=2,B3,"0"&amp;B3)," ",C3," ",IF(LEN(D3)=2,D3,"0"&amp;D3))</f>
        <v>017  05 2013 00</v>
      </c>
    </row>
    <row r="4" spans="1:11" x14ac:dyDescent="0.25">
      <c r="A4" s="6" t="s">
        <v>7</v>
      </c>
      <c r="B4" s="17">
        <v>6</v>
      </c>
      <c r="C4" s="7" t="s">
        <v>72</v>
      </c>
      <c r="D4" s="8">
        <v>0</v>
      </c>
      <c r="E4" s="20">
        <v>391</v>
      </c>
      <c r="F4" s="7" t="s">
        <v>788</v>
      </c>
      <c r="G4" s="7" t="s">
        <v>5</v>
      </c>
      <c r="H4" s="23" t="s">
        <v>6</v>
      </c>
      <c r="I4" s="25" t="str">
        <f t="shared" si="0"/>
        <v>017  06 2013 00</v>
      </c>
    </row>
    <row r="5" spans="1:11" x14ac:dyDescent="0.25">
      <c r="A5" s="6" t="s">
        <v>7</v>
      </c>
      <c r="B5" s="17">
        <v>7</v>
      </c>
      <c r="C5" s="7" t="s">
        <v>72</v>
      </c>
      <c r="D5" s="8">
        <v>0</v>
      </c>
      <c r="E5" s="20">
        <v>1</v>
      </c>
      <c r="F5" s="7" t="s">
        <v>788</v>
      </c>
      <c r="G5" s="7" t="s">
        <v>5</v>
      </c>
      <c r="H5" s="23" t="s">
        <v>6</v>
      </c>
      <c r="I5" s="25" t="str">
        <f t="shared" si="0"/>
        <v>017  07 2013 00</v>
      </c>
    </row>
    <row r="6" spans="1:11" x14ac:dyDescent="0.25">
      <c r="A6" s="6" t="s">
        <v>7</v>
      </c>
      <c r="B6" s="17">
        <v>8</v>
      </c>
      <c r="C6" s="7" t="s">
        <v>72</v>
      </c>
      <c r="D6" s="8">
        <v>0</v>
      </c>
      <c r="E6" s="20">
        <v>335</v>
      </c>
      <c r="F6" s="7" t="s">
        <v>788</v>
      </c>
      <c r="G6" s="7" t="s">
        <v>5</v>
      </c>
      <c r="H6" s="23" t="s">
        <v>6</v>
      </c>
      <c r="I6" s="25" t="str">
        <f t="shared" si="0"/>
        <v>017  08 2013 00</v>
      </c>
    </row>
    <row r="7" spans="1:11" x14ac:dyDescent="0.25">
      <c r="A7" s="6" t="s">
        <v>7</v>
      </c>
      <c r="B7" s="17">
        <v>9</v>
      </c>
      <c r="C7" s="7" t="s">
        <v>72</v>
      </c>
      <c r="D7" s="8">
        <v>0</v>
      </c>
      <c r="E7" s="20">
        <v>326</v>
      </c>
      <c r="F7" s="7" t="s">
        <v>788</v>
      </c>
      <c r="G7" s="7" t="s">
        <v>5</v>
      </c>
      <c r="H7" s="23" t="s">
        <v>6</v>
      </c>
      <c r="I7" s="25" t="str">
        <f t="shared" si="0"/>
        <v>017  09 2013 00</v>
      </c>
    </row>
    <row r="8" spans="1:11" x14ac:dyDescent="0.25">
      <c r="A8" s="6" t="s">
        <v>7</v>
      </c>
      <c r="B8" s="17">
        <v>10</v>
      </c>
      <c r="C8" s="7" t="s">
        <v>72</v>
      </c>
      <c r="D8" s="8">
        <v>0</v>
      </c>
      <c r="E8" s="20">
        <v>373</v>
      </c>
      <c r="F8" s="7" t="s">
        <v>788</v>
      </c>
      <c r="G8" s="7" t="s">
        <v>5</v>
      </c>
      <c r="H8" s="23" t="s">
        <v>6</v>
      </c>
      <c r="I8" s="25" t="str">
        <f t="shared" si="0"/>
        <v>017  10 2013 00</v>
      </c>
    </row>
    <row r="9" spans="1:11" x14ac:dyDescent="0.25">
      <c r="A9" s="6" t="s">
        <v>7</v>
      </c>
      <c r="B9" s="17">
        <v>11</v>
      </c>
      <c r="C9" s="7" t="s">
        <v>72</v>
      </c>
      <c r="D9" s="8">
        <v>0</v>
      </c>
      <c r="E9" s="20">
        <v>310</v>
      </c>
      <c r="F9" s="7" t="s">
        <v>788</v>
      </c>
      <c r="G9" s="7" t="s">
        <v>5</v>
      </c>
      <c r="H9" s="23" t="s">
        <v>6</v>
      </c>
      <c r="I9" s="25" t="str">
        <f t="shared" si="0"/>
        <v>017  11 2013 00</v>
      </c>
    </row>
    <row r="10" spans="1:11" x14ac:dyDescent="0.25">
      <c r="A10" s="6" t="s">
        <v>7</v>
      </c>
      <c r="B10" s="17">
        <v>12</v>
      </c>
      <c r="C10" s="7" t="s">
        <v>72</v>
      </c>
      <c r="D10" s="8">
        <v>0</v>
      </c>
      <c r="E10" s="20">
        <v>425</v>
      </c>
      <c r="F10" s="7" t="s">
        <v>788</v>
      </c>
      <c r="G10" s="7" t="s">
        <v>5</v>
      </c>
      <c r="H10" s="23" t="s">
        <v>6</v>
      </c>
      <c r="I10" s="25" t="str">
        <f t="shared" si="0"/>
        <v>017  12 2013 00</v>
      </c>
    </row>
    <row r="11" spans="1:11" x14ac:dyDescent="0.25">
      <c r="A11" s="6" t="s">
        <v>8</v>
      </c>
      <c r="B11" s="17">
        <v>11</v>
      </c>
      <c r="C11" s="7" t="s">
        <v>72</v>
      </c>
      <c r="D11" s="8">
        <v>0</v>
      </c>
      <c r="E11" s="20">
        <v>41</v>
      </c>
      <c r="F11" s="7" t="s">
        <v>788</v>
      </c>
      <c r="G11" s="7" t="s">
        <v>5</v>
      </c>
      <c r="H11" s="23" t="s">
        <v>6</v>
      </c>
      <c r="I11" s="25" t="str">
        <f t="shared" si="0"/>
        <v>020  11 2013 00</v>
      </c>
    </row>
    <row r="12" spans="1:11" x14ac:dyDescent="0.25">
      <c r="A12" s="6" t="s">
        <v>9</v>
      </c>
      <c r="B12" s="17">
        <v>1</v>
      </c>
      <c r="C12" s="7" t="s">
        <v>71</v>
      </c>
      <c r="D12" s="8">
        <v>0</v>
      </c>
      <c r="E12" s="20">
        <v>150</v>
      </c>
      <c r="F12" s="7" t="s">
        <v>788</v>
      </c>
      <c r="G12" s="7" t="s">
        <v>5</v>
      </c>
      <c r="H12" s="23" t="s">
        <v>6</v>
      </c>
      <c r="I12" s="25" t="str">
        <f t="shared" si="0"/>
        <v>022  01 2014 00</v>
      </c>
    </row>
    <row r="13" spans="1:11" x14ac:dyDescent="0.25">
      <c r="A13" s="6" t="s">
        <v>9</v>
      </c>
      <c r="B13" s="17">
        <v>3</v>
      </c>
      <c r="C13" s="7" t="s">
        <v>72</v>
      </c>
      <c r="D13" s="8">
        <v>0</v>
      </c>
      <c r="E13" s="20">
        <v>36</v>
      </c>
      <c r="F13" s="7" t="s">
        <v>788</v>
      </c>
      <c r="G13" s="7" t="s">
        <v>5</v>
      </c>
      <c r="H13" s="23" t="s">
        <v>6</v>
      </c>
      <c r="I13" s="25" t="str">
        <f t="shared" si="0"/>
        <v>022  03 2013 00</v>
      </c>
    </row>
    <row r="14" spans="1:11" x14ac:dyDescent="0.25">
      <c r="A14" s="6" t="s">
        <v>9</v>
      </c>
      <c r="B14" s="17">
        <v>4</v>
      </c>
      <c r="C14" s="7" t="s">
        <v>72</v>
      </c>
      <c r="D14" s="8">
        <v>0</v>
      </c>
      <c r="E14" s="20">
        <v>544</v>
      </c>
      <c r="F14" s="7" t="s">
        <v>788</v>
      </c>
      <c r="G14" s="7" t="s">
        <v>5</v>
      </c>
      <c r="H14" s="23" t="s">
        <v>6</v>
      </c>
      <c r="I14" s="25" t="str">
        <f t="shared" si="0"/>
        <v>022  04 2013 00</v>
      </c>
    </row>
    <row r="15" spans="1:11" x14ac:dyDescent="0.25">
      <c r="A15" s="6" t="s">
        <v>9</v>
      </c>
      <c r="B15" s="17">
        <v>5</v>
      </c>
      <c r="C15" s="7" t="s">
        <v>72</v>
      </c>
      <c r="D15" s="8">
        <v>0</v>
      </c>
      <c r="E15" s="20">
        <v>56</v>
      </c>
      <c r="F15" s="7" t="s">
        <v>788</v>
      </c>
      <c r="G15" s="7" t="s">
        <v>5</v>
      </c>
      <c r="H15" s="23" t="s">
        <v>6</v>
      </c>
      <c r="I15" s="25" t="str">
        <f t="shared" si="0"/>
        <v>022  05 2013 00</v>
      </c>
    </row>
    <row r="16" spans="1:11" x14ac:dyDescent="0.25">
      <c r="A16" s="6" t="s">
        <v>9</v>
      </c>
      <c r="B16" s="17">
        <v>6</v>
      </c>
      <c r="C16" s="7" t="s">
        <v>72</v>
      </c>
      <c r="D16" s="8">
        <v>0</v>
      </c>
      <c r="E16" s="20">
        <v>449</v>
      </c>
      <c r="F16" s="7" t="s">
        <v>788</v>
      </c>
      <c r="G16" s="7" t="s">
        <v>5</v>
      </c>
      <c r="H16" s="23" t="s">
        <v>6</v>
      </c>
      <c r="I16" s="25" t="str">
        <f t="shared" si="0"/>
        <v>022  06 2013 00</v>
      </c>
    </row>
    <row r="17" spans="1:9" x14ac:dyDescent="0.25">
      <c r="A17" s="6" t="s">
        <v>9</v>
      </c>
      <c r="B17" s="17">
        <v>7</v>
      </c>
      <c r="C17" s="7" t="s">
        <v>72</v>
      </c>
      <c r="D17" s="8">
        <v>0</v>
      </c>
      <c r="E17" s="20">
        <v>687</v>
      </c>
      <c r="F17" s="7" t="s">
        <v>788</v>
      </c>
      <c r="G17" s="7" t="s">
        <v>5</v>
      </c>
      <c r="H17" s="23" t="s">
        <v>6</v>
      </c>
      <c r="I17" s="25" t="str">
        <f t="shared" si="0"/>
        <v>022  07 2013 00</v>
      </c>
    </row>
    <row r="18" spans="1:9" x14ac:dyDescent="0.25">
      <c r="A18" s="6" t="s">
        <v>9</v>
      </c>
      <c r="B18" s="17">
        <v>8</v>
      </c>
      <c r="C18" s="7" t="s">
        <v>72</v>
      </c>
      <c r="D18" s="8">
        <v>0</v>
      </c>
      <c r="E18" s="20">
        <v>361</v>
      </c>
      <c r="F18" s="7" t="s">
        <v>788</v>
      </c>
      <c r="G18" s="7" t="s">
        <v>5</v>
      </c>
      <c r="H18" s="23" t="s">
        <v>6</v>
      </c>
      <c r="I18" s="25" t="str">
        <f t="shared" si="0"/>
        <v>022  08 2013 00</v>
      </c>
    </row>
    <row r="19" spans="1:9" x14ac:dyDescent="0.25">
      <c r="A19" s="6" t="s">
        <v>9</v>
      </c>
      <c r="B19" s="17">
        <v>10</v>
      </c>
      <c r="C19" s="7" t="s">
        <v>72</v>
      </c>
      <c r="D19" s="8">
        <v>0</v>
      </c>
      <c r="E19" s="20">
        <v>80</v>
      </c>
      <c r="F19" s="7" t="s">
        <v>788</v>
      </c>
      <c r="G19" s="7" t="s">
        <v>5</v>
      </c>
      <c r="H19" s="23" t="s">
        <v>6</v>
      </c>
      <c r="I19" s="25" t="str">
        <f t="shared" si="0"/>
        <v>022  10 2013 00</v>
      </c>
    </row>
    <row r="20" spans="1:9" x14ac:dyDescent="0.25">
      <c r="A20" s="6" t="s">
        <v>9</v>
      </c>
      <c r="B20" s="17">
        <v>11</v>
      </c>
      <c r="C20" s="7" t="s">
        <v>72</v>
      </c>
      <c r="D20" s="8">
        <v>0</v>
      </c>
      <c r="E20" s="20">
        <v>39</v>
      </c>
      <c r="F20" s="7" t="s">
        <v>788</v>
      </c>
      <c r="G20" s="7" t="s">
        <v>5</v>
      </c>
      <c r="H20" s="23" t="s">
        <v>6</v>
      </c>
      <c r="I20" s="25" t="str">
        <f t="shared" si="0"/>
        <v>022  11 2013 00</v>
      </c>
    </row>
    <row r="21" spans="1:9" x14ac:dyDescent="0.25">
      <c r="A21" s="6" t="s">
        <v>9</v>
      </c>
      <c r="B21" s="17">
        <v>12</v>
      </c>
      <c r="C21" s="7" t="s">
        <v>72</v>
      </c>
      <c r="D21" s="8">
        <v>0</v>
      </c>
      <c r="E21" s="20">
        <v>80</v>
      </c>
      <c r="F21" s="7" t="s">
        <v>788</v>
      </c>
      <c r="G21" s="7" t="s">
        <v>5</v>
      </c>
      <c r="H21" s="23" t="s">
        <v>6</v>
      </c>
      <c r="I21" s="25" t="str">
        <f t="shared" si="0"/>
        <v>022  12 2013 00</v>
      </c>
    </row>
    <row r="22" spans="1:9" x14ac:dyDescent="0.25">
      <c r="A22" s="6" t="s">
        <v>10</v>
      </c>
      <c r="B22" s="17">
        <v>1</v>
      </c>
      <c r="C22" s="7" t="s">
        <v>71</v>
      </c>
      <c r="D22" s="8">
        <v>0</v>
      </c>
      <c r="E22" s="20">
        <v>471</v>
      </c>
      <c r="F22" s="7" t="s">
        <v>788</v>
      </c>
      <c r="G22" s="7" t="s">
        <v>5</v>
      </c>
      <c r="H22" s="23" t="s">
        <v>6</v>
      </c>
      <c r="I22" s="25" t="str">
        <f t="shared" si="0"/>
        <v>024  01 2014 00</v>
      </c>
    </row>
    <row r="23" spans="1:9" x14ac:dyDescent="0.25">
      <c r="A23" s="6" t="s">
        <v>10</v>
      </c>
      <c r="B23" s="17">
        <v>5</v>
      </c>
      <c r="C23" s="7" t="s">
        <v>72</v>
      </c>
      <c r="D23" s="8">
        <v>0</v>
      </c>
      <c r="E23" s="20">
        <v>11</v>
      </c>
      <c r="F23" s="7" t="s">
        <v>788</v>
      </c>
      <c r="G23" s="7" t="s">
        <v>5</v>
      </c>
      <c r="H23" s="23" t="s">
        <v>6</v>
      </c>
      <c r="I23" s="25" t="str">
        <f t="shared" si="0"/>
        <v>024  05 2013 00</v>
      </c>
    </row>
    <row r="24" spans="1:9" x14ac:dyDescent="0.25">
      <c r="A24" s="6" t="s">
        <v>10</v>
      </c>
      <c r="B24" s="17">
        <v>6</v>
      </c>
      <c r="C24" s="7" t="s">
        <v>72</v>
      </c>
      <c r="D24" s="8">
        <v>0</v>
      </c>
      <c r="E24" s="20">
        <v>2</v>
      </c>
      <c r="F24" s="7" t="s">
        <v>788</v>
      </c>
      <c r="G24" s="7" t="s">
        <v>5</v>
      </c>
      <c r="H24" s="23" t="s">
        <v>6</v>
      </c>
      <c r="I24" s="25" t="str">
        <f t="shared" si="0"/>
        <v>024  06 2013 00</v>
      </c>
    </row>
    <row r="25" spans="1:9" x14ac:dyDescent="0.25">
      <c r="A25" s="6" t="s">
        <v>10</v>
      </c>
      <c r="B25" s="17">
        <v>7</v>
      </c>
      <c r="C25" s="7" t="s">
        <v>72</v>
      </c>
      <c r="D25" s="8">
        <v>0</v>
      </c>
      <c r="E25" s="20">
        <v>82</v>
      </c>
      <c r="F25" s="7" t="s">
        <v>788</v>
      </c>
      <c r="G25" s="7" t="s">
        <v>5</v>
      </c>
      <c r="H25" s="23" t="s">
        <v>6</v>
      </c>
      <c r="I25" s="25" t="str">
        <f t="shared" si="0"/>
        <v>024  07 2013 00</v>
      </c>
    </row>
    <row r="26" spans="1:9" x14ac:dyDescent="0.25">
      <c r="A26" s="6" t="s">
        <v>10</v>
      </c>
      <c r="B26" s="17">
        <v>8</v>
      </c>
      <c r="C26" s="7" t="s">
        <v>72</v>
      </c>
      <c r="D26" s="8">
        <v>0</v>
      </c>
      <c r="E26" s="20">
        <v>456</v>
      </c>
      <c r="F26" s="7" t="s">
        <v>788</v>
      </c>
      <c r="G26" s="7" t="s">
        <v>5</v>
      </c>
      <c r="H26" s="23" t="s">
        <v>6</v>
      </c>
      <c r="I26" s="25" t="str">
        <f t="shared" si="0"/>
        <v>024  08 2013 00</v>
      </c>
    </row>
    <row r="27" spans="1:9" x14ac:dyDescent="0.25">
      <c r="A27" s="6" t="s">
        <v>10</v>
      </c>
      <c r="B27" s="17">
        <v>9</v>
      </c>
      <c r="C27" s="7" t="s">
        <v>72</v>
      </c>
      <c r="D27" s="8">
        <v>0</v>
      </c>
      <c r="E27" s="20">
        <v>443</v>
      </c>
      <c r="F27" s="7" t="s">
        <v>788</v>
      </c>
      <c r="G27" s="7" t="s">
        <v>5</v>
      </c>
      <c r="H27" s="23" t="s">
        <v>6</v>
      </c>
      <c r="I27" s="25" t="str">
        <f t="shared" si="0"/>
        <v>024  09 2013 00</v>
      </c>
    </row>
    <row r="28" spans="1:9" x14ac:dyDescent="0.25">
      <c r="A28" s="6" t="s">
        <v>10</v>
      </c>
      <c r="B28" s="17">
        <v>10</v>
      </c>
      <c r="C28" s="7" t="s">
        <v>72</v>
      </c>
      <c r="D28" s="8">
        <v>0</v>
      </c>
      <c r="E28" s="20">
        <v>408</v>
      </c>
      <c r="F28" s="7" t="s">
        <v>788</v>
      </c>
      <c r="G28" s="7" t="s">
        <v>5</v>
      </c>
      <c r="H28" s="23" t="s">
        <v>6</v>
      </c>
      <c r="I28" s="25" t="str">
        <f t="shared" si="0"/>
        <v>024  10 2013 00</v>
      </c>
    </row>
    <row r="29" spans="1:9" x14ac:dyDescent="0.25">
      <c r="A29" s="6" t="s">
        <v>10</v>
      </c>
      <c r="B29" s="17">
        <v>11</v>
      </c>
      <c r="C29" s="7" t="s">
        <v>72</v>
      </c>
      <c r="D29" s="8">
        <v>0</v>
      </c>
      <c r="E29" s="20">
        <v>394</v>
      </c>
      <c r="F29" s="7" t="s">
        <v>788</v>
      </c>
      <c r="G29" s="7" t="s">
        <v>5</v>
      </c>
      <c r="H29" s="23" t="s">
        <v>6</v>
      </c>
      <c r="I29" s="25" t="str">
        <f t="shared" si="0"/>
        <v>024  11 2013 00</v>
      </c>
    </row>
    <row r="30" spans="1:9" x14ac:dyDescent="0.25">
      <c r="A30" s="6" t="s">
        <v>10</v>
      </c>
      <c r="B30" s="17">
        <v>12</v>
      </c>
      <c r="C30" s="7" t="s">
        <v>72</v>
      </c>
      <c r="D30" s="8">
        <v>0</v>
      </c>
      <c r="E30" s="20">
        <v>458</v>
      </c>
      <c r="F30" s="7" t="s">
        <v>788</v>
      </c>
      <c r="G30" s="7" t="s">
        <v>5</v>
      </c>
      <c r="H30" s="23" t="s">
        <v>6</v>
      </c>
      <c r="I30" s="25" t="str">
        <f t="shared" si="0"/>
        <v>024  12 2013 00</v>
      </c>
    </row>
    <row r="31" spans="1:9" x14ac:dyDescent="0.25">
      <c r="A31" s="6" t="s">
        <v>11</v>
      </c>
      <c r="B31" s="17">
        <v>1</v>
      </c>
      <c r="C31" s="7" t="s">
        <v>71</v>
      </c>
      <c r="D31" s="8">
        <v>0</v>
      </c>
      <c r="E31" s="20">
        <v>314</v>
      </c>
      <c r="F31" s="7" t="s">
        <v>788</v>
      </c>
      <c r="G31" s="7" t="s">
        <v>5</v>
      </c>
      <c r="H31" s="23" t="s">
        <v>6</v>
      </c>
      <c r="I31" s="25" t="str">
        <f t="shared" si="0"/>
        <v>025  01 2014 00</v>
      </c>
    </row>
    <row r="32" spans="1:9" x14ac:dyDescent="0.25">
      <c r="A32" s="6" t="s">
        <v>11</v>
      </c>
      <c r="B32" s="17">
        <v>2</v>
      </c>
      <c r="C32" s="7" t="s">
        <v>71</v>
      </c>
      <c r="D32" s="8">
        <v>0</v>
      </c>
      <c r="E32" s="20">
        <v>250</v>
      </c>
      <c r="F32" s="7" t="s">
        <v>788</v>
      </c>
      <c r="G32" s="7" t="s">
        <v>5</v>
      </c>
      <c r="H32" s="23" t="s">
        <v>6</v>
      </c>
      <c r="I32" s="25" t="str">
        <f t="shared" si="0"/>
        <v>025  02 2014 00</v>
      </c>
    </row>
    <row r="33" spans="1:9" x14ac:dyDescent="0.25">
      <c r="A33" s="6" t="s">
        <v>11</v>
      </c>
      <c r="B33" s="17">
        <v>4</v>
      </c>
      <c r="C33" s="7" t="s">
        <v>72</v>
      </c>
      <c r="D33" s="8">
        <v>0</v>
      </c>
      <c r="E33" s="20">
        <v>3</v>
      </c>
      <c r="F33" s="7" t="s">
        <v>788</v>
      </c>
      <c r="G33" s="7" t="s">
        <v>5</v>
      </c>
      <c r="H33" s="23" t="s">
        <v>6</v>
      </c>
      <c r="I33" s="25" t="str">
        <f t="shared" si="0"/>
        <v>025  04 2013 00</v>
      </c>
    </row>
    <row r="34" spans="1:9" x14ac:dyDescent="0.25">
      <c r="A34" s="6" t="s">
        <v>12</v>
      </c>
      <c r="B34" s="17">
        <v>1</v>
      </c>
      <c r="C34" s="7" t="s">
        <v>72</v>
      </c>
      <c r="D34" s="8">
        <v>0</v>
      </c>
      <c r="E34" s="20">
        <v>20</v>
      </c>
      <c r="F34" s="7" t="s">
        <v>788</v>
      </c>
      <c r="G34" s="7" t="s">
        <v>5</v>
      </c>
      <c r="H34" s="23" t="s">
        <v>6</v>
      </c>
      <c r="I34" s="25" t="str">
        <f t="shared" si="0"/>
        <v>026  01 2013 00</v>
      </c>
    </row>
    <row r="35" spans="1:9" x14ac:dyDescent="0.25">
      <c r="A35" s="6" t="s">
        <v>12</v>
      </c>
      <c r="B35" s="17">
        <v>1</v>
      </c>
      <c r="C35" s="7" t="s">
        <v>71</v>
      </c>
      <c r="D35" s="8">
        <v>0</v>
      </c>
      <c r="E35" s="20">
        <v>328</v>
      </c>
      <c r="F35" s="7" t="s">
        <v>788</v>
      </c>
      <c r="G35" s="7" t="s">
        <v>5</v>
      </c>
      <c r="H35" s="23" t="s">
        <v>6</v>
      </c>
      <c r="I35" s="25" t="str">
        <f t="shared" si="0"/>
        <v>026  01 2014 00</v>
      </c>
    </row>
    <row r="36" spans="1:9" x14ac:dyDescent="0.25">
      <c r="A36" s="6" t="s">
        <v>12</v>
      </c>
      <c r="B36" s="17">
        <v>4</v>
      </c>
      <c r="C36" s="7" t="s">
        <v>72</v>
      </c>
      <c r="D36" s="8">
        <v>0</v>
      </c>
      <c r="E36" s="20">
        <v>164</v>
      </c>
      <c r="F36" s="7" t="s">
        <v>788</v>
      </c>
      <c r="G36" s="7" t="s">
        <v>5</v>
      </c>
      <c r="H36" s="23" t="s">
        <v>6</v>
      </c>
      <c r="I36" s="25" t="str">
        <f t="shared" si="0"/>
        <v>026  04 2013 00</v>
      </c>
    </row>
    <row r="37" spans="1:9" x14ac:dyDescent="0.25">
      <c r="A37" s="6" t="s">
        <v>12</v>
      </c>
      <c r="B37" s="17">
        <v>12</v>
      </c>
      <c r="C37" s="7" t="s">
        <v>72</v>
      </c>
      <c r="D37" s="8">
        <v>0</v>
      </c>
      <c r="E37" s="20">
        <v>116</v>
      </c>
      <c r="F37" s="7" t="s">
        <v>788</v>
      </c>
      <c r="G37" s="7" t="s">
        <v>5</v>
      </c>
      <c r="H37" s="23" t="s">
        <v>6</v>
      </c>
      <c r="I37" s="25" t="str">
        <f t="shared" si="0"/>
        <v>026  12 2013 00</v>
      </c>
    </row>
    <row r="38" spans="1:9" x14ac:dyDescent="0.25">
      <c r="A38" s="6" t="s">
        <v>13</v>
      </c>
      <c r="B38" s="17">
        <v>1</v>
      </c>
      <c r="C38" s="7" t="s">
        <v>71</v>
      </c>
      <c r="D38" s="8">
        <v>0</v>
      </c>
      <c r="E38" s="20">
        <v>15</v>
      </c>
      <c r="F38" s="7" t="s">
        <v>788</v>
      </c>
      <c r="G38" s="7" t="s">
        <v>5</v>
      </c>
      <c r="H38" s="23" t="s">
        <v>6</v>
      </c>
      <c r="I38" s="25" t="str">
        <f t="shared" si="0"/>
        <v>027  01 2014 00</v>
      </c>
    </row>
    <row r="39" spans="1:9" x14ac:dyDescent="0.25">
      <c r="A39" s="6" t="s">
        <v>13</v>
      </c>
      <c r="B39" s="17">
        <v>7</v>
      </c>
      <c r="C39" s="7" t="s">
        <v>72</v>
      </c>
      <c r="D39" s="8">
        <v>0</v>
      </c>
      <c r="E39" s="20">
        <v>3</v>
      </c>
      <c r="F39" s="7" t="s">
        <v>788</v>
      </c>
      <c r="G39" s="7" t="s">
        <v>5</v>
      </c>
      <c r="H39" s="23" t="s">
        <v>6</v>
      </c>
      <c r="I39" s="25" t="str">
        <f t="shared" si="0"/>
        <v>027  07 2013 00</v>
      </c>
    </row>
    <row r="40" spans="1:9" x14ac:dyDescent="0.25">
      <c r="A40" s="6" t="s">
        <v>13</v>
      </c>
      <c r="B40" s="17">
        <v>8</v>
      </c>
      <c r="C40" s="7" t="s">
        <v>72</v>
      </c>
      <c r="D40" s="8">
        <v>0</v>
      </c>
      <c r="E40" s="20">
        <v>7</v>
      </c>
      <c r="F40" s="7" t="s">
        <v>788</v>
      </c>
      <c r="G40" s="7" t="s">
        <v>5</v>
      </c>
      <c r="H40" s="23" t="s">
        <v>6</v>
      </c>
      <c r="I40" s="25" t="str">
        <f t="shared" si="0"/>
        <v>027  08 2013 00</v>
      </c>
    </row>
    <row r="41" spans="1:9" x14ac:dyDescent="0.25">
      <c r="A41" s="6" t="s">
        <v>13</v>
      </c>
      <c r="B41" s="17">
        <v>9</v>
      </c>
      <c r="C41" s="7" t="s">
        <v>72</v>
      </c>
      <c r="D41" s="8">
        <v>0</v>
      </c>
      <c r="E41" s="20">
        <v>6</v>
      </c>
      <c r="F41" s="7" t="s">
        <v>788</v>
      </c>
      <c r="G41" s="7" t="s">
        <v>5</v>
      </c>
      <c r="H41" s="23" t="s">
        <v>6</v>
      </c>
      <c r="I41" s="25" t="str">
        <f t="shared" si="0"/>
        <v>027  09 2013 00</v>
      </c>
    </row>
    <row r="42" spans="1:9" x14ac:dyDescent="0.25">
      <c r="A42" s="6" t="s">
        <v>13</v>
      </c>
      <c r="B42" s="17">
        <v>10</v>
      </c>
      <c r="C42" s="7" t="s">
        <v>72</v>
      </c>
      <c r="D42" s="8">
        <v>0</v>
      </c>
      <c r="E42" s="20">
        <v>2</v>
      </c>
      <c r="F42" s="7" t="s">
        <v>788</v>
      </c>
      <c r="G42" s="7" t="s">
        <v>5</v>
      </c>
      <c r="H42" s="23" t="s">
        <v>6</v>
      </c>
      <c r="I42" s="25" t="str">
        <f t="shared" si="0"/>
        <v>027  10 2013 00</v>
      </c>
    </row>
    <row r="43" spans="1:9" x14ac:dyDescent="0.25">
      <c r="A43" s="6" t="s">
        <v>13</v>
      </c>
      <c r="B43" s="17">
        <v>11</v>
      </c>
      <c r="C43" s="7" t="s">
        <v>72</v>
      </c>
      <c r="D43" s="8">
        <v>0</v>
      </c>
      <c r="E43" s="20">
        <v>7</v>
      </c>
      <c r="F43" s="7" t="s">
        <v>788</v>
      </c>
      <c r="G43" s="7" t="s">
        <v>5</v>
      </c>
      <c r="H43" s="23" t="s">
        <v>6</v>
      </c>
      <c r="I43" s="25" t="str">
        <f t="shared" si="0"/>
        <v>027  11 2013 00</v>
      </c>
    </row>
    <row r="44" spans="1:9" x14ac:dyDescent="0.25">
      <c r="A44" s="6" t="s">
        <v>14</v>
      </c>
      <c r="B44" s="17">
        <v>1</v>
      </c>
      <c r="C44" s="7" t="s">
        <v>71</v>
      </c>
      <c r="D44" s="8">
        <v>0</v>
      </c>
      <c r="E44" s="20">
        <v>5</v>
      </c>
      <c r="F44" s="7" t="s">
        <v>788</v>
      </c>
      <c r="G44" s="7" t="s">
        <v>5</v>
      </c>
      <c r="H44" s="23" t="s">
        <v>6</v>
      </c>
      <c r="I44" s="25" t="str">
        <f t="shared" si="0"/>
        <v>028  01 2014 00</v>
      </c>
    </row>
    <row r="45" spans="1:9" x14ac:dyDescent="0.25">
      <c r="A45" s="6" t="s">
        <v>14</v>
      </c>
      <c r="B45" s="17">
        <v>8</v>
      </c>
      <c r="C45" s="7" t="s">
        <v>72</v>
      </c>
      <c r="D45" s="8">
        <v>0</v>
      </c>
      <c r="E45" s="20">
        <v>53</v>
      </c>
      <c r="F45" s="7" t="s">
        <v>788</v>
      </c>
      <c r="G45" s="7" t="s">
        <v>5</v>
      </c>
      <c r="H45" s="23" t="s">
        <v>6</v>
      </c>
      <c r="I45" s="25" t="str">
        <f t="shared" si="0"/>
        <v>028  08 2013 00</v>
      </c>
    </row>
    <row r="46" spans="1:9" x14ac:dyDescent="0.25">
      <c r="A46" s="6" t="s">
        <v>14</v>
      </c>
      <c r="B46" s="17">
        <v>9</v>
      </c>
      <c r="C46" s="7" t="s">
        <v>72</v>
      </c>
      <c r="D46" s="8">
        <v>0</v>
      </c>
      <c r="E46" s="20">
        <v>32</v>
      </c>
      <c r="F46" s="7" t="s">
        <v>788</v>
      </c>
      <c r="G46" s="7" t="s">
        <v>5</v>
      </c>
      <c r="H46" s="23" t="s">
        <v>6</v>
      </c>
      <c r="I46" s="25" t="str">
        <f t="shared" si="0"/>
        <v>028  09 2013 00</v>
      </c>
    </row>
    <row r="47" spans="1:9" x14ac:dyDescent="0.25">
      <c r="A47" s="6" t="s">
        <v>14</v>
      </c>
      <c r="B47" s="17">
        <v>10</v>
      </c>
      <c r="C47" s="7" t="s">
        <v>72</v>
      </c>
      <c r="D47" s="8">
        <v>0</v>
      </c>
      <c r="E47" s="20">
        <v>33</v>
      </c>
      <c r="F47" s="7" t="s">
        <v>788</v>
      </c>
      <c r="G47" s="7" t="s">
        <v>5</v>
      </c>
      <c r="H47" s="23" t="s">
        <v>6</v>
      </c>
      <c r="I47" s="25" t="str">
        <f t="shared" si="0"/>
        <v>028  10 2013 00</v>
      </c>
    </row>
    <row r="48" spans="1:9" x14ac:dyDescent="0.25">
      <c r="A48" s="6" t="s">
        <v>14</v>
      </c>
      <c r="B48" s="17">
        <v>11</v>
      </c>
      <c r="C48" s="7" t="s">
        <v>72</v>
      </c>
      <c r="D48" s="8">
        <v>0</v>
      </c>
      <c r="E48" s="20">
        <v>112</v>
      </c>
      <c r="F48" s="7" t="s">
        <v>788</v>
      </c>
      <c r="G48" s="7" t="s">
        <v>5</v>
      </c>
      <c r="H48" s="23" t="s">
        <v>6</v>
      </c>
      <c r="I48" s="25" t="str">
        <f t="shared" si="0"/>
        <v>028  11 2013 00</v>
      </c>
    </row>
    <row r="49" spans="1:9" x14ac:dyDescent="0.25">
      <c r="A49" s="6" t="s">
        <v>14</v>
      </c>
      <c r="B49" s="17">
        <v>12</v>
      </c>
      <c r="C49" s="7" t="s">
        <v>72</v>
      </c>
      <c r="D49" s="8">
        <v>0</v>
      </c>
      <c r="E49" s="20">
        <v>55</v>
      </c>
      <c r="F49" s="7" t="s">
        <v>788</v>
      </c>
      <c r="G49" s="7" t="s">
        <v>5</v>
      </c>
      <c r="H49" s="23" t="s">
        <v>6</v>
      </c>
      <c r="I49" s="25" t="str">
        <f t="shared" si="0"/>
        <v>028  12 2013 00</v>
      </c>
    </row>
    <row r="50" spans="1:9" x14ac:dyDescent="0.25">
      <c r="A50" s="6" t="s">
        <v>15</v>
      </c>
      <c r="B50" s="17">
        <v>1</v>
      </c>
      <c r="C50" s="7" t="s">
        <v>71</v>
      </c>
      <c r="D50" s="8">
        <v>0</v>
      </c>
      <c r="E50" s="20">
        <v>144</v>
      </c>
      <c r="F50" s="7" t="s">
        <v>788</v>
      </c>
      <c r="G50" s="7" t="s">
        <v>5</v>
      </c>
      <c r="H50" s="23" t="s">
        <v>6</v>
      </c>
      <c r="I50" s="25" t="str">
        <f t="shared" si="0"/>
        <v>031  01 2014 00</v>
      </c>
    </row>
    <row r="51" spans="1:9" x14ac:dyDescent="0.25">
      <c r="A51" s="6" t="s">
        <v>15</v>
      </c>
      <c r="B51" s="17">
        <v>2</v>
      </c>
      <c r="C51" s="7" t="s">
        <v>71</v>
      </c>
      <c r="D51" s="8">
        <v>0</v>
      </c>
      <c r="E51" s="20">
        <v>235</v>
      </c>
      <c r="F51" s="7" t="s">
        <v>788</v>
      </c>
      <c r="G51" s="7" t="s">
        <v>5</v>
      </c>
      <c r="H51" s="23" t="s">
        <v>6</v>
      </c>
      <c r="I51" s="25" t="str">
        <f t="shared" si="0"/>
        <v>031  02 2014 00</v>
      </c>
    </row>
    <row r="52" spans="1:9" x14ac:dyDescent="0.25">
      <c r="A52" s="6" t="s">
        <v>15</v>
      </c>
      <c r="B52" s="17">
        <v>6</v>
      </c>
      <c r="C52" s="7" t="s">
        <v>72</v>
      </c>
      <c r="D52" s="8">
        <v>0</v>
      </c>
      <c r="E52" s="20">
        <v>197</v>
      </c>
      <c r="F52" s="7" t="s">
        <v>788</v>
      </c>
      <c r="G52" s="7" t="s">
        <v>5</v>
      </c>
      <c r="H52" s="23" t="s">
        <v>6</v>
      </c>
      <c r="I52" s="25" t="str">
        <f t="shared" si="0"/>
        <v>031  06 2013 00</v>
      </c>
    </row>
    <row r="53" spans="1:9" x14ac:dyDescent="0.25">
      <c r="A53" s="6" t="s">
        <v>15</v>
      </c>
      <c r="B53" s="17">
        <v>7</v>
      </c>
      <c r="C53" s="7" t="s">
        <v>72</v>
      </c>
      <c r="D53" s="8">
        <v>0</v>
      </c>
      <c r="E53" s="20">
        <v>147</v>
      </c>
      <c r="F53" s="7" t="s">
        <v>788</v>
      </c>
      <c r="G53" s="7" t="s">
        <v>5</v>
      </c>
      <c r="H53" s="23" t="s">
        <v>6</v>
      </c>
      <c r="I53" s="25" t="str">
        <f t="shared" si="0"/>
        <v>031  07 2013 00</v>
      </c>
    </row>
    <row r="54" spans="1:9" x14ac:dyDescent="0.25">
      <c r="A54" s="6" t="s">
        <v>15</v>
      </c>
      <c r="B54" s="17">
        <v>9</v>
      </c>
      <c r="C54" s="7" t="s">
        <v>72</v>
      </c>
      <c r="D54" s="8">
        <v>0</v>
      </c>
      <c r="E54" s="20">
        <v>98</v>
      </c>
      <c r="F54" s="7" t="s">
        <v>788</v>
      </c>
      <c r="G54" s="7" t="s">
        <v>5</v>
      </c>
      <c r="H54" s="23" t="s">
        <v>6</v>
      </c>
      <c r="I54" s="25" t="str">
        <f t="shared" si="0"/>
        <v>031  09 2013 00</v>
      </c>
    </row>
    <row r="55" spans="1:9" x14ac:dyDescent="0.25">
      <c r="A55" s="6" t="s">
        <v>15</v>
      </c>
      <c r="B55" s="17">
        <v>10</v>
      </c>
      <c r="C55" s="7" t="s">
        <v>72</v>
      </c>
      <c r="D55" s="8">
        <v>0</v>
      </c>
      <c r="E55" s="20">
        <v>76</v>
      </c>
      <c r="F55" s="7" t="s">
        <v>788</v>
      </c>
      <c r="G55" s="7" t="s">
        <v>5</v>
      </c>
      <c r="H55" s="23" t="s">
        <v>6</v>
      </c>
      <c r="I55" s="25" t="str">
        <f t="shared" si="0"/>
        <v>031  10 2013 00</v>
      </c>
    </row>
    <row r="56" spans="1:9" x14ac:dyDescent="0.25">
      <c r="A56" s="6" t="s">
        <v>15</v>
      </c>
      <c r="B56" s="17">
        <v>12</v>
      </c>
      <c r="C56" s="7" t="s">
        <v>72</v>
      </c>
      <c r="D56" s="8">
        <v>0</v>
      </c>
      <c r="E56" s="20">
        <v>60</v>
      </c>
      <c r="F56" s="7" t="s">
        <v>788</v>
      </c>
      <c r="G56" s="7" t="s">
        <v>5</v>
      </c>
      <c r="H56" s="23" t="s">
        <v>6</v>
      </c>
      <c r="I56" s="25" t="str">
        <f t="shared" si="0"/>
        <v>031  12 2013 00</v>
      </c>
    </row>
    <row r="57" spans="1:9" x14ac:dyDescent="0.25">
      <c r="A57" s="6" t="s">
        <v>16</v>
      </c>
      <c r="B57" s="17">
        <v>1</v>
      </c>
      <c r="C57" s="7" t="s">
        <v>71</v>
      </c>
      <c r="D57" s="8">
        <v>0</v>
      </c>
      <c r="E57" s="20">
        <v>361</v>
      </c>
      <c r="F57" s="7" t="s">
        <v>788</v>
      </c>
      <c r="G57" s="7" t="s">
        <v>5</v>
      </c>
      <c r="H57" s="23" t="s">
        <v>6</v>
      </c>
      <c r="I57" s="25" t="str">
        <f t="shared" si="0"/>
        <v>032  01 2014 00</v>
      </c>
    </row>
    <row r="58" spans="1:9" x14ac:dyDescent="0.25">
      <c r="A58" s="6" t="s">
        <v>16</v>
      </c>
      <c r="B58" s="17">
        <v>2</v>
      </c>
      <c r="C58" s="7" t="s">
        <v>71</v>
      </c>
      <c r="D58" s="8">
        <v>0</v>
      </c>
      <c r="E58" s="20">
        <v>66</v>
      </c>
      <c r="F58" s="7" t="s">
        <v>788</v>
      </c>
      <c r="G58" s="7" t="s">
        <v>5</v>
      </c>
      <c r="H58" s="23" t="s">
        <v>6</v>
      </c>
      <c r="I58" s="25" t="str">
        <f t="shared" si="0"/>
        <v>032  02 2014 00</v>
      </c>
    </row>
    <row r="59" spans="1:9" x14ac:dyDescent="0.25">
      <c r="A59" s="6" t="s">
        <v>16</v>
      </c>
      <c r="B59" s="17">
        <v>5</v>
      </c>
      <c r="C59" s="7" t="s">
        <v>72</v>
      </c>
      <c r="D59" s="8">
        <v>0</v>
      </c>
      <c r="E59" s="20">
        <v>22</v>
      </c>
      <c r="F59" s="7" t="s">
        <v>788</v>
      </c>
      <c r="G59" s="7" t="s">
        <v>5</v>
      </c>
      <c r="H59" s="23" t="s">
        <v>6</v>
      </c>
      <c r="I59" s="25" t="str">
        <f t="shared" si="0"/>
        <v>032  05 2013 00</v>
      </c>
    </row>
    <row r="60" spans="1:9" x14ac:dyDescent="0.25">
      <c r="A60" s="6" t="s">
        <v>16</v>
      </c>
      <c r="B60" s="17">
        <v>6</v>
      </c>
      <c r="C60" s="7" t="s">
        <v>72</v>
      </c>
      <c r="D60" s="8">
        <v>0</v>
      </c>
      <c r="E60" s="20">
        <v>315</v>
      </c>
      <c r="F60" s="7" t="s">
        <v>788</v>
      </c>
      <c r="G60" s="7" t="s">
        <v>5</v>
      </c>
      <c r="H60" s="23" t="s">
        <v>6</v>
      </c>
      <c r="I60" s="25" t="str">
        <f t="shared" si="0"/>
        <v>032  06 2013 00</v>
      </c>
    </row>
    <row r="61" spans="1:9" x14ac:dyDescent="0.25">
      <c r="A61" s="6" t="s">
        <v>16</v>
      </c>
      <c r="B61" s="17">
        <v>7</v>
      </c>
      <c r="C61" s="7" t="s">
        <v>72</v>
      </c>
      <c r="D61" s="8">
        <v>0</v>
      </c>
      <c r="E61" s="20">
        <v>367</v>
      </c>
      <c r="F61" s="7" t="s">
        <v>788</v>
      </c>
      <c r="G61" s="7" t="s">
        <v>5</v>
      </c>
      <c r="H61" s="23" t="s">
        <v>6</v>
      </c>
      <c r="I61" s="25" t="str">
        <f t="shared" si="0"/>
        <v>032  07 2013 00</v>
      </c>
    </row>
    <row r="62" spans="1:9" x14ac:dyDescent="0.25">
      <c r="A62" s="6" t="s">
        <v>16</v>
      </c>
      <c r="B62" s="17">
        <v>8</v>
      </c>
      <c r="C62" s="7" t="s">
        <v>72</v>
      </c>
      <c r="D62" s="8">
        <v>0</v>
      </c>
      <c r="E62" s="20">
        <v>320</v>
      </c>
      <c r="F62" s="7" t="s">
        <v>788</v>
      </c>
      <c r="G62" s="7" t="s">
        <v>5</v>
      </c>
      <c r="H62" s="23" t="s">
        <v>6</v>
      </c>
      <c r="I62" s="25" t="str">
        <f t="shared" si="0"/>
        <v>032  08 2013 00</v>
      </c>
    </row>
    <row r="63" spans="1:9" x14ac:dyDescent="0.25">
      <c r="A63" s="6" t="s">
        <v>16</v>
      </c>
      <c r="B63" s="17">
        <v>9</v>
      </c>
      <c r="C63" s="7" t="s">
        <v>72</v>
      </c>
      <c r="D63" s="8">
        <v>0</v>
      </c>
      <c r="E63" s="20">
        <v>293</v>
      </c>
      <c r="F63" s="7" t="s">
        <v>788</v>
      </c>
      <c r="G63" s="7" t="s">
        <v>5</v>
      </c>
      <c r="H63" s="23" t="s">
        <v>6</v>
      </c>
      <c r="I63" s="25" t="str">
        <f t="shared" si="0"/>
        <v>032  09 2013 00</v>
      </c>
    </row>
    <row r="64" spans="1:9" x14ac:dyDescent="0.25">
      <c r="A64" s="6" t="s">
        <v>16</v>
      </c>
      <c r="B64" s="17">
        <v>10</v>
      </c>
      <c r="C64" s="7" t="s">
        <v>72</v>
      </c>
      <c r="D64" s="8">
        <v>0</v>
      </c>
      <c r="E64" s="20">
        <v>286</v>
      </c>
      <c r="F64" s="7" t="s">
        <v>788</v>
      </c>
      <c r="G64" s="7" t="s">
        <v>5</v>
      </c>
      <c r="H64" s="23" t="s">
        <v>6</v>
      </c>
      <c r="I64" s="25" t="str">
        <f t="shared" si="0"/>
        <v>032  10 2013 00</v>
      </c>
    </row>
    <row r="65" spans="1:9" x14ac:dyDescent="0.25">
      <c r="A65" s="6" t="s">
        <v>16</v>
      </c>
      <c r="B65" s="17">
        <v>11</v>
      </c>
      <c r="C65" s="7" t="s">
        <v>72</v>
      </c>
      <c r="D65" s="8">
        <v>0</v>
      </c>
      <c r="E65" s="20">
        <v>239</v>
      </c>
      <c r="F65" s="7" t="s">
        <v>788</v>
      </c>
      <c r="G65" s="7" t="s">
        <v>5</v>
      </c>
      <c r="H65" s="23" t="s">
        <v>6</v>
      </c>
      <c r="I65" s="25" t="str">
        <f t="shared" si="0"/>
        <v>032  11 2013 00</v>
      </c>
    </row>
    <row r="66" spans="1:9" x14ac:dyDescent="0.25">
      <c r="A66" s="6" t="s">
        <v>16</v>
      </c>
      <c r="B66" s="17">
        <v>12</v>
      </c>
      <c r="C66" s="7" t="s">
        <v>72</v>
      </c>
      <c r="D66" s="8">
        <v>0</v>
      </c>
      <c r="E66" s="20">
        <v>272</v>
      </c>
      <c r="F66" s="7" t="s">
        <v>788</v>
      </c>
      <c r="G66" s="7" t="s">
        <v>5</v>
      </c>
      <c r="H66" s="23" t="s">
        <v>6</v>
      </c>
      <c r="I66" s="25" t="str">
        <f t="shared" si="0"/>
        <v>032  12 2013 00</v>
      </c>
    </row>
    <row r="67" spans="1:9" x14ac:dyDescent="0.25">
      <c r="A67" s="6" t="s">
        <v>17</v>
      </c>
      <c r="B67" s="17">
        <v>1</v>
      </c>
      <c r="C67" s="7" t="s">
        <v>71</v>
      </c>
      <c r="D67" s="8">
        <v>0</v>
      </c>
      <c r="E67" s="20">
        <v>110</v>
      </c>
      <c r="F67" s="7" t="s">
        <v>788</v>
      </c>
      <c r="G67" s="7" t="s">
        <v>5</v>
      </c>
      <c r="H67" s="23" t="s">
        <v>6</v>
      </c>
      <c r="I67" s="25" t="str">
        <f t="shared" ref="I67:I130" si="1">CONCATENATE(A67,IF(LEN(A67)=4," ","  "),IF(LEN(B67)=2,B67,"0"&amp;B67)," ",C67," ",IF(LEN(D67)=2,D67,"0"&amp;D67))</f>
        <v>042  01 2014 00</v>
      </c>
    </row>
    <row r="68" spans="1:9" x14ac:dyDescent="0.25">
      <c r="A68" s="6" t="s">
        <v>17</v>
      </c>
      <c r="B68" s="17">
        <v>2</v>
      </c>
      <c r="C68" s="7" t="s">
        <v>71</v>
      </c>
      <c r="D68" s="8">
        <v>0</v>
      </c>
      <c r="E68" s="20">
        <v>397</v>
      </c>
      <c r="F68" s="7" t="s">
        <v>788</v>
      </c>
      <c r="G68" s="7" t="s">
        <v>5</v>
      </c>
      <c r="H68" s="23" t="s">
        <v>6</v>
      </c>
      <c r="I68" s="25" t="str">
        <f t="shared" si="1"/>
        <v>042  02 2014 00</v>
      </c>
    </row>
    <row r="69" spans="1:9" x14ac:dyDescent="0.25">
      <c r="A69" s="6" t="s">
        <v>17</v>
      </c>
      <c r="B69" s="17">
        <v>3</v>
      </c>
      <c r="C69" s="7" t="s">
        <v>72</v>
      </c>
      <c r="D69" s="8">
        <v>0</v>
      </c>
      <c r="E69" s="20">
        <v>256</v>
      </c>
      <c r="F69" s="7" t="s">
        <v>788</v>
      </c>
      <c r="G69" s="7" t="s">
        <v>5</v>
      </c>
      <c r="H69" s="23" t="s">
        <v>6</v>
      </c>
      <c r="I69" s="25" t="str">
        <f t="shared" si="1"/>
        <v>042  03 2013 00</v>
      </c>
    </row>
    <row r="70" spans="1:9" x14ac:dyDescent="0.25">
      <c r="A70" s="6" t="s">
        <v>17</v>
      </c>
      <c r="B70" s="17">
        <v>4</v>
      </c>
      <c r="C70" s="7" t="s">
        <v>72</v>
      </c>
      <c r="D70" s="8">
        <v>0</v>
      </c>
      <c r="E70" s="20">
        <v>117</v>
      </c>
      <c r="F70" s="7" t="s">
        <v>788</v>
      </c>
      <c r="G70" s="7" t="s">
        <v>5</v>
      </c>
      <c r="H70" s="23" t="s">
        <v>6</v>
      </c>
      <c r="I70" s="25" t="str">
        <f t="shared" si="1"/>
        <v>042  04 2013 00</v>
      </c>
    </row>
    <row r="71" spans="1:9" x14ac:dyDescent="0.25">
      <c r="A71" s="6" t="s">
        <v>17</v>
      </c>
      <c r="B71" s="17">
        <v>5</v>
      </c>
      <c r="C71" s="7" t="s">
        <v>72</v>
      </c>
      <c r="D71" s="8">
        <v>0</v>
      </c>
      <c r="E71" s="20">
        <v>245</v>
      </c>
      <c r="F71" s="7" t="s">
        <v>788</v>
      </c>
      <c r="G71" s="7" t="s">
        <v>5</v>
      </c>
      <c r="H71" s="23" t="s">
        <v>6</v>
      </c>
      <c r="I71" s="25" t="str">
        <f t="shared" si="1"/>
        <v>042  05 2013 00</v>
      </c>
    </row>
    <row r="72" spans="1:9" x14ac:dyDescent="0.25">
      <c r="A72" s="6" t="s">
        <v>17</v>
      </c>
      <c r="B72" s="17">
        <v>6</v>
      </c>
      <c r="C72" s="7" t="s">
        <v>72</v>
      </c>
      <c r="D72" s="8">
        <v>0</v>
      </c>
      <c r="E72" s="20">
        <v>440</v>
      </c>
      <c r="F72" s="7" t="s">
        <v>788</v>
      </c>
      <c r="G72" s="7" t="s">
        <v>5</v>
      </c>
      <c r="H72" s="23" t="s">
        <v>6</v>
      </c>
      <c r="I72" s="25" t="str">
        <f t="shared" si="1"/>
        <v>042  06 2013 00</v>
      </c>
    </row>
    <row r="73" spans="1:9" x14ac:dyDescent="0.25">
      <c r="A73" s="6" t="s">
        <v>17</v>
      </c>
      <c r="B73" s="17">
        <v>7</v>
      </c>
      <c r="C73" s="7" t="s">
        <v>72</v>
      </c>
      <c r="D73" s="8">
        <v>0</v>
      </c>
      <c r="E73" s="20">
        <v>357</v>
      </c>
      <c r="F73" s="7" t="s">
        <v>788</v>
      </c>
      <c r="G73" s="7" t="s">
        <v>5</v>
      </c>
      <c r="H73" s="23" t="s">
        <v>6</v>
      </c>
      <c r="I73" s="25" t="str">
        <f t="shared" si="1"/>
        <v>042  07 2013 00</v>
      </c>
    </row>
    <row r="74" spans="1:9" x14ac:dyDescent="0.25">
      <c r="A74" s="6" t="s">
        <v>17</v>
      </c>
      <c r="B74" s="17">
        <v>8</v>
      </c>
      <c r="C74" s="7" t="s">
        <v>72</v>
      </c>
      <c r="D74" s="8">
        <v>0</v>
      </c>
      <c r="E74" s="20">
        <v>348</v>
      </c>
      <c r="F74" s="7" t="s">
        <v>788</v>
      </c>
      <c r="G74" s="7" t="s">
        <v>5</v>
      </c>
      <c r="H74" s="23" t="s">
        <v>6</v>
      </c>
      <c r="I74" s="25" t="str">
        <f t="shared" si="1"/>
        <v>042  08 2013 00</v>
      </c>
    </row>
    <row r="75" spans="1:9" x14ac:dyDescent="0.25">
      <c r="A75" s="6" t="s">
        <v>17</v>
      </c>
      <c r="B75" s="17">
        <v>9</v>
      </c>
      <c r="C75" s="7" t="s">
        <v>72</v>
      </c>
      <c r="D75" s="8">
        <v>0</v>
      </c>
      <c r="E75" s="20">
        <v>370</v>
      </c>
      <c r="F75" s="7" t="s">
        <v>788</v>
      </c>
      <c r="G75" s="7" t="s">
        <v>5</v>
      </c>
      <c r="H75" s="23" t="s">
        <v>6</v>
      </c>
      <c r="I75" s="25" t="str">
        <f t="shared" si="1"/>
        <v>042  09 2013 00</v>
      </c>
    </row>
    <row r="76" spans="1:9" x14ac:dyDescent="0.25">
      <c r="A76" s="6" t="s">
        <v>17</v>
      </c>
      <c r="B76" s="17">
        <v>10</v>
      </c>
      <c r="C76" s="7" t="s">
        <v>72</v>
      </c>
      <c r="D76" s="8">
        <v>0</v>
      </c>
      <c r="E76" s="20">
        <v>328</v>
      </c>
      <c r="F76" s="7" t="s">
        <v>788</v>
      </c>
      <c r="G76" s="7" t="s">
        <v>5</v>
      </c>
      <c r="H76" s="23" t="s">
        <v>6</v>
      </c>
      <c r="I76" s="25" t="str">
        <f t="shared" si="1"/>
        <v>042  10 2013 00</v>
      </c>
    </row>
    <row r="77" spans="1:9" x14ac:dyDescent="0.25">
      <c r="A77" s="6" t="s">
        <v>17</v>
      </c>
      <c r="B77" s="17">
        <v>11</v>
      </c>
      <c r="C77" s="7" t="s">
        <v>72</v>
      </c>
      <c r="D77" s="8">
        <v>0</v>
      </c>
      <c r="E77" s="20">
        <v>351</v>
      </c>
      <c r="F77" s="7" t="s">
        <v>788</v>
      </c>
      <c r="G77" s="7" t="s">
        <v>5</v>
      </c>
      <c r="H77" s="23" t="s">
        <v>6</v>
      </c>
      <c r="I77" s="25" t="str">
        <f t="shared" si="1"/>
        <v>042  11 2013 00</v>
      </c>
    </row>
    <row r="78" spans="1:9" x14ac:dyDescent="0.25">
      <c r="A78" s="6" t="s">
        <v>17</v>
      </c>
      <c r="B78" s="17">
        <v>12</v>
      </c>
      <c r="C78" s="7" t="s">
        <v>72</v>
      </c>
      <c r="D78" s="8">
        <v>0</v>
      </c>
      <c r="E78" s="20">
        <v>431</v>
      </c>
      <c r="F78" s="7" t="s">
        <v>788</v>
      </c>
      <c r="G78" s="7" t="s">
        <v>5</v>
      </c>
      <c r="H78" s="23" t="s">
        <v>6</v>
      </c>
      <c r="I78" s="25" t="str">
        <f t="shared" si="1"/>
        <v>042  12 2013 00</v>
      </c>
    </row>
    <row r="79" spans="1:9" x14ac:dyDescent="0.25">
      <c r="A79" s="6" t="s">
        <v>18</v>
      </c>
      <c r="B79" s="17">
        <v>1</v>
      </c>
      <c r="C79" s="7" t="s">
        <v>71</v>
      </c>
      <c r="D79" s="8">
        <v>0</v>
      </c>
      <c r="E79" s="20">
        <v>276</v>
      </c>
      <c r="F79" s="7" t="s">
        <v>788</v>
      </c>
      <c r="G79" s="7" t="s">
        <v>5</v>
      </c>
      <c r="H79" s="23" t="s">
        <v>6</v>
      </c>
      <c r="I79" s="25" t="str">
        <f t="shared" si="1"/>
        <v>045  01 2014 00</v>
      </c>
    </row>
    <row r="80" spans="1:9" x14ac:dyDescent="0.25">
      <c r="A80" s="6" t="s">
        <v>18</v>
      </c>
      <c r="B80" s="17">
        <v>2</v>
      </c>
      <c r="C80" s="7" t="s">
        <v>71</v>
      </c>
      <c r="D80" s="8">
        <v>0</v>
      </c>
      <c r="E80" s="20">
        <v>57</v>
      </c>
      <c r="F80" s="7" t="s">
        <v>788</v>
      </c>
      <c r="G80" s="7" t="s">
        <v>5</v>
      </c>
      <c r="H80" s="23" t="s">
        <v>6</v>
      </c>
      <c r="I80" s="25" t="str">
        <f t="shared" si="1"/>
        <v>045  02 2014 00</v>
      </c>
    </row>
    <row r="81" spans="1:9" x14ac:dyDescent="0.25">
      <c r="A81" s="6" t="s">
        <v>18</v>
      </c>
      <c r="B81" s="17">
        <v>4</v>
      </c>
      <c r="C81" s="7" t="s">
        <v>72</v>
      </c>
      <c r="D81" s="8">
        <v>0</v>
      </c>
      <c r="E81" s="20">
        <v>9</v>
      </c>
      <c r="F81" s="7" t="s">
        <v>788</v>
      </c>
      <c r="G81" s="7" t="s">
        <v>5</v>
      </c>
      <c r="H81" s="23" t="s">
        <v>6</v>
      </c>
      <c r="I81" s="25" t="str">
        <f t="shared" si="1"/>
        <v>045  04 2013 00</v>
      </c>
    </row>
    <row r="82" spans="1:9" x14ac:dyDescent="0.25">
      <c r="A82" s="6" t="s">
        <v>18</v>
      </c>
      <c r="B82" s="17">
        <v>5</v>
      </c>
      <c r="C82" s="7" t="s">
        <v>72</v>
      </c>
      <c r="D82" s="8">
        <v>0</v>
      </c>
      <c r="E82" s="20">
        <v>189</v>
      </c>
      <c r="F82" s="7" t="s">
        <v>788</v>
      </c>
      <c r="G82" s="7" t="s">
        <v>5</v>
      </c>
      <c r="H82" s="23" t="s">
        <v>6</v>
      </c>
      <c r="I82" s="25" t="str">
        <f t="shared" si="1"/>
        <v>045  05 2013 00</v>
      </c>
    </row>
    <row r="83" spans="1:9" x14ac:dyDescent="0.25">
      <c r="A83" s="6" t="s">
        <v>18</v>
      </c>
      <c r="B83" s="17">
        <v>6</v>
      </c>
      <c r="C83" s="7" t="s">
        <v>72</v>
      </c>
      <c r="D83" s="8">
        <v>0</v>
      </c>
      <c r="E83" s="20">
        <v>173</v>
      </c>
      <c r="F83" s="7" t="s">
        <v>788</v>
      </c>
      <c r="G83" s="7" t="s">
        <v>5</v>
      </c>
      <c r="H83" s="23" t="s">
        <v>6</v>
      </c>
      <c r="I83" s="25" t="str">
        <f t="shared" si="1"/>
        <v>045  06 2013 00</v>
      </c>
    </row>
    <row r="84" spans="1:9" x14ac:dyDescent="0.25">
      <c r="A84" s="6" t="s">
        <v>18</v>
      </c>
      <c r="B84" s="17">
        <v>7</v>
      </c>
      <c r="C84" s="7" t="s">
        <v>72</v>
      </c>
      <c r="D84" s="8">
        <v>0</v>
      </c>
      <c r="E84" s="20">
        <v>141</v>
      </c>
      <c r="F84" s="7" t="s">
        <v>788</v>
      </c>
      <c r="G84" s="7" t="s">
        <v>5</v>
      </c>
      <c r="H84" s="23" t="s">
        <v>6</v>
      </c>
      <c r="I84" s="25" t="str">
        <f t="shared" si="1"/>
        <v>045  07 2013 00</v>
      </c>
    </row>
    <row r="85" spans="1:9" x14ac:dyDescent="0.25">
      <c r="A85" s="6" t="s">
        <v>18</v>
      </c>
      <c r="B85" s="17">
        <v>8</v>
      </c>
      <c r="C85" s="7" t="s">
        <v>72</v>
      </c>
      <c r="D85" s="8">
        <v>0</v>
      </c>
      <c r="E85" s="20">
        <v>113</v>
      </c>
      <c r="F85" s="7" t="s">
        <v>788</v>
      </c>
      <c r="G85" s="7" t="s">
        <v>5</v>
      </c>
      <c r="H85" s="23" t="s">
        <v>6</v>
      </c>
      <c r="I85" s="25" t="str">
        <f t="shared" si="1"/>
        <v>045  08 2013 00</v>
      </c>
    </row>
    <row r="86" spans="1:9" x14ac:dyDescent="0.25">
      <c r="A86" s="6" t="s">
        <v>18</v>
      </c>
      <c r="B86" s="17">
        <v>9</v>
      </c>
      <c r="C86" s="7" t="s">
        <v>72</v>
      </c>
      <c r="D86" s="8">
        <v>0</v>
      </c>
      <c r="E86" s="20">
        <v>119</v>
      </c>
      <c r="F86" s="7" t="s">
        <v>788</v>
      </c>
      <c r="G86" s="7" t="s">
        <v>5</v>
      </c>
      <c r="H86" s="23" t="s">
        <v>6</v>
      </c>
      <c r="I86" s="25" t="str">
        <f t="shared" si="1"/>
        <v>045  09 2013 00</v>
      </c>
    </row>
    <row r="87" spans="1:9" x14ac:dyDescent="0.25">
      <c r="A87" s="6" t="s">
        <v>18</v>
      </c>
      <c r="B87" s="17">
        <v>10</v>
      </c>
      <c r="C87" s="7" t="s">
        <v>72</v>
      </c>
      <c r="D87" s="8">
        <v>0</v>
      </c>
      <c r="E87" s="20">
        <v>107</v>
      </c>
      <c r="F87" s="7" t="s">
        <v>788</v>
      </c>
      <c r="G87" s="7" t="s">
        <v>5</v>
      </c>
      <c r="H87" s="23" t="s">
        <v>6</v>
      </c>
      <c r="I87" s="25" t="str">
        <f t="shared" si="1"/>
        <v>045  10 2013 00</v>
      </c>
    </row>
    <row r="88" spans="1:9" x14ac:dyDescent="0.25">
      <c r="A88" s="6" t="s">
        <v>18</v>
      </c>
      <c r="B88" s="17">
        <v>11</v>
      </c>
      <c r="C88" s="7" t="s">
        <v>72</v>
      </c>
      <c r="D88" s="8">
        <v>0</v>
      </c>
      <c r="E88" s="20">
        <v>106</v>
      </c>
      <c r="F88" s="7" t="s">
        <v>788</v>
      </c>
      <c r="G88" s="7" t="s">
        <v>5</v>
      </c>
      <c r="H88" s="23" t="s">
        <v>6</v>
      </c>
      <c r="I88" s="25" t="str">
        <f t="shared" si="1"/>
        <v>045  11 2013 00</v>
      </c>
    </row>
    <row r="89" spans="1:9" x14ac:dyDescent="0.25">
      <c r="A89" s="6" t="s">
        <v>18</v>
      </c>
      <c r="B89" s="17">
        <v>12</v>
      </c>
      <c r="C89" s="7" t="s">
        <v>72</v>
      </c>
      <c r="D89" s="8">
        <v>0</v>
      </c>
      <c r="E89" s="20">
        <v>220</v>
      </c>
      <c r="F89" s="7" t="s">
        <v>788</v>
      </c>
      <c r="G89" s="7" t="s">
        <v>5</v>
      </c>
      <c r="H89" s="23" t="s">
        <v>6</v>
      </c>
      <c r="I89" s="25" t="str">
        <f t="shared" si="1"/>
        <v>045  12 2013 00</v>
      </c>
    </row>
    <row r="90" spans="1:9" x14ac:dyDescent="0.25">
      <c r="A90" s="6" t="s">
        <v>20</v>
      </c>
      <c r="B90" s="17">
        <v>4</v>
      </c>
      <c r="C90" s="7" t="s">
        <v>72</v>
      </c>
      <c r="D90" s="8">
        <v>0</v>
      </c>
      <c r="E90" s="20">
        <v>5</v>
      </c>
      <c r="F90" s="7" t="s">
        <v>788</v>
      </c>
      <c r="G90" s="7" t="s">
        <v>5</v>
      </c>
      <c r="H90" s="23" t="s">
        <v>6</v>
      </c>
      <c r="I90" s="25" t="str">
        <f t="shared" si="1"/>
        <v>054  04 2013 00</v>
      </c>
    </row>
    <row r="91" spans="1:9" x14ac:dyDescent="0.25">
      <c r="A91" s="6" t="s">
        <v>21</v>
      </c>
      <c r="B91" s="17">
        <v>1</v>
      </c>
      <c r="C91" s="7" t="s">
        <v>71</v>
      </c>
      <c r="D91" s="8">
        <v>0</v>
      </c>
      <c r="E91" s="20">
        <v>458</v>
      </c>
      <c r="F91" s="7" t="s">
        <v>788</v>
      </c>
      <c r="G91" s="7" t="s">
        <v>5</v>
      </c>
      <c r="H91" s="23" t="s">
        <v>6</v>
      </c>
      <c r="I91" s="25" t="str">
        <f t="shared" si="1"/>
        <v>055  01 2014 00</v>
      </c>
    </row>
    <row r="92" spans="1:9" x14ac:dyDescent="0.25">
      <c r="A92" s="6" t="s">
        <v>21</v>
      </c>
      <c r="B92" s="17">
        <v>2</v>
      </c>
      <c r="C92" s="7" t="s">
        <v>71</v>
      </c>
      <c r="D92" s="8">
        <v>0</v>
      </c>
      <c r="E92" s="20">
        <v>215</v>
      </c>
      <c r="F92" s="7" t="s">
        <v>788</v>
      </c>
      <c r="G92" s="7" t="s">
        <v>5</v>
      </c>
      <c r="H92" s="23" t="s">
        <v>6</v>
      </c>
      <c r="I92" s="25" t="str">
        <f t="shared" si="1"/>
        <v>055  02 2014 00</v>
      </c>
    </row>
    <row r="93" spans="1:9" x14ac:dyDescent="0.25">
      <c r="A93" s="6" t="s">
        <v>21</v>
      </c>
      <c r="B93" s="17">
        <v>4</v>
      </c>
      <c r="C93" s="7" t="s">
        <v>72</v>
      </c>
      <c r="D93" s="8">
        <v>0</v>
      </c>
      <c r="E93" s="20">
        <v>120</v>
      </c>
      <c r="F93" s="7" t="s">
        <v>788</v>
      </c>
      <c r="G93" s="7" t="s">
        <v>5</v>
      </c>
      <c r="H93" s="23" t="s">
        <v>6</v>
      </c>
      <c r="I93" s="25" t="str">
        <f t="shared" si="1"/>
        <v>055  04 2013 00</v>
      </c>
    </row>
    <row r="94" spans="1:9" x14ac:dyDescent="0.25">
      <c r="A94" s="6" t="s">
        <v>21</v>
      </c>
      <c r="B94" s="17">
        <v>5</v>
      </c>
      <c r="C94" s="7" t="s">
        <v>72</v>
      </c>
      <c r="D94" s="8">
        <v>0</v>
      </c>
      <c r="E94" s="20">
        <v>560</v>
      </c>
      <c r="F94" s="7" t="s">
        <v>788</v>
      </c>
      <c r="G94" s="7" t="s">
        <v>5</v>
      </c>
      <c r="H94" s="23" t="s">
        <v>6</v>
      </c>
      <c r="I94" s="25" t="str">
        <f t="shared" si="1"/>
        <v>055  05 2013 00</v>
      </c>
    </row>
    <row r="95" spans="1:9" x14ac:dyDescent="0.25">
      <c r="A95" s="6" t="s">
        <v>21</v>
      </c>
      <c r="B95" s="17">
        <v>6</v>
      </c>
      <c r="C95" s="7" t="s">
        <v>72</v>
      </c>
      <c r="D95" s="8">
        <v>0</v>
      </c>
      <c r="E95" s="20">
        <v>400</v>
      </c>
      <c r="F95" s="7" t="s">
        <v>788</v>
      </c>
      <c r="G95" s="7" t="s">
        <v>5</v>
      </c>
      <c r="H95" s="23" t="s">
        <v>6</v>
      </c>
      <c r="I95" s="25" t="str">
        <f t="shared" si="1"/>
        <v>055  06 2013 00</v>
      </c>
    </row>
    <row r="96" spans="1:9" x14ac:dyDescent="0.25">
      <c r="A96" s="6" t="s">
        <v>21</v>
      </c>
      <c r="B96" s="17">
        <v>7</v>
      </c>
      <c r="C96" s="7" t="s">
        <v>72</v>
      </c>
      <c r="D96" s="8">
        <v>0</v>
      </c>
      <c r="E96" s="20">
        <v>395</v>
      </c>
      <c r="F96" s="7" t="s">
        <v>788</v>
      </c>
      <c r="G96" s="7" t="s">
        <v>5</v>
      </c>
      <c r="H96" s="23" t="s">
        <v>6</v>
      </c>
      <c r="I96" s="25" t="str">
        <f t="shared" si="1"/>
        <v>055  07 2013 00</v>
      </c>
    </row>
    <row r="97" spans="1:9" x14ac:dyDescent="0.25">
      <c r="A97" s="6" t="s">
        <v>21</v>
      </c>
      <c r="B97" s="17">
        <v>8</v>
      </c>
      <c r="C97" s="7" t="s">
        <v>72</v>
      </c>
      <c r="D97" s="8">
        <v>0</v>
      </c>
      <c r="E97" s="20">
        <v>371</v>
      </c>
      <c r="F97" s="7" t="s">
        <v>788</v>
      </c>
      <c r="G97" s="7" t="s">
        <v>5</v>
      </c>
      <c r="H97" s="23" t="s">
        <v>6</v>
      </c>
      <c r="I97" s="25" t="str">
        <f t="shared" si="1"/>
        <v>055  08 2013 00</v>
      </c>
    </row>
    <row r="98" spans="1:9" x14ac:dyDescent="0.25">
      <c r="A98" s="6" t="s">
        <v>21</v>
      </c>
      <c r="B98" s="17">
        <v>9</v>
      </c>
      <c r="C98" s="7" t="s">
        <v>72</v>
      </c>
      <c r="D98" s="8">
        <v>0</v>
      </c>
      <c r="E98" s="20">
        <v>375</v>
      </c>
      <c r="F98" s="7" t="s">
        <v>788</v>
      </c>
      <c r="G98" s="7" t="s">
        <v>5</v>
      </c>
      <c r="H98" s="23" t="s">
        <v>6</v>
      </c>
      <c r="I98" s="25" t="str">
        <f t="shared" si="1"/>
        <v>055  09 2013 00</v>
      </c>
    </row>
    <row r="99" spans="1:9" x14ac:dyDescent="0.25">
      <c r="A99" s="6" t="s">
        <v>21</v>
      </c>
      <c r="B99" s="17">
        <v>10</v>
      </c>
      <c r="C99" s="7" t="s">
        <v>72</v>
      </c>
      <c r="D99" s="8">
        <v>0</v>
      </c>
      <c r="E99" s="20">
        <v>494</v>
      </c>
      <c r="F99" s="7" t="s">
        <v>788</v>
      </c>
      <c r="G99" s="7" t="s">
        <v>5</v>
      </c>
      <c r="H99" s="23" t="s">
        <v>6</v>
      </c>
      <c r="I99" s="25" t="str">
        <f t="shared" si="1"/>
        <v>055  10 2013 00</v>
      </c>
    </row>
    <row r="100" spans="1:9" x14ac:dyDescent="0.25">
      <c r="A100" s="6" t="s">
        <v>21</v>
      </c>
      <c r="B100" s="17">
        <v>11</v>
      </c>
      <c r="C100" s="7" t="s">
        <v>72</v>
      </c>
      <c r="D100" s="8">
        <v>0</v>
      </c>
      <c r="E100" s="20">
        <v>531</v>
      </c>
      <c r="F100" s="7" t="s">
        <v>788</v>
      </c>
      <c r="G100" s="7" t="s">
        <v>5</v>
      </c>
      <c r="H100" s="23" t="s">
        <v>6</v>
      </c>
      <c r="I100" s="25" t="str">
        <f t="shared" si="1"/>
        <v>055  11 2013 00</v>
      </c>
    </row>
    <row r="101" spans="1:9" x14ac:dyDescent="0.25">
      <c r="A101" s="6" t="s">
        <v>21</v>
      </c>
      <c r="B101" s="17">
        <v>12</v>
      </c>
      <c r="C101" s="7" t="s">
        <v>72</v>
      </c>
      <c r="D101" s="8">
        <v>0</v>
      </c>
      <c r="E101" s="20">
        <v>611</v>
      </c>
      <c r="F101" s="7" t="s">
        <v>788</v>
      </c>
      <c r="G101" s="7" t="s">
        <v>5</v>
      </c>
      <c r="H101" s="23" t="s">
        <v>6</v>
      </c>
      <c r="I101" s="25" t="str">
        <f t="shared" si="1"/>
        <v>055  12 2013 00</v>
      </c>
    </row>
    <row r="102" spans="1:9" x14ac:dyDescent="0.25">
      <c r="A102" s="6" t="s">
        <v>22</v>
      </c>
      <c r="B102" s="17">
        <v>1</v>
      </c>
      <c r="C102" s="7" t="s">
        <v>71</v>
      </c>
      <c r="D102" s="8">
        <v>0</v>
      </c>
      <c r="E102" s="20">
        <v>353</v>
      </c>
      <c r="F102" s="7" t="s">
        <v>788</v>
      </c>
      <c r="G102" s="7" t="s">
        <v>5</v>
      </c>
      <c r="H102" s="23" t="s">
        <v>6</v>
      </c>
      <c r="I102" s="25" t="str">
        <f t="shared" si="1"/>
        <v>057  01 2014 00</v>
      </c>
    </row>
    <row r="103" spans="1:9" x14ac:dyDescent="0.25">
      <c r="A103" s="6" t="s">
        <v>22</v>
      </c>
      <c r="B103" s="17">
        <v>5</v>
      </c>
      <c r="C103" s="7" t="s">
        <v>72</v>
      </c>
      <c r="D103" s="8">
        <v>0</v>
      </c>
      <c r="E103" s="20">
        <v>357</v>
      </c>
      <c r="F103" s="7" t="s">
        <v>788</v>
      </c>
      <c r="G103" s="7" t="s">
        <v>5</v>
      </c>
      <c r="H103" s="23" t="s">
        <v>6</v>
      </c>
      <c r="I103" s="25" t="str">
        <f t="shared" si="1"/>
        <v>057  05 2013 00</v>
      </c>
    </row>
    <row r="104" spans="1:9" x14ac:dyDescent="0.25">
      <c r="A104" s="6" t="s">
        <v>22</v>
      </c>
      <c r="B104" s="17">
        <v>6</v>
      </c>
      <c r="C104" s="7" t="s">
        <v>72</v>
      </c>
      <c r="D104" s="8">
        <v>0</v>
      </c>
      <c r="E104" s="20">
        <v>128</v>
      </c>
      <c r="F104" s="7" t="s">
        <v>788</v>
      </c>
      <c r="G104" s="7" t="s">
        <v>5</v>
      </c>
      <c r="H104" s="23" t="s">
        <v>6</v>
      </c>
      <c r="I104" s="25" t="str">
        <f t="shared" si="1"/>
        <v>057  06 2013 00</v>
      </c>
    </row>
    <row r="105" spans="1:9" x14ac:dyDescent="0.25">
      <c r="A105" s="6" t="s">
        <v>22</v>
      </c>
      <c r="B105" s="17">
        <v>7</v>
      </c>
      <c r="C105" s="7" t="s">
        <v>72</v>
      </c>
      <c r="D105" s="8">
        <v>0</v>
      </c>
      <c r="E105" s="20">
        <v>6</v>
      </c>
      <c r="F105" s="7" t="s">
        <v>788</v>
      </c>
      <c r="G105" s="7" t="s">
        <v>5</v>
      </c>
      <c r="H105" s="23" t="s">
        <v>6</v>
      </c>
      <c r="I105" s="25" t="str">
        <f t="shared" si="1"/>
        <v>057  07 2013 00</v>
      </c>
    </row>
    <row r="106" spans="1:9" x14ac:dyDescent="0.25">
      <c r="A106" s="6" t="s">
        <v>22</v>
      </c>
      <c r="B106" s="17">
        <v>8</v>
      </c>
      <c r="C106" s="7" t="s">
        <v>72</v>
      </c>
      <c r="D106" s="8">
        <v>0</v>
      </c>
      <c r="E106" s="20">
        <v>179</v>
      </c>
      <c r="F106" s="7" t="s">
        <v>788</v>
      </c>
      <c r="G106" s="7" t="s">
        <v>5</v>
      </c>
      <c r="H106" s="23" t="s">
        <v>6</v>
      </c>
      <c r="I106" s="25" t="str">
        <f t="shared" si="1"/>
        <v>057  08 2013 00</v>
      </c>
    </row>
    <row r="107" spans="1:9" x14ac:dyDescent="0.25">
      <c r="A107" s="6" t="s">
        <v>22</v>
      </c>
      <c r="B107" s="17">
        <v>9</v>
      </c>
      <c r="C107" s="7" t="s">
        <v>72</v>
      </c>
      <c r="D107" s="8">
        <v>0</v>
      </c>
      <c r="E107" s="20">
        <v>455</v>
      </c>
      <c r="F107" s="7" t="s">
        <v>788</v>
      </c>
      <c r="G107" s="7" t="s">
        <v>5</v>
      </c>
      <c r="H107" s="23" t="s">
        <v>6</v>
      </c>
      <c r="I107" s="25" t="str">
        <f t="shared" si="1"/>
        <v>057  09 2013 00</v>
      </c>
    </row>
    <row r="108" spans="1:9" x14ac:dyDescent="0.25">
      <c r="A108" s="6" t="s">
        <v>22</v>
      </c>
      <c r="B108" s="17">
        <v>10</v>
      </c>
      <c r="C108" s="7" t="s">
        <v>72</v>
      </c>
      <c r="D108" s="8">
        <v>0</v>
      </c>
      <c r="E108" s="20">
        <v>629</v>
      </c>
      <c r="F108" s="7" t="s">
        <v>788</v>
      </c>
      <c r="G108" s="7" t="s">
        <v>5</v>
      </c>
      <c r="H108" s="23" t="s">
        <v>6</v>
      </c>
      <c r="I108" s="25" t="str">
        <f t="shared" si="1"/>
        <v>057  10 2013 00</v>
      </c>
    </row>
    <row r="109" spans="1:9" x14ac:dyDescent="0.25">
      <c r="A109" s="6" t="s">
        <v>22</v>
      </c>
      <c r="B109" s="17">
        <v>11</v>
      </c>
      <c r="C109" s="7" t="s">
        <v>72</v>
      </c>
      <c r="D109" s="8">
        <v>0</v>
      </c>
      <c r="E109" s="20">
        <v>602</v>
      </c>
      <c r="F109" s="7" t="s">
        <v>788</v>
      </c>
      <c r="G109" s="7" t="s">
        <v>5</v>
      </c>
      <c r="H109" s="23" t="s">
        <v>6</v>
      </c>
      <c r="I109" s="25" t="str">
        <f t="shared" si="1"/>
        <v>057  11 2013 00</v>
      </c>
    </row>
    <row r="110" spans="1:9" x14ac:dyDescent="0.25">
      <c r="A110" s="6" t="s">
        <v>22</v>
      </c>
      <c r="B110" s="17">
        <v>12</v>
      </c>
      <c r="C110" s="7" t="s">
        <v>72</v>
      </c>
      <c r="D110" s="8">
        <v>0</v>
      </c>
      <c r="E110" s="20">
        <v>637</v>
      </c>
      <c r="F110" s="7" t="s">
        <v>788</v>
      </c>
      <c r="G110" s="7" t="s">
        <v>5</v>
      </c>
      <c r="H110" s="23" t="s">
        <v>6</v>
      </c>
      <c r="I110" s="25" t="str">
        <f t="shared" si="1"/>
        <v>057  12 2013 00</v>
      </c>
    </row>
    <row r="111" spans="1:9" x14ac:dyDescent="0.25">
      <c r="A111" s="6" t="s">
        <v>23</v>
      </c>
      <c r="B111" s="17">
        <v>1</v>
      </c>
      <c r="C111" s="7" t="s">
        <v>71</v>
      </c>
      <c r="D111" s="8">
        <v>0</v>
      </c>
      <c r="E111" s="20">
        <v>432</v>
      </c>
      <c r="F111" s="7" t="s">
        <v>788</v>
      </c>
      <c r="G111" s="7" t="s">
        <v>5</v>
      </c>
      <c r="H111" s="23" t="s">
        <v>6</v>
      </c>
      <c r="I111" s="25" t="str">
        <f t="shared" si="1"/>
        <v>064  01 2014 00</v>
      </c>
    </row>
    <row r="112" spans="1:9" x14ac:dyDescent="0.25">
      <c r="A112" s="6" t="s">
        <v>23</v>
      </c>
      <c r="B112" s="17">
        <v>4</v>
      </c>
      <c r="C112" s="7" t="s">
        <v>72</v>
      </c>
      <c r="D112" s="8">
        <v>0</v>
      </c>
      <c r="E112" s="20">
        <v>7</v>
      </c>
      <c r="F112" s="7" t="s">
        <v>788</v>
      </c>
      <c r="G112" s="7" t="s">
        <v>5</v>
      </c>
      <c r="H112" s="23" t="s">
        <v>6</v>
      </c>
      <c r="I112" s="25" t="str">
        <f t="shared" si="1"/>
        <v>064  04 2013 00</v>
      </c>
    </row>
    <row r="113" spans="1:9" x14ac:dyDescent="0.25">
      <c r="A113" s="6" t="s">
        <v>23</v>
      </c>
      <c r="B113" s="17">
        <v>5</v>
      </c>
      <c r="C113" s="7" t="s">
        <v>72</v>
      </c>
      <c r="D113" s="8">
        <v>0</v>
      </c>
      <c r="E113" s="20">
        <v>94</v>
      </c>
      <c r="F113" s="7" t="s">
        <v>788</v>
      </c>
      <c r="G113" s="7" t="s">
        <v>5</v>
      </c>
      <c r="H113" s="23" t="s">
        <v>6</v>
      </c>
      <c r="I113" s="25" t="str">
        <f t="shared" si="1"/>
        <v>064  05 2013 00</v>
      </c>
    </row>
    <row r="114" spans="1:9" x14ac:dyDescent="0.25">
      <c r="A114" s="6" t="s">
        <v>23</v>
      </c>
      <c r="B114" s="17">
        <v>6</v>
      </c>
      <c r="C114" s="7" t="s">
        <v>72</v>
      </c>
      <c r="D114" s="8">
        <v>0</v>
      </c>
      <c r="E114" s="20">
        <v>507</v>
      </c>
      <c r="F114" s="7" t="s">
        <v>788</v>
      </c>
      <c r="G114" s="7" t="s">
        <v>5</v>
      </c>
      <c r="H114" s="23" t="s">
        <v>6</v>
      </c>
      <c r="I114" s="25" t="str">
        <f t="shared" si="1"/>
        <v>064  06 2013 00</v>
      </c>
    </row>
    <row r="115" spans="1:9" x14ac:dyDescent="0.25">
      <c r="A115" s="6" t="s">
        <v>23</v>
      </c>
      <c r="B115" s="17">
        <v>7</v>
      </c>
      <c r="C115" s="7" t="s">
        <v>72</v>
      </c>
      <c r="D115" s="8">
        <v>0</v>
      </c>
      <c r="E115" s="20">
        <v>349</v>
      </c>
      <c r="F115" s="7" t="s">
        <v>788</v>
      </c>
      <c r="G115" s="7" t="s">
        <v>5</v>
      </c>
      <c r="H115" s="23" t="s">
        <v>6</v>
      </c>
      <c r="I115" s="25" t="str">
        <f t="shared" si="1"/>
        <v>064  07 2013 00</v>
      </c>
    </row>
    <row r="116" spans="1:9" x14ac:dyDescent="0.25">
      <c r="A116" s="6" t="s">
        <v>23</v>
      </c>
      <c r="B116" s="17">
        <v>8</v>
      </c>
      <c r="C116" s="7" t="s">
        <v>72</v>
      </c>
      <c r="D116" s="8">
        <v>0</v>
      </c>
      <c r="E116" s="20">
        <v>348</v>
      </c>
      <c r="F116" s="7" t="s">
        <v>788</v>
      </c>
      <c r="G116" s="7" t="s">
        <v>5</v>
      </c>
      <c r="H116" s="23" t="s">
        <v>6</v>
      </c>
      <c r="I116" s="25" t="str">
        <f t="shared" si="1"/>
        <v>064  08 2013 00</v>
      </c>
    </row>
    <row r="117" spans="1:9" x14ac:dyDescent="0.25">
      <c r="A117" s="6" t="s">
        <v>23</v>
      </c>
      <c r="B117" s="17">
        <v>9</v>
      </c>
      <c r="C117" s="7" t="s">
        <v>72</v>
      </c>
      <c r="D117" s="8">
        <v>0</v>
      </c>
      <c r="E117" s="20">
        <v>423</v>
      </c>
      <c r="F117" s="7" t="s">
        <v>788</v>
      </c>
      <c r="G117" s="7" t="s">
        <v>5</v>
      </c>
      <c r="H117" s="23" t="s">
        <v>6</v>
      </c>
      <c r="I117" s="25" t="str">
        <f t="shared" si="1"/>
        <v>064  09 2013 00</v>
      </c>
    </row>
    <row r="118" spans="1:9" x14ac:dyDescent="0.25">
      <c r="A118" s="6" t="s">
        <v>23</v>
      </c>
      <c r="B118" s="17">
        <v>10</v>
      </c>
      <c r="C118" s="7" t="s">
        <v>72</v>
      </c>
      <c r="D118" s="8">
        <v>0</v>
      </c>
      <c r="E118" s="20">
        <v>433</v>
      </c>
      <c r="F118" s="7" t="s">
        <v>788</v>
      </c>
      <c r="G118" s="7" t="s">
        <v>5</v>
      </c>
      <c r="H118" s="23" t="s">
        <v>6</v>
      </c>
      <c r="I118" s="25" t="str">
        <f t="shared" si="1"/>
        <v>064  10 2013 00</v>
      </c>
    </row>
    <row r="119" spans="1:9" x14ac:dyDescent="0.25">
      <c r="A119" s="6" t="s">
        <v>23</v>
      </c>
      <c r="B119" s="17">
        <v>11</v>
      </c>
      <c r="C119" s="7" t="s">
        <v>72</v>
      </c>
      <c r="D119" s="8">
        <v>0</v>
      </c>
      <c r="E119" s="20">
        <v>440</v>
      </c>
      <c r="F119" s="7" t="s">
        <v>788</v>
      </c>
      <c r="G119" s="7" t="s">
        <v>5</v>
      </c>
      <c r="H119" s="23" t="s">
        <v>6</v>
      </c>
      <c r="I119" s="25" t="str">
        <f t="shared" si="1"/>
        <v>064  11 2013 00</v>
      </c>
    </row>
    <row r="120" spans="1:9" x14ac:dyDescent="0.25">
      <c r="A120" s="6" t="s">
        <v>23</v>
      </c>
      <c r="B120" s="17">
        <v>12</v>
      </c>
      <c r="C120" s="7" t="s">
        <v>72</v>
      </c>
      <c r="D120" s="8">
        <v>0</v>
      </c>
      <c r="E120" s="20">
        <v>540</v>
      </c>
      <c r="F120" s="7" t="s">
        <v>788</v>
      </c>
      <c r="G120" s="7" t="s">
        <v>5</v>
      </c>
      <c r="H120" s="23" t="s">
        <v>6</v>
      </c>
      <c r="I120" s="25" t="str">
        <f t="shared" si="1"/>
        <v>064  12 2013 00</v>
      </c>
    </row>
    <row r="121" spans="1:9" x14ac:dyDescent="0.25">
      <c r="A121" s="6" t="s">
        <v>24</v>
      </c>
      <c r="B121" s="17">
        <v>1</v>
      </c>
      <c r="C121" s="7" t="s">
        <v>71</v>
      </c>
      <c r="D121" s="8">
        <v>0</v>
      </c>
      <c r="E121" s="20">
        <v>123</v>
      </c>
      <c r="F121" s="7" t="s">
        <v>788</v>
      </c>
      <c r="G121" s="7" t="s">
        <v>5</v>
      </c>
      <c r="H121" s="23" t="s">
        <v>6</v>
      </c>
      <c r="I121" s="25" t="str">
        <f t="shared" si="1"/>
        <v>071  01 2014 00</v>
      </c>
    </row>
    <row r="122" spans="1:9" x14ac:dyDescent="0.25">
      <c r="A122" s="6" t="s">
        <v>24</v>
      </c>
      <c r="B122" s="17">
        <v>2</v>
      </c>
      <c r="C122" s="7" t="s">
        <v>71</v>
      </c>
      <c r="D122" s="8">
        <v>0</v>
      </c>
      <c r="E122" s="20">
        <v>90</v>
      </c>
      <c r="F122" s="7" t="s">
        <v>788</v>
      </c>
      <c r="G122" s="7" t="s">
        <v>5</v>
      </c>
      <c r="H122" s="23" t="s">
        <v>6</v>
      </c>
      <c r="I122" s="25" t="str">
        <f t="shared" si="1"/>
        <v>071  02 2014 00</v>
      </c>
    </row>
    <row r="123" spans="1:9" x14ac:dyDescent="0.25">
      <c r="A123" s="6" t="s">
        <v>24</v>
      </c>
      <c r="B123" s="17">
        <v>5</v>
      </c>
      <c r="C123" s="7" t="s">
        <v>72</v>
      </c>
      <c r="D123" s="8">
        <v>0</v>
      </c>
      <c r="E123" s="20">
        <v>79</v>
      </c>
      <c r="F123" s="7" t="s">
        <v>788</v>
      </c>
      <c r="G123" s="7" t="s">
        <v>5</v>
      </c>
      <c r="H123" s="23" t="s">
        <v>6</v>
      </c>
      <c r="I123" s="25" t="str">
        <f t="shared" si="1"/>
        <v>071  05 2013 00</v>
      </c>
    </row>
    <row r="124" spans="1:9" x14ac:dyDescent="0.25">
      <c r="A124" s="6" t="s">
        <v>24</v>
      </c>
      <c r="B124" s="17">
        <v>6</v>
      </c>
      <c r="C124" s="7" t="s">
        <v>72</v>
      </c>
      <c r="D124" s="8">
        <v>0</v>
      </c>
      <c r="E124" s="20">
        <v>44</v>
      </c>
      <c r="F124" s="7" t="s">
        <v>788</v>
      </c>
      <c r="G124" s="7" t="s">
        <v>5</v>
      </c>
      <c r="H124" s="23" t="s">
        <v>6</v>
      </c>
      <c r="I124" s="25" t="str">
        <f t="shared" si="1"/>
        <v>071  06 2013 00</v>
      </c>
    </row>
    <row r="125" spans="1:9" x14ac:dyDescent="0.25">
      <c r="A125" s="6" t="s">
        <v>24</v>
      </c>
      <c r="B125" s="17">
        <v>7</v>
      </c>
      <c r="C125" s="7" t="s">
        <v>72</v>
      </c>
      <c r="D125" s="8">
        <v>0</v>
      </c>
      <c r="E125" s="20">
        <v>84</v>
      </c>
      <c r="F125" s="7" t="s">
        <v>788</v>
      </c>
      <c r="G125" s="7" t="s">
        <v>5</v>
      </c>
      <c r="H125" s="23" t="s">
        <v>6</v>
      </c>
      <c r="I125" s="25" t="str">
        <f t="shared" si="1"/>
        <v>071  07 2013 00</v>
      </c>
    </row>
    <row r="126" spans="1:9" x14ac:dyDescent="0.25">
      <c r="A126" s="6" t="s">
        <v>24</v>
      </c>
      <c r="B126" s="17">
        <v>8</v>
      </c>
      <c r="C126" s="7" t="s">
        <v>72</v>
      </c>
      <c r="D126" s="8">
        <v>0</v>
      </c>
      <c r="E126" s="20">
        <v>149</v>
      </c>
      <c r="F126" s="7" t="s">
        <v>788</v>
      </c>
      <c r="G126" s="7" t="s">
        <v>5</v>
      </c>
      <c r="H126" s="23" t="s">
        <v>6</v>
      </c>
      <c r="I126" s="25" t="str">
        <f t="shared" si="1"/>
        <v>071  08 2013 00</v>
      </c>
    </row>
    <row r="127" spans="1:9" x14ac:dyDescent="0.25">
      <c r="A127" s="6" t="s">
        <v>24</v>
      </c>
      <c r="B127" s="17">
        <v>9</v>
      </c>
      <c r="C127" s="7" t="s">
        <v>72</v>
      </c>
      <c r="D127" s="8">
        <v>0</v>
      </c>
      <c r="E127" s="20">
        <v>135</v>
      </c>
      <c r="F127" s="7" t="s">
        <v>788</v>
      </c>
      <c r="G127" s="7" t="s">
        <v>5</v>
      </c>
      <c r="H127" s="23" t="s">
        <v>6</v>
      </c>
      <c r="I127" s="25" t="str">
        <f t="shared" si="1"/>
        <v>071  09 2013 00</v>
      </c>
    </row>
    <row r="128" spans="1:9" x14ac:dyDescent="0.25">
      <c r="A128" s="6" t="s">
        <v>24</v>
      </c>
      <c r="B128" s="17">
        <v>10</v>
      </c>
      <c r="C128" s="7" t="s">
        <v>72</v>
      </c>
      <c r="D128" s="8">
        <v>0</v>
      </c>
      <c r="E128" s="20">
        <v>138</v>
      </c>
      <c r="F128" s="7" t="s">
        <v>788</v>
      </c>
      <c r="G128" s="7" t="s">
        <v>5</v>
      </c>
      <c r="H128" s="23" t="s">
        <v>6</v>
      </c>
      <c r="I128" s="25" t="str">
        <f t="shared" si="1"/>
        <v>071  10 2013 00</v>
      </c>
    </row>
    <row r="129" spans="1:9" x14ac:dyDescent="0.25">
      <c r="A129" s="6" t="s">
        <v>24</v>
      </c>
      <c r="B129" s="17">
        <v>11</v>
      </c>
      <c r="C129" s="7" t="s">
        <v>72</v>
      </c>
      <c r="D129" s="8">
        <v>0</v>
      </c>
      <c r="E129" s="20">
        <v>80</v>
      </c>
      <c r="F129" s="7" t="s">
        <v>788</v>
      </c>
      <c r="G129" s="7" t="s">
        <v>5</v>
      </c>
      <c r="H129" s="23" t="s">
        <v>6</v>
      </c>
      <c r="I129" s="25" t="str">
        <f t="shared" si="1"/>
        <v>071  11 2013 00</v>
      </c>
    </row>
    <row r="130" spans="1:9" x14ac:dyDescent="0.25">
      <c r="A130" s="6" t="s">
        <v>24</v>
      </c>
      <c r="B130" s="17">
        <v>12</v>
      </c>
      <c r="C130" s="7" t="s">
        <v>72</v>
      </c>
      <c r="D130" s="8">
        <v>0</v>
      </c>
      <c r="E130" s="20">
        <v>94</v>
      </c>
      <c r="F130" s="7" t="s">
        <v>788</v>
      </c>
      <c r="G130" s="7" t="s">
        <v>5</v>
      </c>
      <c r="H130" s="23" t="s">
        <v>6</v>
      </c>
      <c r="I130" s="25" t="str">
        <f t="shared" si="1"/>
        <v>071  12 2013 00</v>
      </c>
    </row>
    <row r="131" spans="1:9" x14ac:dyDescent="0.25">
      <c r="A131" s="6" t="s">
        <v>25</v>
      </c>
      <c r="B131" s="17">
        <v>1</v>
      </c>
      <c r="C131" s="7" t="s">
        <v>71</v>
      </c>
      <c r="D131" s="8">
        <v>0</v>
      </c>
      <c r="E131" s="20">
        <v>195</v>
      </c>
      <c r="F131" s="7" t="s">
        <v>788</v>
      </c>
      <c r="G131" s="7" t="s">
        <v>5</v>
      </c>
      <c r="H131" s="23" t="s">
        <v>6</v>
      </c>
      <c r="I131" s="25" t="str">
        <f t="shared" ref="I131:I194" si="2">CONCATENATE(A131,IF(LEN(A131)=4," ","  "),IF(LEN(B131)=2,B131,"0"&amp;B131)," ",C131," ",IF(LEN(D131)=2,D131,"0"&amp;D131))</f>
        <v>072  01 2014 00</v>
      </c>
    </row>
    <row r="132" spans="1:9" x14ac:dyDescent="0.25">
      <c r="A132" s="6" t="s">
        <v>25</v>
      </c>
      <c r="B132" s="17">
        <v>5</v>
      </c>
      <c r="C132" s="7" t="s">
        <v>72</v>
      </c>
      <c r="D132" s="8">
        <v>0</v>
      </c>
      <c r="E132" s="20">
        <v>17</v>
      </c>
      <c r="F132" s="7" t="s">
        <v>788</v>
      </c>
      <c r="G132" s="7" t="s">
        <v>5</v>
      </c>
      <c r="H132" s="23" t="s">
        <v>6</v>
      </c>
      <c r="I132" s="25" t="str">
        <f t="shared" si="2"/>
        <v>072  05 2013 00</v>
      </c>
    </row>
    <row r="133" spans="1:9" x14ac:dyDescent="0.25">
      <c r="A133" s="6" t="s">
        <v>25</v>
      </c>
      <c r="B133" s="17">
        <v>6</v>
      </c>
      <c r="C133" s="7" t="s">
        <v>72</v>
      </c>
      <c r="D133" s="8">
        <v>0</v>
      </c>
      <c r="E133" s="20">
        <v>254</v>
      </c>
      <c r="F133" s="7" t="s">
        <v>788</v>
      </c>
      <c r="G133" s="7" t="s">
        <v>5</v>
      </c>
      <c r="H133" s="23" t="s">
        <v>6</v>
      </c>
      <c r="I133" s="25" t="str">
        <f t="shared" si="2"/>
        <v>072  06 2013 00</v>
      </c>
    </row>
    <row r="134" spans="1:9" x14ac:dyDescent="0.25">
      <c r="A134" s="6" t="s">
        <v>25</v>
      </c>
      <c r="B134" s="17">
        <v>7</v>
      </c>
      <c r="C134" s="7" t="s">
        <v>72</v>
      </c>
      <c r="D134" s="8">
        <v>0</v>
      </c>
      <c r="E134" s="20">
        <v>200</v>
      </c>
      <c r="F134" s="7" t="s">
        <v>788</v>
      </c>
      <c r="G134" s="7" t="s">
        <v>5</v>
      </c>
      <c r="H134" s="23" t="s">
        <v>6</v>
      </c>
      <c r="I134" s="25" t="str">
        <f t="shared" si="2"/>
        <v>072  07 2013 00</v>
      </c>
    </row>
    <row r="135" spans="1:9" x14ac:dyDescent="0.25">
      <c r="A135" s="6" t="s">
        <v>25</v>
      </c>
      <c r="B135" s="17">
        <v>8</v>
      </c>
      <c r="C135" s="7" t="s">
        <v>72</v>
      </c>
      <c r="D135" s="8">
        <v>0</v>
      </c>
      <c r="E135" s="20">
        <v>210</v>
      </c>
      <c r="F135" s="7" t="s">
        <v>788</v>
      </c>
      <c r="G135" s="7" t="s">
        <v>5</v>
      </c>
      <c r="H135" s="23" t="s">
        <v>6</v>
      </c>
      <c r="I135" s="25" t="str">
        <f t="shared" si="2"/>
        <v>072  08 2013 00</v>
      </c>
    </row>
    <row r="136" spans="1:9" x14ac:dyDescent="0.25">
      <c r="A136" s="6" t="s">
        <v>25</v>
      </c>
      <c r="B136" s="17">
        <v>9</v>
      </c>
      <c r="C136" s="7" t="s">
        <v>72</v>
      </c>
      <c r="D136" s="8">
        <v>0</v>
      </c>
      <c r="E136" s="20">
        <v>210</v>
      </c>
      <c r="F136" s="7" t="s">
        <v>788</v>
      </c>
      <c r="G136" s="7" t="s">
        <v>5</v>
      </c>
      <c r="H136" s="23" t="s">
        <v>6</v>
      </c>
      <c r="I136" s="25" t="str">
        <f t="shared" si="2"/>
        <v>072  09 2013 00</v>
      </c>
    </row>
    <row r="137" spans="1:9" x14ac:dyDescent="0.25">
      <c r="A137" s="6" t="s">
        <v>25</v>
      </c>
      <c r="B137" s="17">
        <v>10</v>
      </c>
      <c r="C137" s="7" t="s">
        <v>72</v>
      </c>
      <c r="D137" s="8">
        <v>0</v>
      </c>
      <c r="E137" s="20">
        <v>199</v>
      </c>
      <c r="F137" s="7" t="s">
        <v>788</v>
      </c>
      <c r="G137" s="7" t="s">
        <v>5</v>
      </c>
      <c r="H137" s="23" t="s">
        <v>6</v>
      </c>
      <c r="I137" s="25" t="str">
        <f t="shared" si="2"/>
        <v>072  10 2013 00</v>
      </c>
    </row>
    <row r="138" spans="1:9" x14ac:dyDescent="0.25">
      <c r="A138" s="6" t="s">
        <v>25</v>
      </c>
      <c r="B138" s="17">
        <v>11</v>
      </c>
      <c r="C138" s="7" t="s">
        <v>72</v>
      </c>
      <c r="D138" s="8">
        <v>0</v>
      </c>
      <c r="E138" s="20">
        <v>195</v>
      </c>
      <c r="F138" s="7" t="s">
        <v>788</v>
      </c>
      <c r="G138" s="7" t="s">
        <v>5</v>
      </c>
      <c r="H138" s="23" t="s">
        <v>6</v>
      </c>
      <c r="I138" s="25" t="str">
        <f t="shared" si="2"/>
        <v>072  11 2013 00</v>
      </c>
    </row>
    <row r="139" spans="1:9" x14ac:dyDescent="0.25">
      <c r="A139" s="6" t="s">
        <v>25</v>
      </c>
      <c r="B139" s="17">
        <v>12</v>
      </c>
      <c r="C139" s="7" t="s">
        <v>72</v>
      </c>
      <c r="D139" s="8">
        <v>0</v>
      </c>
      <c r="E139" s="20">
        <v>195</v>
      </c>
      <c r="F139" s="7" t="s">
        <v>788</v>
      </c>
      <c r="G139" s="7" t="s">
        <v>5</v>
      </c>
      <c r="H139" s="23" t="s">
        <v>6</v>
      </c>
      <c r="I139" s="25" t="str">
        <f t="shared" si="2"/>
        <v>072  12 2013 00</v>
      </c>
    </row>
    <row r="140" spans="1:9" x14ac:dyDescent="0.25">
      <c r="A140" s="6" t="s">
        <v>26</v>
      </c>
      <c r="B140" s="17">
        <v>1</v>
      </c>
      <c r="C140" s="7" t="s">
        <v>71</v>
      </c>
      <c r="D140" s="8">
        <v>0</v>
      </c>
      <c r="E140" s="20">
        <v>403</v>
      </c>
      <c r="F140" s="7" t="s">
        <v>788</v>
      </c>
      <c r="G140" s="7" t="s">
        <v>5</v>
      </c>
      <c r="H140" s="23" t="s">
        <v>6</v>
      </c>
      <c r="I140" s="25" t="str">
        <f t="shared" si="2"/>
        <v>083  01 2014 00</v>
      </c>
    </row>
    <row r="141" spans="1:9" x14ac:dyDescent="0.25">
      <c r="A141" s="6" t="s">
        <v>26</v>
      </c>
      <c r="B141" s="17">
        <v>2</v>
      </c>
      <c r="C141" s="7" t="s">
        <v>71</v>
      </c>
      <c r="D141" s="8">
        <v>0</v>
      </c>
      <c r="E141" s="20">
        <v>82</v>
      </c>
      <c r="F141" s="7" t="s">
        <v>788</v>
      </c>
      <c r="G141" s="7" t="s">
        <v>5</v>
      </c>
      <c r="H141" s="23" t="s">
        <v>6</v>
      </c>
      <c r="I141" s="25" t="str">
        <f t="shared" si="2"/>
        <v>083  02 2014 00</v>
      </c>
    </row>
    <row r="142" spans="1:9" x14ac:dyDescent="0.25">
      <c r="A142" s="6" t="s">
        <v>26</v>
      </c>
      <c r="B142" s="17">
        <v>6</v>
      </c>
      <c r="C142" s="7" t="s">
        <v>72</v>
      </c>
      <c r="D142" s="8">
        <v>0</v>
      </c>
      <c r="E142" s="20">
        <v>1</v>
      </c>
      <c r="F142" s="7" t="s">
        <v>788</v>
      </c>
      <c r="G142" s="7" t="s">
        <v>5</v>
      </c>
      <c r="H142" s="23" t="s">
        <v>6</v>
      </c>
      <c r="I142" s="25" t="str">
        <f t="shared" si="2"/>
        <v>083  06 2013 00</v>
      </c>
    </row>
    <row r="143" spans="1:9" x14ac:dyDescent="0.25">
      <c r="A143" s="6" t="s">
        <v>26</v>
      </c>
      <c r="B143" s="17">
        <v>8</v>
      </c>
      <c r="C143" s="7" t="s">
        <v>72</v>
      </c>
      <c r="D143" s="8">
        <v>0</v>
      </c>
      <c r="E143" s="20">
        <v>11</v>
      </c>
      <c r="F143" s="7" t="s">
        <v>788</v>
      </c>
      <c r="G143" s="7" t="s">
        <v>5</v>
      </c>
      <c r="H143" s="23" t="s">
        <v>6</v>
      </c>
      <c r="I143" s="25" t="str">
        <f t="shared" si="2"/>
        <v>083  08 2013 00</v>
      </c>
    </row>
    <row r="144" spans="1:9" x14ac:dyDescent="0.25">
      <c r="A144" s="6" t="s">
        <v>26</v>
      </c>
      <c r="B144" s="17">
        <v>9</v>
      </c>
      <c r="C144" s="7" t="s">
        <v>72</v>
      </c>
      <c r="D144" s="8">
        <v>0</v>
      </c>
      <c r="E144" s="20">
        <v>265</v>
      </c>
      <c r="F144" s="7" t="s">
        <v>788</v>
      </c>
      <c r="G144" s="7" t="s">
        <v>5</v>
      </c>
      <c r="H144" s="23" t="s">
        <v>6</v>
      </c>
      <c r="I144" s="25" t="str">
        <f t="shared" si="2"/>
        <v>083  09 2013 00</v>
      </c>
    </row>
    <row r="145" spans="1:9" x14ac:dyDescent="0.25">
      <c r="A145" s="6" t="s">
        <v>26</v>
      </c>
      <c r="B145" s="17">
        <v>10</v>
      </c>
      <c r="C145" s="7" t="s">
        <v>72</v>
      </c>
      <c r="D145" s="8">
        <v>0</v>
      </c>
      <c r="E145" s="20">
        <v>288</v>
      </c>
      <c r="F145" s="7" t="s">
        <v>788</v>
      </c>
      <c r="G145" s="7" t="s">
        <v>5</v>
      </c>
      <c r="H145" s="23" t="s">
        <v>6</v>
      </c>
      <c r="I145" s="25" t="str">
        <f t="shared" si="2"/>
        <v>083  10 2013 00</v>
      </c>
    </row>
    <row r="146" spans="1:9" x14ac:dyDescent="0.25">
      <c r="A146" s="6" t="s">
        <v>26</v>
      </c>
      <c r="B146" s="17">
        <v>11</v>
      </c>
      <c r="C146" s="7" t="s">
        <v>72</v>
      </c>
      <c r="D146" s="8">
        <v>0</v>
      </c>
      <c r="E146" s="20">
        <v>294</v>
      </c>
      <c r="F146" s="7" t="s">
        <v>788</v>
      </c>
      <c r="G146" s="7" t="s">
        <v>5</v>
      </c>
      <c r="H146" s="23" t="s">
        <v>6</v>
      </c>
      <c r="I146" s="25" t="str">
        <f t="shared" si="2"/>
        <v>083  11 2013 00</v>
      </c>
    </row>
    <row r="147" spans="1:9" x14ac:dyDescent="0.25">
      <c r="A147" s="6" t="s">
        <v>26</v>
      </c>
      <c r="B147" s="17">
        <v>12</v>
      </c>
      <c r="C147" s="7" t="s">
        <v>72</v>
      </c>
      <c r="D147" s="8">
        <v>0</v>
      </c>
      <c r="E147" s="20">
        <v>341</v>
      </c>
      <c r="F147" s="7" t="s">
        <v>788</v>
      </c>
      <c r="G147" s="7" t="s">
        <v>5</v>
      </c>
      <c r="H147" s="23" t="s">
        <v>6</v>
      </c>
      <c r="I147" s="25" t="str">
        <f t="shared" si="2"/>
        <v>083  12 2013 00</v>
      </c>
    </row>
    <row r="148" spans="1:9" x14ac:dyDescent="0.25">
      <c r="A148" s="6" t="s">
        <v>27</v>
      </c>
      <c r="B148" s="17">
        <v>5</v>
      </c>
      <c r="C148" s="7" t="s">
        <v>72</v>
      </c>
      <c r="D148" s="8">
        <v>0</v>
      </c>
      <c r="E148" s="20">
        <v>1062</v>
      </c>
      <c r="F148" s="7" t="s">
        <v>788</v>
      </c>
      <c r="G148" s="7" t="s">
        <v>5</v>
      </c>
      <c r="H148" s="23" t="s">
        <v>6</v>
      </c>
      <c r="I148" s="25" t="str">
        <f t="shared" si="2"/>
        <v>088  05 2013 00</v>
      </c>
    </row>
    <row r="149" spans="1:9" x14ac:dyDescent="0.25">
      <c r="A149" s="6" t="s">
        <v>27</v>
      </c>
      <c r="B149" s="17">
        <v>6</v>
      </c>
      <c r="C149" s="7" t="s">
        <v>72</v>
      </c>
      <c r="D149" s="8">
        <v>0</v>
      </c>
      <c r="E149" s="20">
        <v>708</v>
      </c>
      <c r="F149" s="7" t="s">
        <v>788</v>
      </c>
      <c r="G149" s="7" t="s">
        <v>5</v>
      </c>
      <c r="H149" s="23" t="s">
        <v>6</v>
      </c>
      <c r="I149" s="25" t="str">
        <f t="shared" si="2"/>
        <v>088  06 2013 00</v>
      </c>
    </row>
    <row r="150" spans="1:9" x14ac:dyDescent="0.25">
      <c r="A150" s="6" t="s">
        <v>32</v>
      </c>
      <c r="B150" s="17">
        <v>7</v>
      </c>
      <c r="C150" s="7" t="s">
        <v>72</v>
      </c>
      <c r="D150" s="8">
        <v>0</v>
      </c>
      <c r="E150" s="20">
        <v>30</v>
      </c>
      <c r="F150" s="7" t="s">
        <v>788</v>
      </c>
      <c r="G150" s="7" t="s">
        <v>5</v>
      </c>
      <c r="H150" s="23" t="s">
        <v>6</v>
      </c>
      <c r="I150" s="25" t="str">
        <f t="shared" si="2"/>
        <v>171  07 2013 00</v>
      </c>
    </row>
    <row r="151" spans="1:9" x14ac:dyDescent="0.25">
      <c r="A151" s="6" t="s">
        <v>41</v>
      </c>
      <c r="B151" s="17">
        <v>1</v>
      </c>
      <c r="C151" s="7" t="s">
        <v>71</v>
      </c>
      <c r="D151" s="8">
        <v>0</v>
      </c>
      <c r="E151" s="20">
        <v>310</v>
      </c>
      <c r="F151" s="7" t="s">
        <v>788</v>
      </c>
      <c r="G151" s="7" t="s">
        <v>5</v>
      </c>
      <c r="H151" s="23" t="s">
        <v>6</v>
      </c>
      <c r="I151" s="25" t="str">
        <f t="shared" si="2"/>
        <v>205  01 2014 00</v>
      </c>
    </row>
    <row r="152" spans="1:9" x14ac:dyDescent="0.25">
      <c r="A152" s="6" t="s">
        <v>41</v>
      </c>
      <c r="B152" s="17">
        <v>2</v>
      </c>
      <c r="C152" s="7" t="s">
        <v>71</v>
      </c>
      <c r="D152" s="8">
        <v>0</v>
      </c>
      <c r="E152" s="20">
        <v>268</v>
      </c>
      <c r="F152" s="7" t="s">
        <v>788</v>
      </c>
      <c r="G152" s="7" t="s">
        <v>5</v>
      </c>
      <c r="H152" s="23" t="s">
        <v>6</v>
      </c>
      <c r="I152" s="25" t="str">
        <f t="shared" si="2"/>
        <v>205  02 2014 00</v>
      </c>
    </row>
    <row r="153" spans="1:9" x14ac:dyDescent="0.25">
      <c r="A153" s="6" t="s">
        <v>43</v>
      </c>
      <c r="B153" s="17">
        <v>2</v>
      </c>
      <c r="C153" s="7" t="s">
        <v>71</v>
      </c>
      <c r="D153" s="8">
        <v>0</v>
      </c>
      <c r="E153" s="20">
        <v>15</v>
      </c>
      <c r="F153" s="7" t="s">
        <v>788</v>
      </c>
      <c r="G153" s="7" t="s">
        <v>5</v>
      </c>
      <c r="H153" s="23" t="s">
        <v>6</v>
      </c>
      <c r="I153" s="25" t="str">
        <f t="shared" si="2"/>
        <v>2205 02 2014 00</v>
      </c>
    </row>
    <row r="154" spans="1:9" x14ac:dyDescent="0.25">
      <c r="A154" s="6" t="s">
        <v>44</v>
      </c>
      <c r="B154" s="17">
        <v>1</v>
      </c>
      <c r="C154" s="7" t="s">
        <v>71</v>
      </c>
      <c r="D154" s="8">
        <v>0</v>
      </c>
      <c r="E154" s="20">
        <v>482</v>
      </c>
      <c r="F154" s="7" t="s">
        <v>788</v>
      </c>
      <c r="G154" s="7" t="s">
        <v>5</v>
      </c>
      <c r="H154" s="23" t="s">
        <v>6</v>
      </c>
      <c r="I154" s="25" t="str">
        <f t="shared" si="2"/>
        <v>390  01 2014 00</v>
      </c>
    </row>
    <row r="155" spans="1:9" x14ac:dyDescent="0.25">
      <c r="A155" s="6" t="s">
        <v>44</v>
      </c>
      <c r="B155" s="17">
        <v>2</v>
      </c>
      <c r="C155" s="7" t="s">
        <v>71</v>
      </c>
      <c r="D155" s="8">
        <v>0</v>
      </c>
      <c r="E155" s="20">
        <v>245</v>
      </c>
      <c r="F155" s="7" t="s">
        <v>788</v>
      </c>
      <c r="G155" s="7" t="s">
        <v>5</v>
      </c>
      <c r="H155" s="23" t="s">
        <v>6</v>
      </c>
      <c r="I155" s="25" t="str">
        <f t="shared" si="2"/>
        <v>390  02 2014 00</v>
      </c>
    </row>
    <row r="156" spans="1:9" x14ac:dyDescent="0.25">
      <c r="A156" s="6" t="s">
        <v>44</v>
      </c>
      <c r="B156" s="17">
        <v>6</v>
      </c>
      <c r="C156" s="7" t="s">
        <v>72</v>
      </c>
      <c r="D156" s="8">
        <v>0</v>
      </c>
      <c r="E156" s="20">
        <v>243</v>
      </c>
      <c r="F156" s="7" t="s">
        <v>788</v>
      </c>
      <c r="G156" s="7" t="s">
        <v>5</v>
      </c>
      <c r="H156" s="23" t="s">
        <v>6</v>
      </c>
      <c r="I156" s="25" t="str">
        <f t="shared" si="2"/>
        <v>390  06 2013 00</v>
      </c>
    </row>
    <row r="157" spans="1:9" x14ac:dyDescent="0.25">
      <c r="A157" s="6" t="s">
        <v>44</v>
      </c>
      <c r="B157" s="17">
        <v>7</v>
      </c>
      <c r="C157" s="7" t="s">
        <v>72</v>
      </c>
      <c r="D157" s="8">
        <v>0</v>
      </c>
      <c r="E157" s="20">
        <v>211</v>
      </c>
      <c r="F157" s="7" t="s">
        <v>788</v>
      </c>
      <c r="G157" s="7" t="s">
        <v>5</v>
      </c>
      <c r="H157" s="23" t="s">
        <v>6</v>
      </c>
      <c r="I157" s="25" t="str">
        <f t="shared" si="2"/>
        <v>390  07 2013 00</v>
      </c>
    </row>
    <row r="158" spans="1:9" x14ac:dyDescent="0.25">
      <c r="A158" s="6" t="s">
        <v>44</v>
      </c>
      <c r="B158" s="17">
        <v>8</v>
      </c>
      <c r="C158" s="7" t="s">
        <v>72</v>
      </c>
      <c r="D158" s="8">
        <v>0</v>
      </c>
      <c r="E158" s="20">
        <v>188</v>
      </c>
      <c r="F158" s="7" t="s">
        <v>788</v>
      </c>
      <c r="G158" s="7" t="s">
        <v>5</v>
      </c>
      <c r="H158" s="23" t="s">
        <v>6</v>
      </c>
      <c r="I158" s="25" t="str">
        <f t="shared" si="2"/>
        <v>390  08 2013 00</v>
      </c>
    </row>
    <row r="159" spans="1:9" x14ac:dyDescent="0.25">
      <c r="A159" s="6" t="s">
        <v>44</v>
      </c>
      <c r="B159" s="17">
        <v>9</v>
      </c>
      <c r="C159" s="7" t="s">
        <v>72</v>
      </c>
      <c r="D159" s="8">
        <v>0</v>
      </c>
      <c r="E159" s="20">
        <v>215</v>
      </c>
      <c r="F159" s="7" t="s">
        <v>788</v>
      </c>
      <c r="G159" s="7" t="s">
        <v>5</v>
      </c>
      <c r="H159" s="23" t="s">
        <v>6</v>
      </c>
      <c r="I159" s="25" t="str">
        <f t="shared" si="2"/>
        <v>390  09 2013 00</v>
      </c>
    </row>
    <row r="160" spans="1:9" x14ac:dyDescent="0.25">
      <c r="A160" s="6" t="s">
        <v>44</v>
      </c>
      <c r="B160" s="17">
        <v>10</v>
      </c>
      <c r="C160" s="7" t="s">
        <v>72</v>
      </c>
      <c r="D160" s="8">
        <v>0</v>
      </c>
      <c r="E160" s="20">
        <v>201</v>
      </c>
      <c r="F160" s="7" t="s">
        <v>788</v>
      </c>
      <c r="G160" s="7" t="s">
        <v>5</v>
      </c>
      <c r="H160" s="23" t="s">
        <v>6</v>
      </c>
      <c r="I160" s="25" t="str">
        <f t="shared" si="2"/>
        <v>390  10 2013 00</v>
      </c>
    </row>
    <row r="161" spans="1:9" x14ac:dyDescent="0.25">
      <c r="A161" s="6" t="s">
        <v>44</v>
      </c>
      <c r="B161" s="17">
        <v>11</v>
      </c>
      <c r="C161" s="7" t="s">
        <v>72</v>
      </c>
      <c r="D161" s="8">
        <v>0</v>
      </c>
      <c r="E161" s="20">
        <v>185</v>
      </c>
      <c r="F161" s="7" t="s">
        <v>788</v>
      </c>
      <c r="G161" s="7" t="s">
        <v>5</v>
      </c>
      <c r="H161" s="23" t="s">
        <v>6</v>
      </c>
      <c r="I161" s="25" t="str">
        <f t="shared" si="2"/>
        <v>390  11 2013 00</v>
      </c>
    </row>
    <row r="162" spans="1:9" x14ac:dyDescent="0.25">
      <c r="A162" s="6" t="s">
        <v>44</v>
      </c>
      <c r="B162" s="17">
        <v>12</v>
      </c>
      <c r="C162" s="7" t="s">
        <v>72</v>
      </c>
      <c r="D162" s="8">
        <v>0</v>
      </c>
      <c r="E162" s="20">
        <v>180</v>
      </c>
      <c r="F162" s="7" t="s">
        <v>788</v>
      </c>
      <c r="G162" s="7" t="s">
        <v>5</v>
      </c>
      <c r="H162" s="23" t="s">
        <v>6</v>
      </c>
      <c r="I162" s="25" t="str">
        <f t="shared" si="2"/>
        <v>390  12 2013 00</v>
      </c>
    </row>
    <row r="163" spans="1:9" x14ac:dyDescent="0.25">
      <c r="A163" s="6" t="s">
        <v>45</v>
      </c>
      <c r="B163" s="17">
        <v>4</v>
      </c>
      <c r="C163" s="7" t="s">
        <v>72</v>
      </c>
      <c r="D163" s="8">
        <v>0</v>
      </c>
      <c r="E163" s="20">
        <v>25</v>
      </c>
      <c r="F163" s="7" t="s">
        <v>788</v>
      </c>
      <c r="G163" s="7" t="s">
        <v>5</v>
      </c>
      <c r="H163" s="23" t="s">
        <v>6</v>
      </c>
      <c r="I163" s="25" t="str">
        <f t="shared" si="2"/>
        <v>415  04 2013 00</v>
      </c>
    </row>
    <row r="164" spans="1:9" x14ac:dyDescent="0.25">
      <c r="A164" s="6" t="s">
        <v>46</v>
      </c>
      <c r="B164" s="17">
        <v>9</v>
      </c>
      <c r="C164" s="7" t="s">
        <v>72</v>
      </c>
      <c r="D164" s="8">
        <v>0</v>
      </c>
      <c r="E164" s="20">
        <v>96</v>
      </c>
      <c r="F164" s="7" t="s">
        <v>788</v>
      </c>
      <c r="G164" s="7" t="s">
        <v>5</v>
      </c>
      <c r="H164" s="23" t="s">
        <v>6</v>
      </c>
      <c r="I164" s="25" t="str">
        <f t="shared" si="2"/>
        <v>425  09 2013 00</v>
      </c>
    </row>
    <row r="165" spans="1:9" x14ac:dyDescent="0.25">
      <c r="A165" s="6" t="s">
        <v>46</v>
      </c>
      <c r="B165" s="17">
        <v>10</v>
      </c>
      <c r="C165" s="7" t="s">
        <v>72</v>
      </c>
      <c r="D165" s="8">
        <v>0</v>
      </c>
      <c r="E165" s="20">
        <v>96</v>
      </c>
      <c r="F165" s="7" t="s">
        <v>788</v>
      </c>
      <c r="G165" s="7" t="s">
        <v>5</v>
      </c>
      <c r="H165" s="23" t="s">
        <v>6</v>
      </c>
      <c r="I165" s="25" t="str">
        <f t="shared" si="2"/>
        <v>425  10 2013 00</v>
      </c>
    </row>
    <row r="166" spans="1:9" x14ac:dyDescent="0.25">
      <c r="A166" s="6" t="s">
        <v>46</v>
      </c>
      <c r="B166" s="17">
        <v>11</v>
      </c>
      <c r="C166" s="7" t="s">
        <v>72</v>
      </c>
      <c r="D166" s="8">
        <v>0</v>
      </c>
      <c r="E166" s="20">
        <v>76</v>
      </c>
      <c r="F166" s="7" t="s">
        <v>788</v>
      </c>
      <c r="G166" s="7" t="s">
        <v>5</v>
      </c>
      <c r="H166" s="23" t="s">
        <v>6</v>
      </c>
      <c r="I166" s="25" t="str">
        <f t="shared" si="2"/>
        <v>425  11 2013 00</v>
      </c>
    </row>
    <row r="167" spans="1:9" x14ac:dyDescent="0.25">
      <c r="A167" s="6" t="s">
        <v>47</v>
      </c>
      <c r="B167" s="17">
        <v>1</v>
      </c>
      <c r="C167" s="7" t="s">
        <v>71</v>
      </c>
      <c r="D167" s="8">
        <v>0</v>
      </c>
      <c r="E167" s="20">
        <v>203</v>
      </c>
      <c r="F167" s="7" t="s">
        <v>788</v>
      </c>
      <c r="G167" s="7" t="s">
        <v>5</v>
      </c>
      <c r="H167" s="23" t="s">
        <v>6</v>
      </c>
      <c r="I167" s="25" t="str">
        <f t="shared" si="2"/>
        <v>450  01 2014 00</v>
      </c>
    </row>
    <row r="168" spans="1:9" x14ac:dyDescent="0.25">
      <c r="A168" s="6" t="s">
        <v>47</v>
      </c>
      <c r="B168" s="17">
        <v>2</v>
      </c>
      <c r="C168" s="7" t="s">
        <v>71</v>
      </c>
      <c r="D168" s="8">
        <v>0</v>
      </c>
      <c r="E168" s="20">
        <v>12</v>
      </c>
      <c r="F168" s="7" t="s">
        <v>788</v>
      </c>
      <c r="G168" s="7" t="s">
        <v>5</v>
      </c>
      <c r="H168" s="23" t="s">
        <v>6</v>
      </c>
      <c r="I168" s="25" t="str">
        <f t="shared" si="2"/>
        <v>450  02 2014 00</v>
      </c>
    </row>
    <row r="169" spans="1:9" x14ac:dyDescent="0.25">
      <c r="A169" s="6" t="s">
        <v>47</v>
      </c>
      <c r="B169" s="17">
        <v>6</v>
      </c>
      <c r="C169" s="7" t="s">
        <v>72</v>
      </c>
      <c r="D169" s="8">
        <v>0</v>
      </c>
      <c r="E169" s="20">
        <v>185</v>
      </c>
      <c r="F169" s="7" t="s">
        <v>788</v>
      </c>
      <c r="G169" s="7" t="s">
        <v>5</v>
      </c>
      <c r="H169" s="23" t="s">
        <v>6</v>
      </c>
      <c r="I169" s="25" t="str">
        <f t="shared" si="2"/>
        <v>450  06 2013 00</v>
      </c>
    </row>
    <row r="170" spans="1:9" x14ac:dyDescent="0.25">
      <c r="A170" s="6" t="s">
        <v>47</v>
      </c>
      <c r="B170" s="17">
        <v>7</v>
      </c>
      <c r="C170" s="7" t="s">
        <v>72</v>
      </c>
      <c r="D170" s="8">
        <v>0</v>
      </c>
      <c r="E170" s="20">
        <v>176</v>
      </c>
      <c r="F170" s="7" t="s">
        <v>788</v>
      </c>
      <c r="G170" s="7" t="s">
        <v>5</v>
      </c>
      <c r="H170" s="23" t="s">
        <v>6</v>
      </c>
      <c r="I170" s="25" t="str">
        <f t="shared" si="2"/>
        <v>450  07 2013 00</v>
      </c>
    </row>
    <row r="171" spans="1:9" x14ac:dyDescent="0.25">
      <c r="A171" s="6" t="s">
        <v>47</v>
      </c>
      <c r="B171" s="17">
        <v>8</v>
      </c>
      <c r="C171" s="7" t="s">
        <v>72</v>
      </c>
      <c r="D171" s="8">
        <v>0</v>
      </c>
      <c r="E171" s="20">
        <v>76</v>
      </c>
      <c r="F171" s="7" t="s">
        <v>788</v>
      </c>
      <c r="G171" s="7" t="s">
        <v>5</v>
      </c>
      <c r="H171" s="23" t="s">
        <v>6</v>
      </c>
      <c r="I171" s="25" t="str">
        <f t="shared" si="2"/>
        <v>450  08 2013 00</v>
      </c>
    </row>
    <row r="172" spans="1:9" x14ac:dyDescent="0.25">
      <c r="A172" s="6" t="s">
        <v>47</v>
      </c>
      <c r="B172" s="17">
        <v>9</v>
      </c>
      <c r="C172" s="7" t="s">
        <v>72</v>
      </c>
      <c r="D172" s="8">
        <v>0</v>
      </c>
      <c r="E172" s="20">
        <v>476</v>
      </c>
      <c r="F172" s="7" t="s">
        <v>788</v>
      </c>
      <c r="G172" s="7" t="s">
        <v>5</v>
      </c>
      <c r="H172" s="23" t="s">
        <v>6</v>
      </c>
      <c r="I172" s="25" t="str">
        <f t="shared" si="2"/>
        <v>450  09 2013 00</v>
      </c>
    </row>
    <row r="173" spans="1:9" x14ac:dyDescent="0.25">
      <c r="A173" s="6" t="s">
        <v>47</v>
      </c>
      <c r="B173" s="17">
        <v>10</v>
      </c>
      <c r="C173" s="7" t="s">
        <v>72</v>
      </c>
      <c r="D173" s="8">
        <v>0</v>
      </c>
      <c r="E173" s="20">
        <v>488</v>
      </c>
      <c r="F173" s="7" t="s">
        <v>788</v>
      </c>
      <c r="G173" s="7" t="s">
        <v>5</v>
      </c>
      <c r="H173" s="23" t="s">
        <v>6</v>
      </c>
      <c r="I173" s="25" t="str">
        <f t="shared" si="2"/>
        <v>450  10 2013 00</v>
      </c>
    </row>
    <row r="174" spans="1:9" x14ac:dyDescent="0.25">
      <c r="A174" s="6" t="s">
        <v>47</v>
      </c>
      <c r="B174" s="17">
        <v>11</v>
      </c>
      <c r="C174" s="7" t="s">
        <v>72</v>
      </c>
      <c r="D174" s="8">
        <v>0</v>
      </c>
      <c r="E174" s="20">
        <v>548</v>
      </c>
      <c r="F174" s="7" t="s">
        <v>788</v>
      </c>
      <c r="G174" s="7" t="s">
        <v>5</v>
      </c>
      <c r="H174" s="23" t="s">
        <v>6</v>
      </c>
      <c r="I174" s="25" t="str">
        <f t="shared" si="2"/>
        <v>450  11 2013 00</v>
      </c>
    </row>
    <row r="175" spans="1:9" x14ac:dyDescent="0.25">
      <c r="A175" s="6" t="s">
        <v>47</v>
      </c>
      <c r="B175" s="17">
        <v>12</v>
      </c>
      <c r="C175" s="7" t="s">
        <v>72</v>
      </c>
      <c r="D175" s="8">
        <v>0</v>
      </c>
      <c r="E175" s="20">
        <v>690</v>
      </c>
      <c r="F175" s="7" t="s">
        <v>788</v>
      </c>
      <c r="G175" s="7" t="s">
        <v>5</v>
      </c>
      <c r="H175" s="23" t="s">
        <v>6</v>
      </c>
      <c r="I175" s="25" t="str">
        <f t="shared" si="2"/>
        <v>450  12 2013 00</v>
      </c>
    </row>
    <row r="176" spans="1:9" x14ac:dyDescent="0.25">
      <c r="A176" s="6" t="s">
        <v>49</v>
      </c>
      <c r="B176" s="17">
        <v>12</v>
      </c>
      <c r="C176" s="7" t="s">
        <v>72</v>
      </c>
      <c r="D176" s="8">
        <v>0</v>
      </c>
      <c r="E176" s="20">
        <v>7</v>
      </c>
      <c r="F176" s="7" t="s">
        <v>788</v>
      </c>
      <c r="G176" s="7" t="s">
        <v>5</v>
      </c>
      <c r="H176" s="23" t="s">
        <v>6</v>
      </c>
      <c r="I176" s="25" t="str">
        <f t="shared" si="2"/>
        <v>5057 12 2013 00</v>
      </c>
    </row>
    <row r="177" spans="1:9" x14ac:dyDescent="0.25">
      <c r="A177" s="6" t="s">
        <v>1000</v>
      </c>
      <c r="B177" s="17">
        <v>2</v>
      </c>
      <c r="C177" s="7" t="s">
        <v>71</v>
      </c>
      <c r="D177" s="8">
        <v>0</v>
      </c>
      <c r="E177" s="20">
        <v>12</v>
      </c>
      <c r="F177" s="7" t="s">
        <v>788</v>
      </c>
      <c r="G177" s="7" t="s">
        <v>5</v>
      </c>
      <c r="H177" s="23" t="s">
        <v>6</v>
      </c>
      <c r="I177" s="25" t="str">
        <f t="shared" si="2"/>
        <v>5083 02 2014 00</v>
      </c>
    </row>
    <row r="178" spans="1:9" x14ac:dyDescent="0.25">
      <c r="A178" s="6" t="s">
        <v>50</v>
      </c>
      <c r="B178" s="17">
        <v>1</v>
      </c>
      <c r="C178" s="7" t="s">
        <v>71</v>
      </c>
      <c r="D178" s="8">
        <v>0</v>
      </c>
      <c r="E178" s="20">
        <v>364</v>
      </c>
      <c r="F178" s="7" t="s">
        <v>788</v>
      </c>
      <c r="G178" s="7" t="s">
        <v>5</v>
      </c>
      <c r="H178" s="23" t="s">
        <v>6</v>
      </c>
      <c r="I178" s="25" t="str">
        <f t="shared" si="2"/>
        <v>704  01 2014 00</v>
      </c>
    </row>
    <row r="179" spans="1:9" x14ac:dyDescent="0.25">
      <c r="A179" s="6" t="s">
        <v>50</v>
      </c>
      <c r="B179" s="17">
        <v>2</v>
      </c>
      <c r="C179" s="7" t="s">
        <v>72</v>
      </c>
      <c r="D179" s="8">
        <v>0</v>
      </c>
      <c r="E179" s="20">
        <v>204</v>
      </c>
      <c r="F179" s="7" t="s">
        <v>788</v>
      </c>
      <c r="G179" s="7" t="s">
        <v>5</v>
      </c>
      <c r="H179" s="23" t="s">
        <v>6</v>
      </c>
      <c r="I179" s="25" t="str">
        <f t="shared" si="2"/>
        <v>704  02 2013 00</v>
      </c>
    </row>
    <row r="180" spans="1:9" x14ac:dyDescent="0.25">
      <c r="A180" s="6" t="s">
        <v>50</v>
      </c>
      <c r="B180" s="17">
        <v>3</v>
      </c>
      <c r="C180" s="7" t="s">
        <v>72</v>
      </c>
      <c r="D180" s="8">
        <v>0</v>
      </c>
      <c r="E180" s="20">
        <v>2</v>
      </c>
      <c r="F180" s="7" t="s">
        <v>788</v>
      </c>
      <c r="G180" s="7" t="s">
        <v>5</v>
      </c>
      <c r="H180" s="23" t="s">
        <v>6</v>
      </c>
      <c r="I180" s="25" t="str">
        <f t="shared" si="2"/>
        <v>704  03 2013 00</v>
      </c>
    </row>
    <row r="181" spans="1:9" x14ac:dyDescent="0.25">
      <c r="A181" s="6" t="s">
        <v>50</v>
      </c>
      <c r="B181" s="17">
        <v>6</v>
      </c>
      <c r="C181" s="7" t="s">
        <v>72</v>
      </c>
      <c r="D181" s="8">
        <v>0</v>
      </c>
      <c r="E181" s="20">
        <v>410</v>
      </c>
      <c r="F181" s="7" t="s">
        <v>788</v>
      </c>
      <c r="G181" s="7" t="s">
        <v>5</v>
      </c>
      <c r="H181" s="23" t="s">
        <v>6</v>
      </c>
      <c r="I181" s="25" t="str">
        <f t="shared" si="2"/>
        <v>704  06 2013 00</v>
      </c>
    </row>
    <row r="182" spans="1:9" x14ac:dyDescent="0.25">
      <c r="A182" s="6" t="s">
        <v>50</v>
      </c>
      <c r="B182" s="17">
        <v>7</v>
      </c>
      <c r="C182" s="7" t="s">
        <v>72</v>
      </c>
      <c r="D182" s="8">
        <v>0</v>
      </c>
      <c r="E182" s="20">
        <v>286</v>
      </c>
      <c r="F182" s="7" t="s">
        <v>788</v>
      </c>
      <c r="G182" s="7" t="s">
        <v>5</v>
      </c>
      <c r="H182" s="23" t="s">
        <v>6</v>
      </c>
      <c r="I182" s="25" t="str">
        <f t="shared" si="2"/>
        <v>704  07 2013 00</v>
      </c>
    </row>
    <row r="183" spans="1:9" x14ac:dyDescent="0.25">
      <c r="A183" s="6" t="s">
        <v>50</v>
      </c>
      <c r="B183" s="17">
        <v>9</v>
      </c>
      <c r="C183" s="7" t="s">
        <v>72</v>
      </c>
      <c r="D183" s="8">
        <v>0</v>
      </c>
      <c r="E183" s="20">
        <v>296</v>
      </c>
      <c r="F183" s="7" t="s">
        <v>788</v>
      </c>
      <c r="G183" s="7" t="s">
        <v>5</v>
      </c>
      <c r="H183" s="23" t="s">
        <v>6</v>
      </c>
      <c r="I183" s="25" t="str">
        <f t="shared" si="2"/>
        <v>704  09 2013 00</v>
      </c>
    </row>
    <row r="184" spans="1:9" x14ac:dyDescent="0.25">
      <c r="A184" s="6" t="s">
        <v>50</v>
      </c>
      <c r="B184" s="17">
        <v>10</v>
      </c>
      <c r="C184" s="7" t="s">
        <v>72</v>
      </c>
      <c r="D184" s="8">
        <v>0</v>
      </c>
      <c r="E184" s="20">
        <v>354</v>
      </c>
      <c r="F184" s="7" t="s">
        <v>788</v>
      </c>
      <c r="G184" s="7" t="s">
        <v>5</v>
      </c>
      <c r="H184" s="23" t="s">
        <v>6</v>
      </c>
      <c r="I184" s="25" t="str">
        <f t="shared" si="2"/>
        <v>704  10 2013 00</v>
      </c>
    </row>
    <row r="185" spans="1:9" x14ac:dyDescent="0.25">
      <c r="A185" s="6" t="s">
        <v>50</v>
      </c>
      <c r="B185" s="17">
        <v>12</v>
      </c>
      <c r="C185" s="7" t="s">
        <v>72</v>
      </c>
      <c r="D185" s="8">
        <v>0</v>
      </c>
      <c r="E185" s="20">
        <v>366</v>
      </c>
      <c r="F185" s="7" t="s">
        <v>788</v>
      </c>
      <c r="G185" s="7" t="s">
        <v>5</v>
      </c>
      <c r="H185" s="23" t="s">
        <v>6</v>
      </c>
      <c r="I185" s="25" t="str">
        <f t="shared" si="2"/>
        <v>704  12 2013 00</v>
      </c>
    </row>
    <row r="186" spans="1:9" x14ac:dyDescent="0.25">
      <c r="A186" s="6" t="s">
        <v>53</v>
      </c>
      <c r="B186" s="17">
        <v>1</v>
      </c>
      <c r="C186" s="7" t="s">
        <v>71</v>
      </c>
      <c r="D186" s="8">
        <v>0</v>
      </c>
      <c r="E186" s="20">
        <v>823</v>
      </c>
      <c r="F186" s="7" t="s">
        <v>788</v>
      </c>
      <c r="G186" s="7" t="s">
        <v>5</v>
      </c>
      <c r="H186" s="23" t="s">
        <v>6</v>
      </c>
      <c r="I186" s="25" t="str">
        <f t="shared" si="2"/>
        <v>747  01 2014 00</v>
      </c>
    </row>
    <row r="187" spans="1:9" x14ac:dyDescent="0.25">
      <c r="A187" s="6" t="s">
        <v>53</v>
      </c>
      <c r="B187" s="17">
        <v>2</v>
      </c>
      <c r="C187" s="7" t="s">
        <v>71</v>
      </c>
      <c r="D187" s="8">
        <v>0</v>
      </c>
      <c r="E187" s="20">
        <v>599</v>
      </c>
      <c r="F187" s="7" t="s">
        <v>788</v>
      </c>
      <c r="G187" s="7" t="s">
        <v>5</v>
      </c>
      <c r="H187" s="23" t="s">
        <v>6</v>
      </c>
      <c r="I187" s="25" t="str">
        <f t="shared" si="2"/>
        <v>747  02 2014 00</v>
      </c>
    </row>
    <row r="188" spans="1:9" x14ac:dyDescent="0.25">
      <c r="A188" s="6" t="s">
        <v>53</v>
      </c>
      <c r="B188" s="17">
        <v>5</v>
      </c>
      <c r="C188" s="7" t="s">
        <v>72</v>
      </c>
      <c r="D188" s="8">
        <v>0</v>
      </c>
      <c r="E188" s="20">
        <v>520</v>
      </c>
      <c r="F188" s="7" t="s">
        <v>788</v>
      </c>
      <c r="G188" s="7" t="s">
        <v>5</v>
      </c>
      <c r="H188" s="23" t="s">
        <v>6</v>
      </c>
      <c r="I188" s="25" t="str">
        <f t="shared" si="2"/>
        <v>747  05 2013 00</v>
      </c>
    </row>
    <row r="189" spans="1:9" x14ac:dyDescent="0.25">
      <c r="A189" s="6" t="s">
        <v>53</v>
      </c>
      <c r="B189" s="17">
        <v>6</v>
      </c>
      <c r="C189" s="7" t="s">
        <v>72</v>
      </c>
      <c r="D189" s="8">
        <v>0</v>
      </c>
      <c r="E189" s="20">
        <v>630</v>
      </c>
      <c r="F189" s="7" t="s">
        <v>788</v>
      </c>
      <c r="G189" s="7" t="s">
        <v>5</v>
      </c>
      <c r="H189" s="23" t="s">
        <v>6</v>
      </c>
      <c r="I189" s="25" t="str">
        <f t="shared" si="2"/>
        <v>747  06 2013 00</v>
      </c>
    </row>
    <row r="190" spans="1:9" x14ac:dyDescent="0.25">
      <c r="A190" s="6" t="s">
        <v>53</v>
      </c>
      <c r="B190" s="17">
        <v>7</v>
      </c>
      <c r="C190" s="7" t="s">
        <v>72</v>
      </c>
      <c r="D190" s="8">
        <v>0</v>
      </c>
      <c r="E190" s="20">
        <v>589</v>
      </c>
      <c r="F190" s="7" t="s">
        <v>788</v>
      </c>
      <c r="G190" s="7" t="s">
        <v>5</v>
      </c>
      <c r="H190" s="23" t="s">
        <v>6</v>
      </c>
      <c r="I190" s="25" t="str">
        <f t="shared" si="2"/>
        <v>747  07 2013 00</v>
      </c>
    </row>
    <row r="191" spans="1:9" x14ac:dyDescent="0.25">
      <c r="A191" s="6" t="s">
        <v>53</v>
      </c>
      <c r="B191" s="17">
        <v>8</v>
      </c>
      <c r="C191" s="7" t="s">
        <v>72</v>
      </c>
      <c r="D191" s="8">
        <v>0</v>
      </c>
      <c r="E191" s="20">
        <v>990</v>
      </c>
      <c r="F191" s="7" t="s">
        <v>788</v>
      </c>
      <c r="G191" s="7" t="s">
        <v>5</v>
      </c>
      <c r="H191" s="23" t="s">
        <v>6</v>
      </c>
      <c r="I191" s="25" t="str">
        <f t="shared" si="2"/>
        <v>747  08 2013 00</v>
      </c>
    </row>
    <row r="192" spans="1:9" x14ac:dyDescent="0.25">
      <c r="A192" s="6" t="s">
        <v>53</v>
      </c>
      <c r="B192" s="17">
        <v>9</v>
      </c>
      <c r="C192" s="7" t="s">
        <v>72</v>
      </c>
      <c r="D192" s="8">
        <v>0</v>
      </c>
      <c r="E192" s="20">
        <v>878</v>
      </c>
      <c r="F192" s="7" t="s">
        <v>788</v>
      </c>
      <c r="G192" s="7" t="s">
        <v>5</v>
      </c>
      <c r="H192" s="23" t="s">
        <v>6</v>
      </c>
      <c r="I192" s="25" t="str">
        <f t="shared" si="2"/>
        <v>747  09 2013 00</v>
      </c>
    </row>
    <row r="193" spans="1:9" x14ac:dyDescent="0.25">
      <c r="A193" s="6" t="s">
        <v>53</v>
      </c>
      <c r="B193" s="17">
        <v>10</v>
      </c>
      <c r="C193" s="7" t="s">
        <v>72</v>
      </c>
      <c r="D193" s="8">
        <v>0</v>
      </c>
      <c r="E193" s="20">
        <v>925</v>
      </c>
      <c r="F193" s="7" t="s">
        <v>788</v>
      </c>
      <c r="G193" s="7" t="s">
        <v>5</v>
      </c>
      <c r="H193" s="23" t="s">
        <v>6</v>
      </c>
      <c r="I193" s="25" t="str">
        <f t="shared" si="2"/>
        <v>747  10 2013 00</v>
      </c>
    </row>
    <row r="194" spans="1:9" x14ac:dyDescent="0.25">
      <c r="A194" s="6" t="s">
        <v>53</v>
      </c>
      <c r="B194" s="17">
        <v>11</v>
      </c>
      <c r="C194" s="7" t="s">
        <v>72</v>
      </c>
      <c r="D194" s="8">
        <v>0</v>
      </c>
      <c r="E194" s="20">
        <v>517</v>
      </c>
      <c r="F194" s="7" t="s">
        <v>788</v>
      </c>
      <c r="G194" s="7" t="s">
        <v>5</v>
      </c>
      <c r="H194" s="23" t="s">
        <v>6</v>
      </c>
      <c r="I194" s="25" t="str">
        <f t="shared" si="2"/>
        <v>747  11 2013 00</v>
      </c>
    </row>
    <row r="195" spans="1:9" x14ac:dyDescent="0.25">
      <c r="A195" s="6" t="s">
        <v>53</v>
      </c>
      <c r="B195" s="17">
        <v>12</v>
      </c>
      <c r="C195" s="7" t="s">
        <v>72</v>
      </c>
      <c r="D195" s="8">
        <v>0</v>
      </c>
      <c r="E195" s="20">
        <v>642</v>
      </c>
      <c r="F195" s="7" t="s">
        <v>788</v>
      </c>
      <c r="G195" s="7" t="s">
        <v>5</v>
      </c>
      <c r="H195" s="23" t="s">
        <v>6</v>
      </c>
      <c r="I195" s="25" t="str">
        <f t="shared" ref="I195:I258" si="3">CONCATENATE(A195,IF(LEN(A195)=4," ","  "),IF(LEN(B195)=2,B195,"0"&amp;B195)," ",C195," ",IF(LEN(D195)=2,D195,"0"&amp;D195))</f>
        <v>747  12 2013 00</v>
      </c>
    </row>
    <row r="196" spans="1:9" x14ac:dyDescent="0.25">
      <c r="A196" s="6" t="s">
        <v>55</v>
      </c>
      <c r="B196" s="17">
        <v>1</v>
      </c>
      <c r="C196" s="7" t="s">
        <v>71</v>
      </c>
      <c r="D196" s="8">
        <v>0</v>
      </c>
      <c r="E196" s="20">
        <v>207</v>
      </c>
      <c r="F196" s="7" t="s">
        <v>788</v>
      </c>
      <c r="G196" s="7" t="s">
        <v>5</v>
      </c>
      <c r="H196" s="23" t="s">
        <v>6</v>
      </c>
      <c r="I196" s="25" t="str">
        <f t="shared" si="3"/>
        <v>763  01 2014 00</v>
      </c>
    </row>
    <row r="197" spans="1:9" x14ac:dyDescent="0.25">
      <c r="A197" s="6" t="s">
        <v>55</v>
      </c>
      <c r="B197" s="17">
        <v>3</v>
      </c>
      <c r="C197" s="7" t="s">
        <v>72</v>
      </c>
      <c r="D197" s="8">
        <v>0</v>
      </c>
      <c r="E197" s="20">
        <v>12</v>
      </c>
      <c r="F197" s="7" t="s">
        <v>788</v>
      </c>
      <c r="G197" s="7" t="s">
        <v>5</v>
      </c>
      <c r="H197" s="23" t="s">
        <v>6</v>
      </c>
      <c r="I197" s="25" t="str">
        <f t="shared" si="3"/>
        <v>763  03 2013 00</v>
      </c>
    </row>
    <row r="198" spans="1:9" x14ac:dyDescent="0.25">
      <c r="A198" s="6" t="s">
        <v>55</v>
      </c>
      <c r="B198" s="17">
        <v>6</v>
      </c>
      <c r="C198" s="7" t="s">
        <v>72</v>
      </c>
      <c r="D198" s="8">
        <v>0</v>
      </c>
      <c r="E198" s="20">
        <v>252</v>
      </c>
      <c r="F198" s="7" t="s">
        <v>788</v>
      </c>
      <c r="G198" s="7" t="s">
        <v>5</v>
      </c>
      <c r="H198" s="23" t="s">
        <v>6</v>
      </c>
      <c r="I198" s="25" t="str">
        <f t="shared" si="3"/>
        <v>763  06 2013 00</v>
      </c>
    </row>
    <row r="199" spans="1:9" x14ac:dyDescent="0.25">
      <c r="A199" s="6" t="s">
        <v>55</v>
      </c>
      <c r="B199" s="17">
        <v>7</v>
      </c>
      <c r="C199" s="7" t="s">
        <v>72</v>
      </c>
      <c r="D199" s="8">
        <v>0</v>
      </c>
      <c r="E199" s="20">
        <v>274</v>
      </c>
      <c r="F199" s="7" t="s">
        <v>788</v>
      </c>
      <c r="G199" s="7" t="s">
        <v>5</v>
      </c>
      <c r="H199" s="23" t="s">
        <v>6</v>
      </c>
      <c r="I199" s="25" t="str">
        <f t="shared" si="3"/>
        <v>763  07 2013 00</v>
      </c>
    </row>
    <row r="200" spans="1:9" x14ac:dyDescent="0.25">
      <c r="A200" s="6" t="s">
        <v>55</v>
      </c>
      <c r="B200" s="17">
        <v>8</v>
      </c>
      <c r="C200" s="7" t="s">
        <v>72</v>
      </c>
      <c r="D200" s="8">
        <v>0</v>
      </c>
      <c r="E200" s="20">
        <v>167</v>
      </c>
      <c r="F200" s="7" t="s">
        <v>788</v>
      </c>
      <c r="G200" s="7" t="s">
        <v>5</v>
      </c>
      <c r="H200" s="23" t="s">
        <v>6</v>
      </c>
      <c r="I200" s="25" t="str">
        <f t="shared" si="3"/>
        <v>763  08 2013 00</v>
      </c>
    </row>
    <row r="201" spans="1:9" x14ac:dyDescent="0.25">
      <c r="A201" s="6" t="s">
        <v>55</v>
      </c>
      <c r="B201" s="17">
        <v>9</v>
      </c>
      <c r="C201" s="7" t="s">
        <v>72</v>
      </c>
      <c r="D201" s="8">
        <v>0</v>
      </c>
      <c r="E201" s="20">
        <v>255</v>
      </c>
      <c r="F201" s="7" t="s">
        <v>788</v>
      </c>
      <c r="G201" s="7" t="s">
        <v>5</v>
      </c>
      <c r="H201" s="23" t="s">
        <v>6</v>
      </c>
      <c r="I201" s="25" t="str">
        <f t="shared" si="3"/>
        <v>763  09 2013 00</v>
      </c>
    </row>
    <row r="202" spans="1:9" x14ac:dyDescent="0.25">
      <c r="A202" s="6" t="s">
        <v>55</v>
      </c>
      <c r="B202" s="17">
        <v>10</v>
      </c>
      <c r="C202" s="7" t="s">
        <v>72</v>
      </c>
      <c r="D202" s="8">
        <v>0</v>
      </c>
      <c r="E202" s="20">
        <v>256</v>
      </c>
      <c r="F202" s="7" t="s">
        <v>788</v>
      </c>
      <c r="G202" s="7" t="s">
        <v>5</v>
      </c>
      <c r="H202" s="23" t="s">
        <v>6</v>
      </c>
      <c r="I202" s="25" t="str">
        <f t="shared" si="3"/>
        <v>763  10 2013 00</v>
      </c>
    </row>
    <row r="203" spans="1:9" x14ac:dyDescent="0.25">
      <c r="A203" s="6" t="s">
        <v>55</v>
      </c>
      <c r="B203" s="17">
        <v>11</v>
      </c>
      <c r="C203" s="7" t="s">
        <v>72</v>
      </c>
      <c r="D203" s="8">
        <v>0</v>
      </c>
      <c r="E203" s="20">
        <v>210</v>
      </c>
      <c r="F203" s="7" t="s">
        <v>788</v>
      </c>
      <c r="G203" s="7" t="s">
        <v>5</v>
      </c>
      <c r="H203" s="23" t="s">
        <v>6</v>
      </c>
      <c r="I203" s="25" t="str">
        <f t="shared" si="3"/>
        <v>763  11 2013 00</v>
      </c>
    </row>
    <row r="204" spans="1:9" x14ac:dyDescent="0.25">
      <c r="A204" s="6" t="s">
        <v>55</v>
      </c>
      <c r="B204" s="17">
        <v>12</v>
      </c>
      <c r="C204" s="7" t="s">
        <v>72</v>
      </c>
      <c r="D204" s="8">
        <v>0</v>
      </c>
      <c r="E204" s="20">
        <v>182</v>
      </c>
      <c r="F204" s="7" t="s">
        <v>788</v>
      </c>
      <c r="G204" s="7" t="s">
        <v>5</v>
      </c>
      <c r="H204" s="23" t="s">
        <v>6</v>
      </c>
      <c r="I204" s="25" t="str">
        <f t="shared" si="3"/>
        <v>763  12 2013 00</v>
      </c>
    </row>
    <row r="205" spans="1:9" x14ac:dyDescent="0.25">
      <c r="A205" s="6" t="s">
        <v>57</v>
      </c>
      <c r="B205" s="17">
        <v>1</v>
      </c>
      <c r="C205" s="7" t="s">
        <v>71</v>
      </c>
      <c r="D205" s="8">
        <v>0</v>
      </c>
      <c r="E205" s="20">
        <v>446</v>
      </c>
      <c r="F205" s="7" t="s">
        <v>788</v>
      </c>
      <c r="G205" s="7" t="s">
        <v>5</v>
      </c>
      <c r="H205" s="23" t="s">
        <v>6</v>
      </c>
      <c r="I205" s="25" t="str">
        <f t="shared" si="3"/>
        <v>803  01 2014 00</v>
      </c>
    </row>
    <row r="206" spans="1:9" x14ac:dyDescent="0.25">
      <c r="A206" s="6" t="s">
        <v>57</v>
      </c>
      <c r="B206" s="17">
        <v>7</v>
      </c>
      <c r="C206" s="7" t="s">
        <v>72</v>
      </c>
      <c r="D206" s="8">
        <v>0</v>
      </c>
      <c r="E206" s="20">
        <v>447</v>
      </c>
      <c r="F206" s="7" t="s">
        <v>788</v>
      </c>
      <c r="G206" s="7" t="s">
        <v>5</v>
      </c>
      <c r="H206" s="23" t="s">
        <v>6</v>
      </c>
      <c r="I206" s="25" t="str">
        <f t="shared" si="3"/>
        <v>803  07 2013 00</v>
      </c>
    </row>
    <row r="207" spans="1:9" x14ac:dyDescent="0.25">
      <c r="A207" s="6" t="s">
        <v>57</v>
      </c>
      <c r="B207" s="17">
        <v>8</v>
      </c>
      <c r="C207" s="7" t="s">
        <v>72</v>
      </c>
      <c r="D207" s="8">
        <v>0</v>
      </c>
      <c r="E207" s="20">
        <v>355</v>
      </c>
      <c r="F207" s="7" t="s">
        <v>788</v>
      </c>
      <c r="G207" s="7" t="s">
        <v>5</v>
      </c>
      <c r="H207" s="23" t="s">
        <v>6</v>
      </c>
      <c r="I207" s="25" t="str">
        <f t="shared" si="3"/>
        <v>803  08 2013 00</v>
      </c>
    </row>
    <row r="208" spans="1:9" x14ac:dyDescent="0.25">
      <c r="A208" s="6" t="s">
        <v>57</v>
      </c>
      <c r="B208" s="17">
        <v>9</v>
      </c>
      <c r="C208" s="7" t="s">
        <v>72</v>
      </c>
      <c r="D208" s="8">
        <v>0</v>
      </c>
      <c r="E208" s="20">
        <v>343</v>
      </c>
      <c r="F208" s="7" t="s">
        <v>788</v>
      </c>
      <c r="G208" s="7" t="s">
        <v>5</v>
      </c>
      <c r="H208" s="23" t="s">
        <v>6</v>
      </c>
      <c r="I208" s="25" t="str">
        <f t="shared" si="3"/>
        <v>803  09 2013 00</v>
      </c>
    </row>
    <row r="209" spans="1:9" x14ac:dyDescent="0.25">
      <c r="A209" s="6" t="s">
        <v>57</v>
      </c>
      <c r="B209" s="17">
        <v>10</v>
      </c>
      <c r="C209" s="7" t="s">
        <v>72</v>
      </c>
      <c r="D209" s="8">
        <v>0</v>
      </c>
      <c r="E209" s="20">
        <v>334</v>
      </c>
      <c r="F209" s="7" t="s">
        <v>788</v>
      </c>
      <c r="G209" s="7" t="s">
        <v>5</v>
      </c>
      <c r="H209" s="23" t="s">
        <v>6</v>
      </c>
      <c r="I209" s="25" t="str">
        <f t="shared" si="3"/>
        <v>803  10 2013 00</v>
      </c>
    </row>
    <row r="210" spans="1:9" x14ac:dyDescent="0.25">
      <c r="A210" s="6" t="s">
        <v>57</v>
      </c>
      <c r="B210" s="17">
        <v>11</v>
      </c>
      <c r="C210" s="7" t="s">
        <v>72</v>
      </c>
      <c r="D210" s="8">
        <v>0</v>
      </c>
      <c r="E210" s="20">
        <v>341</v>
      </c>
      <c r="F210" s="7" t="s">
        <v>788</v>
      </c>
      <c r="G210" s="7" t="s">
        <v>5</v>
      </c>
      <c r="H210" s="23" t="s">
        <v>6</v>
      </c>
      <c r="I210" s="25" t="str">
        <f t="shared" si="3"/>
        <v>803  11 2013 00</v>
      </c>
    </row>
    <row r="211" spans="1:9" x14ac:dyDescent="0.25">
      <c r="A211" s="6" t="s">
        <v>57</v>
      </c>
      <c r="B211" s="17">
        <v>12</v>
      </c>
      <c r="C211" s="7" t="s">
        <v>72</v>
      </c>
      <c r="D211" s="8">
        <v>0</v>
      </c>
      <c r="E211" s="20">
        <v>400</v>
      </c>
      <c r="F211" s="7" t="s">
        <v>788</v>
      </c>
      <c r="G211" s="7" t="s">
        <v>5</v>
      </c>
      <c r="H211" s="23" t="s">
        <v>6</v>
      </c>
      <c r="I211" s="25" t="str">
        <f t="shared" si="3"/>
        <v>803  12 2013 00</v>
      </c>
    </row>
    <row r="212" spans="1:9" x14ac:dyDescent="0.25">
      <c r="A212" s="6" t="s">
        <v>59</v>
      </c>
      <c r="B212" s="17">
        <v>1</v>
      </c>
      <c r="C212" s="7" t="s">
        <v>71</v>
      </c>
      <c r="D212" s="8">
        <v>0</v>
      </c>
      <c r="E212" s="20">
        <v>44</v>
      </c>
      <c r="F212" s="7" t="s">
        <v>788</v>
      </c>
      <c r="G212" s="7" t="s">
        <v>5</v>
      </c>
      <c r="H212" s="23" t="s">
        <v>6</v>
      </c>
      <c r="I212" s="25" t="str">
        <f t="shared" si="3"/>
        <v>815  01 2014 00</v>
      </c>
    </row>
    <row r="213" spans="1:9" x14ac:dyDescent="0.25">
      <c r="A213" s="6" t="s">
        <v>61</v>
      </c>
      <c r="B213" s="17">
        <v>1</v>
      </c>
      <c r="C213" s="7" t="s">
        <v>71</v>
      </c>
      <c r="D213" s="8">
        <v>0</v>
      </c>
      <c r="E213" s="20">
        <v>328</v>
      </c>
      <c r="F213" s="7" t="s">
        <v>788</v>
      </c>
      <c r="G213" s="7" t="s">
        <v>5</v>
      </c>
      <c r="H213" s="23" t="s">
        <v>6</v>
      </c>
      <c r="I213" s="25" t="str">
        <f t="shared" si="3"/>
        <v>822  01 2014 00</v>
      </c>
    </row>
    <row r="214" spans="1:9" x14ac:dyDescent="0.25">
      <c r="A214" s="6" t="s">
        <v>61</v>
      </c>
      <c r="B214" s="17">
        <v>4</v>
      </c>
      <c r="C214" s="7" t="s">
        <v>72</v>
      </c>
      <c r="D214" s="8">
        <v>0</v>
      </c>
      <c r="E214" s="20">
        <v>199</v>
      </c>
      <c r="F214" s="7" t="s">
        <v>788</v>
      </c>
      <c r="G214" s="7" t="s">
        <v>5</v>
      </c>
      <c r="H214" s="23" t="s">
        <v>6</v>
      </c>
      <c r="I214" s="25" t="str">
        <f t="shared" si="3"/>
        <v>822  04 2013 00</v>
      </c>
    </row>
    <row r="215" spans="1:9" x14ac:dyDescent="0.25">
      <c r="A215" s="6" t="s">
        <v>61</v>
      </c>
      <c r="B215" s="17">
        <v>12</v>
      </c>
      <c r="C215" s="7" t="s">
        <v>72</v>
      </c>
      <c r="D215" s="8">
        <v>0</v>
      </c>
      <c r="E215" s="20">
        <v>115</v>
      </c>
      <c r="F215" s="7" t="s">
        <v>788</v>
      </c>
      <c r="G215" s="7" t="s">
        <v>5</v>
      </c>
      <c r="H215" s="23" t="s">
        <v>6</v>
      </c>
      <c r="I215" s="25" t="str">
        <f t="shared" si="3"/>
        <v>822  12 2013 00</v>
      </c>
    </row>
    <row r="216" spans="1:9" x14ac:dyDescent="0.25">
      <c r="A216" s="6" t="s">
        <v>62</v>
      </c>
      <c r="B216" s="17">
        <v>1</v>
      </c>
      <c r="C216" s="7" t="s">
        <v>71</v>
      </c>
      <c r="D216" s="8">
        <v>0</v>
      </c>
      <c r="E216" s="20">
        <v>156</v>
      </c>
      <c r="F216" s="7" t="s">
        <v>788</v>
      </c>
      <c r="G216" s="7" t="s">
        <v>5</v>
      </c>
      <c r="H216" s="23" t="s">
        <v>6</v>
      </c>
      <c r="I216" s="25" t="str">
        <f t="shared" si="3"/>
        <v>907  01 2014 00</v>
      </c>
    </row>
    <row r="217" spans="1:9" x14ac:dyDescent="0.25">
      <c r="A217" s="6" t="s">
        <v>64</v>
      </c>
      <c r="B217" s="17">
        <v>1</v>
      </c>
      <c r="C217" s="7" t="s">
        <v>71</v>
      </c>
      <c r="D217" s="8">
        <v>0</v>
      </c>
      <c r="E217" s="20">
        <v>1119</v>
      </c>
      <c r="F217" s="7" t="s">
        <v>788</v>
      </c>
      <c r="G217" s="7" t="s">
        <v>5</v>
      </c>
      <c r="H217" s="23" t="s">
        <v>6</v>
      </c>
      <c r="I217" s="25" t="str">
        <f t="shared" si="3"/>
        <v>920  01 2014 00</v>
      </c>
    </row>
    <row r="218" spans="1:9" x14ac:dyDescent="0.25">
      <c r="A218" s="6" t="s">
        <v>64</v>
      </c>
      <c r="B218" s="17">
        <v>2</v>
      </c>
      <c r="C218" s="7" t="s">
        <v>72</v>
      </c>
      <c r="D218" s="8">
        <v>0</v>
      </c>
      <c r="E218" s="20">
        <v>235</v>
      </c>
      <c r="F218" s="7" t="s">
        <v>788</v>
      </c>
      <c r="G218" s="7" t="s">
        <v>5</v>
      </c>
      <c r="H218" s="23" t="s">
        <v>6</v>
      </c>
      <c r="I218" s="25" t="str">
        <f t="shared" si="3"/>
        <v>920  02 2013 00</v>
      </c>
    </row>
    <row r="219" spans="1:9" x14ac:dyDescent="0.25">
      <c r="A219" s="6" t="s">
        <v>64</v>
      </c>
      <c r="B219" s="17">
        <v>2</v>
      </c>
      <c r="C219" s="7" t="s">
        <v>71</v>
      </c>
      <c r="D219" s="8">
        <v>0</v>
      </c>
      <c r="E219" s="20">
        <v>304</v>
      </c>
      <c r="F219" s="7" t="s">
        <v>788</v>
      </c>
      <c r="G219" s="7" t="s">
        <v>5</v>
      </c>
      <c r="H219" s="23" t="s">
        <v>6</v>
      </c>
      <c r="I219" s="25" t="str">
        <f t="shared" si="3"/>
        <v>920  02 2014 00</v>
      </c>
    </row>
    <row r="220" spans="1:9" x14ac:dyDescent="0.25">
      <c r="A220" s="6" t="s">
        <v>64</v>
      </c>
      <c r="B220" s="17">
        <v>3</v>
      </c>
      <c r="C220" s="7" t="s">
        <v>72</v>
      </c>
      <c r="D220" s="8">
        <v>0</v>
      </c>
      <c r="E220" s="20">
        <v>181</v>
      </c>
      <c r="F220" s="7" t="s">
        <v>788</v>
      </c>
      <c r="G220" s="7" t="s">
        <v>5</v>
      </c>
      <c r="H220" s="23" t="s">
        <v>6</v>
      </c>
      <c r="I220" s="25" t="str">
        <f t="shared" si="3"/>
        <v>920  03 2013 00</v>
      </c>
    </row>
    <row r="221" spans="1:9" x14ac:dyDescent="0.25">
      <c r="A221" s="6" t="s">
        <v>64</v>
      </c>
      <c r="B221" s="17">
        <v>4</v>
      </c>
      <c r="C221" s="7" t="s">
        <v>72</v>
      </c>
      <c r="D221" s="8">
        <v>0</v>
      </c>
      <c r="E221" s="20">
        <v>796</v>
      </c>
      <c r="F221" s="7" t="s">
        <v>788</v>
      </c>
      <c r="G221" s="7" t="s">
        <v>5</v>
      </c>
      <c r="H221" s="23" t="s">
        <v>6</v>
      </c>
      <c r="I221" s="25" t="str">
        <f t="shared" si="3"/>
        <v>920  04 2013 00</v>
      </c>
    </row>
    <row r="222" spans="1:9" x14ac:dyDescent="0.25">
      <c r="A222" s="6" t="s">
        <v>64</v>
      </c>
      <c r="B222" s="17">
        <v>5</v>
      </c>
      <c r="C222" s="7" t="s">
        <v>72</v>
      </c>
      <c r="D222" s="8">
        <v>0</v>
      </c>
      <c r="E222" s="20">
        <v>787</v>
      </c>
      <c r="F222" s="7" t="s">
        <v>788</v>
      </c>
      <c r="G222" s="7" t="s">
        <v>5</v>
      </c>
      <c r="H222" s="23" t="s">
        <v>6</v>
      </c>
      <c r="I222" s="25" t="str">
        <f t="shared" si="3"/>
        <v>920  05 2013 00</v>
      </c>
    </row>
    <row r="223" spans="1:9" x14ac:dyDescent="0.25">
      <c r="A223" s="6" t="s">
        <v>64</v>
      </c>
      <c r="B223" s="17">
        <v>6</v>
      </c>
      <c r="C223" s="7" t="s">
        <v>72</v>
      </c>
      <c r="D223" s="8">
        <v>0</v>
      </c>
      <c r="E223" s="20">
        <v>797</v>
      </c>
      <c r="F223" s="7" t="s">
        <v>788</v>
      </c>
      <c r="G223" s="7" t="s">
        <v>5</v>
      </c>
      <c r="H223" s="23" t="s">
        <v>6</v>
      </c>
      <c r="I223" s="25" t="str">
        <f t="shared" si="3"/>
        <v>920  06 2013 00</v>
      </c>
    </row>
    <row r="224" spans="1:9" x14ac:dyDescent="0.25">
      <c r="A224" s="6" t="s">
        <v>64</v>
      </c>
      <c r="B224" s="17">
        <v>7</v>
      </c>
      <c r="C224" s="7" t="s">
        <v>72</v>
      </c>
      <c r="D224" s="8">
        <v>0</v>
      </c>
      <c r="E224" s="20">
        <v>632</v>
      </c>
      <c r="F224" s="7" t="s">
        <v>788</v>
      </c>
      <c r="G224" s="7" t="s">
        <v>5</v>
      </c>
      <c r="H224" s="23" t="s">
        <v>6</v>
      </c>
      <c r="I224" s="25" t="str">
        <f t="shared" si="3"/>
        <v>920  07 2013 00</v>
      </c>
    </row>
    <row r="225" spans="1:9" x14ac:dyDescent="0.25">
      <c r="A225" s="6" t="s">
        <v>64</v>
      </c>
      <c r="B225" s="17">
        <v>8</v>
      </c>
      <c r="C225" s="7" t="s">
        <v>72</v>
      </c>
      <c r="D225" s="8">
        <v>0</v>
      </c>
      <c r="E225" s="20">
        <v>400</v>
      </c>
      <c r="F225" s="7" t="s">
        <v>788</v>
      </c>
      <c r="G225" s="7" t="s">
        <v>5</v>
      </c>
      <c r="H225" s="23" t="s">
        <v>6</v>
      </c>
      <c r="I225" s="25" t="str">
        <f t="shared" si="3"/>
        <v>920  08 2013 00</v>
      </c>
    </row>
    <row r="226" spans="1:9" x14ac:dyDescent="0.25">
      <c r="A226" s="6" t="s">
        <v>64</v>
      </c>
      <c r="B226" s="17">
        <v>9</v>
      </c>
      <c r="C226" s="7" t="s">
        <v>72</v>
      </c>
      <c r="D226" s="8">
        <v>0</v>
      </c>
      <c r="E226" s="20">
        <v>309</v>
      </c>
      <c r="F226" s="7" t="s">
        <v>788</v>
      </c>
      <c r="G226" s="7" t="s">
        <v>5</v>
      </c>
      <c r="H226" s="23" t="s">
        <v>6</v>
      </c>
      <c r="I226" s="25" t="str">
        <f t="shared" si="3"/>
        <v>920  09 2013 00</v>
      </c>
    </row>
    <row r="227" spans="1:9" x14ac:dyDescent="0.25">
      <c r="A227" s="6" t="s">
        <v>64</v>
      </c>
      <c r="B227" s="17">
        <v>10</v>
      </c>
      <c r="C227" s="7" t="s">
        <v>72</v>
      </c>
      <c r="D227" s="8">
        <v>0</v>
      </c>
      <c r="E227" s="20">
        <v>622</v>
      </c>
      <c r="F227" s="7" t="s">
        <v>788</v>
      </c>
      <c r="G227" s="7" t="s">
        <v>5</v>
      </c>
      <c r="H227" s="23" t="s">
        <v>6</v>
      </c>
      <c r="I227" s="25" t="str">
        <f t="shared" si="3"/>
        <v>920  10 2013 00</v>
      </c>
    </row>
    <row r="228" spans="1:9" x14ac:dyDescent="0.25">
      <c r="A228" s="6" t="s">
        <v>64</v>
      </c>
      <c r="B228" s="17">
        <v>11</v>
      </c>
      <c r="C228" s="7" t="s">
        <v>72</v>
      </c>
      <c r="D228" s="8">
        <v>0</v>
      </c>
      <c r="E228" s="20">
        <v>352</v>
      </c>
      <c r="F228" s="7" t="s">
        <v>788</v>
      </c>
      <c r="G228" s="7" t="s">
        <v>5</v>
      </c>
      <c r="H228" s="23" t="s">
        <v>6</v>
      </c>
      <c r="I228" s="25" t="str">
        <f t="shared" si="3"/>
        <v>920  11 2013 00</v>
      </c>
    </row>
    <row r="229" spans="1:9" x14ac:dyDescent="0.25">
      <c r="A229" s="6" t="s">
        <v>64</v>
      </c>
      <c r="B229" s="17">
        <v>12</v>
      </c>
      <c r="C229" s="7" t="s">
        <v>72</v>
      </c>
      <c r="D229" s="8">
        <v>0</v>
      </c>
      <c r="E229" s="20">
        <v>300</v>
      </c>
      <c r="F229" s="7" t="s">
        <v>788</v>
      </c>
      <c r="G229" s="7" t="s">
        <v>5</v>
      </c>
      <c r="H229" s="23" t="s">
        <v>6</v>
      </c>
      <c r="I229" s="25" t="str">
        <f t="shared" si="3"/>
        <v>920  12 2013 00</v>
      </c>
    </row>
    <row r="230" spans="1:9" x14ac:dyDescent="0.25">
      <c r="A230" s="6" t="s">
        <v>66</v>
      </c>
      <c r="B230" s="17">
        <v>1</v>
      </c>
      <c r="C230" s="7" t="s">
        <v>71</v>
      </c>
      <c r="D230" s="8">
        <v>0</v>
      </c>
      <c r="E230" s="20">
        <v>365</v>
      </c>
      <c r="F230" s="7" t="s">
        <v>788</v>
      </c>
      <c r="G230" s="7" t="s">
        <v>5</v>
      </c>
      <c r="H230" s="23" t="s">
        <v>6</v>
      </c>
      <c r="I230" s="25" t="str">
        <f t="shared" si="3"/>
        <v>921  01 2014 00</v>
      </c>
    </row>
    <row r="231" spans="1:9" x14ac:dyDescent="0.25">
      <c r="A231" s="6" t="s">
        <v>66</v>
      </c>
      <c r="B231" s="17">
        <v>3</v>
      </c>
      <c r="C231" s="7" t="s">
        <v>72</v>
      </c>
      <c r="D231" s="8">
        <v>0</v>
      </c>
      <c r="E231" s="20">
        <v>75</v>
      </c>
      <c r="F231" s="7" t="s">
        <v>788</v>
      </c>
      <c r="G231" s="7" t="s">
        <v>5</v>
      </c>
      <c r="H231" s="23" t="s">
        <v>6</v>
      </c>
      <c r="I231" s="25" t="str">
        <f t="shared" si="3"/>
        <v>921  03 2013 00</v>
      </c>
    </row>
    <row r="232" spans="1:9" x14ac:dyDescent="0.25">
      <c r="A232" s="6" t="s">
        <v>66</v>
      </c>
      <c r="B232" s="17">
        <v>4</v>
      </c>
      <c r="C232" s="7" t="s">
        <v>72</v>
      </c>
      <c r="D232" s="8">
        <v>0</v>
      </c>
      <c r="E232" s="20">
        <v>194</v>
      </c>
      <c r="F232" s="7" t="s">
        <v>788</v>
      </c>
      <c r="G232" s="7" t="s">
        <v>5</v>
      </c>
      <c r="H232" s="23" t="s">
        <v>6</v>
      </c>
      <c r="I232" s="25" t="str">
        <f t="shared" si="3"/>
        <v>921  04 2013 00</v>
      </c>
    </row>
    <row r="233" spans="1:9" x14ac:dyDescent="0.25">
      <c r="A233" s="6" t="s">
        <v>66</v>
      </c>
      <c r="B233" s="17">
        <v>5</v>
      </c>
      <c r="C233" s="7" t="s">
        <v>72</v>
      </c>
      <c r="D233" s="8">
        <v>0</v>
      </c>
      <c r="E233" s="20">
        <v>616</v>
      </c>
      <c r="F233" s="7" t="s">
        <v>788</v>
      </c>
      <c r="G233" s="7" t="s">
        <v>5</v>
      </c>
      <c r="H233" s="23" t="s">
        <v>6</v>
      </c>
      <c r="I233" s="25" t="str">
        <f t="shared" si="3"/>
        <v>921  05 2013 00</v>
      </c>
    </row>
    <row r="234" spans="1:9" x14ac:dyDescent="0.25">
      <c r="A234" s="6" t="s">
        <v>66</v>
      </c>
      <c r="B234" s="17">
        <v>6</v>
      </c>
      <c r="C234" s="7" t="s">
        <v>72</v>
      </c>
      <c r="D234" s="8">
        <v>0</v>
      </c>
      <c r="E234" s="20">
        <v>700</v>
      </c>
      <c r="F234" s="7" t="s">
        <v>788</v>
      </c>
      <c r="G234" s="7" t="s">
        <v>5</v>
      </c>
      <c r="H234" s="23" t="s">
        <v>6</v>
      </c>
      <c r="I234" s="25" t="str">
        <f t="shared" si="3"/>
        <v>921  06 2013 00</v>
      </c>
    </row>
    <row r="235" spans="1:9" x14ac:dyDescent="0.25">
      <c r="A235" s="6" t="s">
        <v>66</v>
      </c>
      <c r="B235" s="17">
        <v>7</v>
      </c>
      <c r="C235" s="7" t="s">
        <v>72</v>
      </c>
      <c r="D235" s="8">
        <v>0</v>
      </c>
      <c r="E235" s="20">
        <v>658</v>
      </c>
      <c r="F235" s="7" t="s">
        <v>788</v>
      </c>
      <c r="G235" s="7" t="s">
        <v>5</v>
      </c>
      <c r="H235" s="23" t="s">
        <v>6</v>
      </c>
      <c r="I235" s="25" t="str">
        <f t="shared" si="3"/>
        <v>921  07 2013 00</v>
      </c>
    </row>
    <row r="236" spans="1:9" x14ac:dyDescent="0.25">
      <c r="A236" s="6" t="s">
        <v>66</v>
      </c>
      <c r="B236" s="17">
        <v>8</v>
      </c>
      <c r="C236" s="7" t="s">
        <v>72</v>
      </c>
      <c r="D236" s="8">
        <v>0</v>
      </c>
      <c r="E236" s="20">
        <v>613</v>
      </c>
      <c r="F236" s="7" t="s">
        <v>788</v>
      </c>
      <c r="G236" s="7" t="s">
        <v>5</v>
      </c>
      <c r="H236" s="23" t="s">
        <v>6</v>
      </c>
      <c r="I236" s="25" t="str">
        <f t="shared" si="3"/>
        <v>921  08 2013 00</v>
      </c>
    </row>
    <row r="237" spans="1:9" x14ac:dyDescent="0.25">
      <c r="A237" s="6" t="s">
        <v>66</v>
      </c>
      <c r="B237" s="17">
        <v>9</v>
      </c>
      <c r="C237" s="7" t="s">
        <v>72</v>
      </c>
      <c r="D237" s="8">
        <v>0</v>
      </c>
      <c r="E237" s="20">
        <v>616</v>
      </c>
      <c r="F237" s="7" t="s">
        <v>788</v>
      </c>
      <c r="G237" s="7" t="s">
        <v>5</v>
      </c>
      <c r="H237" s="23" t="s">
        <v>6</v>
      </c>
      <c r="I237" s="25" t="str">
        <f t="shared" si="3"/>
        <v>921  09 2013 00</v>
      </c>
    </row>
    <row r="238" spans="1:9" x14ac:dyDescent="0.25">
      <c r="A238" s="6" t="s">
        <v>66</v>
      </c>
      <c r="B238" s="17">
        <v>10</v>
      </c>
      <c r="C238" s="7" t="s">
        <v>72</v>
      </c>
      <c r="D238" s="8">
        <v>0</v>
      </c>
      <c r="E238" s="20">
        <v>631</v>
      </c>
      <c r="F238" s="7" t="s">
        <v>788</v>
      </c>
      <c r="G238" s="7" t="s">
        <v>5</v>
      </c>
      <c r="H238" s="23" t="s">
        <v>6</v>
      </c>
      <c r="I238" s="25" t="str">
        <f t="shared" si="3"/>
        <v>921  10 2013 00</v>
      </c>
    </row>
    <row r="239" spans="1:9" x14ac:dyDescent="0.25">
      <c r="A239" s="6" t="s">
        <v>66</v>
      </c>
      <c r="B239" s="17">
        <v>11</v>
      </c>
      <c r="C239" s="7" t="s">
        <v>72</v>
      </c>
      <c r="D239" s="8">
        <v>0</v>
      </c>
      <c r="E239" s="20">
        <v>400</v>
      </c>
      <c r="F239" s="7" t="s">
        <v>788</v>
      </c>
      <c r="G239" s="7" t="s">
        <v>5</v>
      </c>
      <c r="H239" s="23" t="s">
        <v>6</v>
      </c>
      <c r="I239" s="25" t="str">
        <f t="shared" si="3"/>
        <v>921  11 2013 00</v>
      </c>
    </row>
    <row r="240" spans="1:9" x14ac:dyDescent="0.25">
      <c r="A240" s="6" t="s">
        <v>66</v>
      </c>
      <c r="B240" s="17">
        <v>12</v>
      </c>
      <c r="C240" s="7" t="s">
        <v>72</v>
      </c>
      <c r="D240" s="8">
        <v>0</v>
      </c>
      <c r="E240" s="20">
        <v>372</v>
      </c>
      <c r="F240" s="7" t="s">
        <v>788</v>
      </c>
      <c r="G240" s="7" t="s">
        <v>5</v>
      </c>
      <c r="H240" s="23" t="s">
        <v>6</v>
      </c>
      <c r="I240" s="25" t="str">
        <f t="shared" si="3"/>
        <v>921  12 2013 00</v>
      </c>
    </row>
    <row r="241" spans="1:9" x14ac:dyDescent="0.25">
      <c r="A241" s="6" t="s">
        <v>67</v>
      </c>
      <c r="B241" s="17">
        <v>1</v>
      </c>
      <c r="C241" s="7" t="s">
        <v>71</v>
      </c>
      <c r="D241" s="8">
        <v>0</v>
      </c>
      <c r="E241" s="20">
        <v>39</v>
      </c>
      <c r="F241" s="7" t="s">
        <v>788</v>
      </c>
      <c r="G241" s="7" t="s">
        <v>5</v>
      </c>
      <c r="H241" s="23" t="s">
        <v>6</v>
      </c>
      <c r="I241" s="25" t="str">
        <f t="shared" si="3"/>
        <v>942  01 2014 00</v>
      </c>
    </row>
    <row r="242" spans="1:9" x14ac:dyDescent="0.25">
      <c r="A242" s="6" t="s">
        <v>67</v>
      </c>
      <c r="B242" s="17">
        <v>2</v>
      </c>
      <c r="C242" s="7" t="s">
        <v>71</v>
      </c>
      <c r="D242" s="8">
        <v>0</v>
      </c>
      <c r="E242" s="20">
        <v>100</v>
      </c>
      <c r="F242" s="7" t="s">
        <v>788</v>
      </c>
      <c r="G242" s="7" t="s">
        <v>5</v>
      </c>
      <c r="H242" s="23" t="s">
        <v>6</v>
      </c>
      <c r="I242" s="25" t="str">
        <f t="shared" si="3"/>
        <v>942  02 2014 00</v>
      </c>
    </row>
    <row r="243" spans="1:9" x14ac:dyDescent="0.25">
      <c r="A243" s="6" t="s">
        <v>68</v>
      </c>
      <c r="B243" s="17">
        <v>1</v>
      </c>
      <c r="C243" s="7" t="s">
        <v>71</v>
      </c>
      <c r="D243" s="8">
        <v>0</v>
      </c>
      <c r="E243" s="20">
        <v>250</v>
      </c>
      <c r="F243" s="7" t="s">
        <v>788</v>
      </c>
      <c r="G243" s="7" t="s">
        <v>5</v>
      </c>
      <c r="H243" s="23" t="s">
        <v>6</v>
      </c>
      <c r="I243" s="25" t="str">
        <f t="shared" si="3"/>
        <v>962  01 2014 00</v>
      </c>
    </row>
    <row r="244" spans="1:9" x14ac:dyDescent="0.25">
      <c r="A244" s="6" t="s">
        <v>68</v>
      </c>
      <c r="B244" s="17">
        <v>2</v>
      </c>
      <c r="C244" s="7" t="s">
        <v>71</v>
      </c>
      <c r="D244" s="8">
        <v>0</v>
      </c>
      <c r="E244" s="20">
        <v>28</v>
      </c>
      <c r="F244" s="7" t="s">
        <v>788</v>
      </c>
      <c r="G244" s="7" t="s">
        <v>5</v>
      </c>
      <c r="H244" s="23" t="s">
        <v>6</v>
      </c>
      <c r="I244" s="25" t="str">
        <f t="shared" si="3"/>
        <v>962  02 2014 00</v>
      </c>
    </row>
    <row r="245" spans="1:9" x14ac:dyDescent="0.25">
      <c r="A245" s="6" t="s">
        <v>68</v>
      </c>
      <c r="B245" s="17">
        <v>6</v>
      </c>
      <c r="C245" s="7" t="s">
        <v>72</v>
      </c>
      <c r="D245" s="8">
        <v>0</v>
      </c>
      <c r="E245" s="20">
        <v>141</v>
      </c>
      <c r="F245" s="7" t="s">
        <v>788</v>
      </c>
      <c r="G245" s="7" t="s">
        <v>5</v>
      </c>
      <c r="H245" s="23" t="s">
        <v>6</v>
      </c>
      <c r="I245" s="25" t="str">
        <f t="shared" si="3"/>
        <v>962  06 2013 00</v>
      </c>
    </row>
    <row r="246" spans="1:9" x14ac:dyDescent="0.25">
      <c r="A246" s="6" t="s">
        <v>68</v>
      </c>
      <c r="B246" s="17">
        <v>7</v>
      </c>
      <c r="C246" s="7" t="s">
        <v>72</v>
      </c>
      <c r="D246" s="8">
        <v>0</v>
      </c>
      <c r="E246" s="20">
        <v>176</v>
      </c>
      <c r="F246" s="7" t="s">
        <v>788</v>
      </c>
      <c r="G246" s="7" t="s">
        <v>5</v>
      </c>
      <c r="H246" s="23" t="s">
        <v>6</v>
      </c>
      <c r="I246" s="25" t="str">
        <f t="shared" si="3"/>
        <v>962  07 2013 00</v>
      </c>
    </row>
    <row r="247" spans="1:9" x14ac:dyDescent="0.25">
      <c r="A247" s="6" t="s">
        <v>68</v>
      </c>
      <c r="B247" s="17">
        <v>8</v>
      </c>
      <c r="C247" s="7" t="s">
        <v>72</v>
      </c>
      <c r="D247" s="8">
        <v>0</v>
      </c>
      <c r="E247" s="20">
        <v>246</v>
      </c>
      <c r="F247" s="7" t="s">
        <v>788</v>
      </c>
      <c r="G247" s="7" t="s">
        <v>5</v>
      </c>
      <c r="H247" s="23" t="s">
        <v>6</v>
      </c>
      <c r="I247" s="25" t="str">
        <f t="shared" si="3"/>
        <v>962  08 2013 00</v>
      </c>
    </row>
    <row r="248" spans="1:9" x14ac:dyDescent="0.25">
      <c r="A248" s="6" t="s">
        <v>68</v>
      </c>
      <c r="B248" s="17">
        <v>9</v>
      </c>
      <c r="C248" s="7" t="s">
        <v>72</v>
      </c>
      <c r="D248" s="8">
        <v>0</v>
      </c>
      <c r="E248" s="20">
        <v>244</v>
      </c>
      <c r="F248" s="7" t="s">
        <v>788</v>
      </c>
      <c r="G248" s="7" t="s">
        <v>5</v>
      </c>
      <c r="H248" s="23" t="s">
        <v>6</v>
      </c>
      <c r="I248" s="25" t="str">
        <f t="shared" si="3"/>
        <v>962  09 2013 00</v>
      </c>
    </row>
    <row r="249" spans="1:9" x14ac:dyDescent="0.25">
      <c r="A249" s="6" t="s">
        <v>68</v>
      </c>
      <c r="B249" s="17">
        <v>10</v>
      </c>
      <c r="C249" s="7" t="s">
        <v>72</v>
      </c>
      <c r="D249" s="8">
        <v>0</v>
      </c>
      <c r="E249" s="20">
        <v>217</v>
      </c>
      <c r="F249" s="7" t="s">
        <v>788</v>
      </c>
      <c r="G249" s="7" t="s">
        <v>5</v>
      </c>
      <c r="H249" s="23" t="s">
        <v>6</v>
      </c>
      <c r="I249" s="25" t="str">
        <f t="shared" si="3"/>
        <v>962  10 2013 00</v>
      </c>
    </row>
    <row r="250" spans="1:9" x14ac:dyDescent="0.25">
      <c r="A250" s="6" t="s">
        <v>68</v>
      </c>
      <c r="B250" s="17">
        <v>11</v>
      </c>
      <c r="C250" s="7" t="s">
        <v>72</v>
      </c>
      <c r="D250" s="8">
        <v>0</v>
      </c>
      <c r="E250" s="20">
        <v>245</v>
      </c>
      <c r="F250" s="7" t="s">
        <v>788</v>
      </c>
      <c r="G250" s="7" t="s">
        <v>5</v>
      </c>
      <c r="H250" s="23" t="s">
        <v>6</v>
      </c>
      <c r="I250" s="25" t="str">
        <f t="shared" si="3"/>
        <v>962  11 2013 00</v>
      </c>
    </row>
    <row r="251" spans="1:9" x14ac:dyDescent="0.25">
      <c r="A251" s="6" t="s">
        <v>68</v>
      </c>
      <c r="B251" s="17">
        <v>12</v>
      </c>
      <c r="C251" s="7" t="s">
        <v>72</v>
      </c>
      <c r="D251" s="8">
        <v>0</v>
      </c>
      <c r="E251" s="20">
        <v>251</v>
      </c>
      <c r="F251" s="7" t="s">
        <v>788</v>
      </c>
      <c r="G251" s="7" t="s">
        <v>5</v>
      </c>
      <c r="H251" s="23" t="s">
        <v>6</v>
      </c>
      <c r="I251" s="25" t="str">
        <f t="shared" si="3"/>
        <v>962  12 2013 00</v>
      </c>
    </row>
    <row r="252" spans="1:9" x14ac:dyDescent="0.25">
      <c r="A252" s="6" t="s">
        <v>11</v>
      </c>
      <c r="B252" s="17">
        <v>1</v>
      </c>
      <c r="C252" s="7" t="s">
        <v>71</v>
      </c>
      <c r="D252" s="8">
        <v>0</v>
      </c>
      <c r="E252" s="20">
        <v>200</v>
      </c>
      <c r="F252" s="7" t="s">
        <v>789</v>
      </c>
      <c r="G252" s="7" t="s">
        <v>5</v>
      </c>
      <c r="H252" s="23" t="s">
        <v>6</v>
      </c>
      <c r="I252" s="25" t="str">
        <f t="shared" si="3"/>
        <v>025  01 2014 00</v>
      </c>
    </row>
    <row r="253" spans="1:9" x14ac:dyDescent="0.25">
      <c r="A253" s="6" t="s">
        <v>15</v>
      </c>
      <c r="B253" s="17">
        <v>1</v>
      </c>
      <c r="C253" s="7" t="s">
        <v>71</v>
      </c>
      <c r="D253" s="8">
        <v>0</v>
      </c>
      <c r="E253" s="20">
        <v>77</v>
      </c>
      <c r="F253" s="7" t="s">
        <v>789</v>
      </c>
      <c r="G253" s="7" t="s">
        <v>5</v>
      </c>
      <c r="H253" s="23" t="s">
        <v>6</v>
      </c>
      <c r="I253" s="25" t="str">
        <f t="shared" si="3"/>
        <v>031  01 2014 00</v>
      </c>
    </row>
    <row r="254" spans="1:9" x14ac:dyDescent="0.25">
      <c r="A254" s="6" t="s">
        <v>18</v>
      </c>
      <c r="B254" s="17">
        <v>1</v>
      </c>
      <c r="C254" s="7" t="s">
        <v>71</v>
      </c>
      <c r="D254" s="8">
        <v>0</v>
      </c>
      <c r="E254" s="20">
        <v>27</v>
      </c>
      <c r="F254" s="7" t="s">
        <v>789</v>
      </c>
      <c r="G254" s="7" t="s">
        <v>5</v>
      </c>
      <c r="H254" s="23" t="s">
        <v>6</v>
      </c>
      <c r="I254" s="25" t="str">
        <f t="shared" si="3"/>
        <v>045  01 2014 00</v>
      </c>
    </row>
    <row r="255" spans="1:9" x14ac:dyDescent="0.25">
      <c r="A255" s="6" t="s">
        <v>19</v>
      </c>
      <c r="B255" s="17">
        <v>1</v>
      </c>
      <c r="C255" s="7" t="s">
        <v>71</v>
      </c>
      <c r="D255" s="8">
        <v>0</v>
      </c>
      <c r="E255" s="20">
        <v>667</v>
      </c>
      <c r="F255" s="7" t="s">
        <v>789</v>
      </c>
      <c r="G255" s="7" t="s">
        <v>5</v>
      </c>
      <c r="H255" s="23" t="s">
        <v>6</v>
      </c>
      <c r="I255" s="25" t="str">
        <f t="shared" si="3"/>
        <v>051  01 2014 00</v>
      </c>
    </row>
    <row r="256" spans="1:9" x14ac:dyDescent="0.25">
      <c r="A256" s="6" t="s">
        <v>24</v>
      </c>
      <c r="B256" s="17">
        <v>1</v>
      </c>
      <c r="C256" s="7" t="s">
        <v>71</v>
      </c>
      <c r="D256" s="8">
        <v>0</v>
      </c>
      <c r="E256" s="20">
        <v>40</v>
      </c>
      <c r="F256" s="7" t="s">
        <v>789</v>
      </c>
      <c r="G256" s="7" t="s">
        <v>5</v>
      </c>
      <c r="H256" s="23" t="s">
        <v>6</v>
      </c>
      <c r="I256" s="25" t="str">
        <f t="shared" si="3"/>
        <v>071  01 2014 00</v>
      </c>
    </row>
    <row r="257" spans="1:9" x14ac:dyDescent="0.25">
      <c r="A257" s="6" t="s">
        <v>41</v>
      </c>
      <c r="B257" s="17">
        <v>1</v>
      </c>
      <c r="C257" s="7" t="s">
        <v>71</v>
      </c>
      <c r="D257" s="8">
        <v>0</v>
      </c>
      <c r="E257" s="20">
        <v>269</v>
      </c>
      <c r="F257" s="7" t="s">
        <v>789</v>
      </c>
      <c r="G257" s="7" t="s">
        <v>5</v>
      </c>
      <c r="H257" s="23" t="s">
        <v>6</v>
      </c>
      <c r="I257" s="25" t="str">
        <f t="shared" si="3"/>
        <v>205  01 2014 00</v>
      </c>
    </row>
    <row r="258" spans="1:9" x14ac:dyDescent="0.25">
      <c r="A258" s="6" t="s">
        <v>43</v>
      </c>
      <c r="B258" s="17">
        <v>1</v>
      </c>
      <c r="C258" s="7" t="s">
        <v>71</v>
      </c>
      <c r="D258" s="8">
        <v>0</v>
      </c>
      <c r="E258" s="20">
        <v>15</v>
      </c>
      <c r="F258" s="7" t="s">
        <v>789</v>
      </c>
      <c r="G258" s="7" t="s">
        <v>5</v>
      </c>
      <c r="H258" s="23" t="s">
        <v>6</v>
      </c>
      <c r="I258" s="25" t="str">
        <f t="shared" si="3"/>
        <v>2205 01 2014 00</v>
      </c>
    </row>
    <row r="259" spans="1:9" x14ac:dyDescent="0.25">
      <c r="A259" s="6" t="s">
        <v>47</v>
      </c>
      <c r="B259" s="17">
        <v>1</v>
      </c>
      <c r="C259" s="7" t="s">
        <v>71</v>
      </c>
      <c r="D259" s="8">
        <v>0</v>
      </c>
      <c r="E259" s="20">
        <v>402</v>
      </c>
      <c r="F259" s="7" t="s">
        <v>789</v>
      </c>
      <c r="G259" s="7" t="s">
        <v>5</v>
      </c>
      <c r="H259" s="23" t="s">
        <v>6</v>
      </c>
      <c r="I259" s="25" t="str">
        <f t="shared" ref="I259:I322" si="4">CONCATENATE(A259,IF(LEN(A259)=4," ","  "),IF(LEN(B259)=2,B259,"0"&amp;B259)," ",C259," ",IF(LEN(D259)=2,D259,"0"&amp;D259))</f>
        <v>450  01 2014 00</v>
      </c>
    </row>
    <row r="260" spans="1:9" x14ac:dyDescent="0.25">
      <c r="A260" s="6" t="s">
        <v>50</v>
      </c>
      <c r="B260" s="17">
        <v>1</v>
      </c>
      <c r="C260" s="7" t="s">
        <v>71</v>
      </c>
      <c r="D260" s="8">
        <v>0</v>
      </c>
      <c r="E260" s="20">
        <v>409</v>
      </c>
      <c r="F260" s="7" t="s">
        <v>789</v>
      </c>
      <c r="G260" s="7" t="s">
        <v>5</v>
      </c>
      <c r="H260" s="23" t="s">
        <v>6</v>
      </c>
      <c r="I260" s="25" t="str">
        <f t="shared" si="4"/>
        <v>704  01 2014 00</v>
      </c>
    </row>
    <row r="261" spans="1:9" x14ac:dyDescent="0.25">
      <c r="A261" s="6" t="s">
        <v>50</v>
      </c>
      <c r="B261" s="17">
        <v>2</v>
      </c>
      <c r="C261" s="7" t="s">
        <v>71</v>
      </c>
      <c r="D261" s="8">
        <v>0</v>
      </c>
      <c r="E261" s="20">
        <v>272</v>
      </c>
      <c r="F261" s="7" t="s">
        <v>789</v>
      </c>
      <c r="G261" s="7" t="s">
        <v>5</v>
      </c>
      <c r="H261" s="23" t="s">
        <v>6</v>
      </c>
      <c r="I261" s="25" t="str">
        <f t="shared" si="4"/>
        <v>704  02 2014 00</v>
      </c>
    </row>
    <row r="262" spans="1:9" x14ac:dyDescent="0.25">
      <c r="A262" s="6" t="s">
        <v>52</v>
      </c>
      <c r="B262" s="17">
        <v>1</v>
      </c>
      <c r="C262" s="7" t="s">
        <v>71</v>
      </c>
      <c r="D262" s="8">
        <v>0</v>
      </c>
      <c r="E262" s="20">
        <v>345</v>
      </c>
      <c r="F262" s="7" t="s">
        <v>789</v>
      </c>
      <c r="G262" s="7" t="s">
        <v>5</v>
      </c>
      <c r="H262" s="23" t="s">
        <v>6</v>
      </c>
      <c r="I262" s="25" t="str">
        <f t="shared" si="4"/>
        <v>730  01 2014 00</v>
      </c>
    </row>
    <row r="263" spans="1:9" x14ac:dyDescent="0.25">
      <c r="A263" s="6" t="s">
        <v>53</v>
      </c>
      <c r="B263" s="17">
        <v>1</v>
      </c>
      <c r="C263" s="7" t="s">
        <v>71</v>
      </c>
      <c r="D263" s="8">
        <v>0</v>
      </c>
      <c r="E263" s="20">
        <v>262</v>
      </c>
      <c r="F263" s="7" t="s">
        <v>789</v>
      </c>
      <c r="G263" s="7" t="s">
        <v>5</v>
      </c>
      <c r="H263" s="23" t="s">
        <v>6</v>
      </c>
      <c r="I263" s="25" t="str">
        <f t="shared" si="4"/>
        <v>747  01 2014 00</v>
      </c>
    </row>
    <row r="264" spans="1:9" x14ac:dyDescent="0.25">
      <c r="A264" s="6" t="s">
        <v>55</v>
      </c>
      <c r="B264" s="17">
        <v>1</v>
      </c>
      <c r="C264" s="7" t="s">
        <v>71</v>
      </c>
      <c r="D264" s="8">
        <v>0</v>
      </c>
      <c r="E264" s="20">
        <v>195</v>
      </c>
      <c r="F264" s="7" t="s">
        <v>789</v>
      </c>
      <c r="G264" s="7" t="s">
        <v>5</v>
      </c>
      <c r="H264" s="23" t="s">
        <v>6</v>
      </c>
      <c r="I264" s="25" t="str">
        <f t="shared" si="4"/>
        <v>763  01 2014 00</v>
      </c>
    </row>
    <row r="265" spans="1:9" x14ac:dyDescent="0.25">
      <c r="A265" s="6" t="s">
        <v>59</v>
      </c>
      <c r="B265" s="17">
        <v>1</v>
      </c>
      <c r="C265" s="7" t="s">
        <v>71</v>
      </c>
      <c r="D265" s="8">
        <v>0</v>
      </c>
      <c r="E265" s="20">
        <v>968</v>
      </c>
      <c r="F265" s="7" t="s">
        <v>789</v>
      </c>
      <c r="G265" s="7" t="s">
        <v>5</v>
      </c>
      <c r="H265" s="23" t="s">
        <v>6</v>
      </c>
      <c r="I265" s="25" t="str">
        <f t="shared" si="4"/>
        <v>815  01 2014 00</v>
      </c>
    </row>
    <row r="266" spans="1:9" x14ac:dyDescent="0.25">
      <c r="A266" s="6" t="s">
        <v>62</v>
      </c>
      <c r="B266" s="17">
        <v>1</v>
      </c>
      <c r="C266" s="7" t="s">
        <v>71</v>
      </c>
      <c r="D266" s="8">
        <v>0</v>
      </c>
      <c r="E266" s="20">
        <v>244</v>
      </c>
      <c r="F266" s="7" t="s">
        <v>789</v>
      </c>
      <c r="G266" s="7" t="s">
        <v>5</v>
      </c>
      <c r="H266" s="23" t="s">
        <v>6</v>
      </c>
      <c r="I266" s="25" t="str">
        <f t="shared" si="4"/>
        <v>907  01 2014 00</v>
      </c>
    </row>
    <row r="267" spans="1:9" x14ac:dyDescent="0.25">
      <c r="A267" s="6" t="s">
        <v>64</v>
      </c>
      <c r="B267" s="17">
        <v>1</v>
      </c>
      <c r="C267" s="7" t="s">
        <v>71</v>
      </c>
      <c r="D267" s="8">
        <v>0</v>
      </c>
      <c r="E267" s="20">
        <v>153</v>
      </c>
      <c r="F267" s="7" t="s">
        <v>789</v>
      </c>
      <c r="G267" s="7" t="s">
        <v>5</v>
      </c>
      <c r="H267" s="23" t="s">
        <v>6</v>
      </c>
      <c r="I267" s="25" t="str">
        <f t="shared" si="4"/>
        <v>920  01 2014 00</v>
      </c>
    </row>
    <row r="268" spans="1:9" x14ac:dyDescent="0.25">
      <c r="A268" s="6" t="s">
        <v>67</v>
      </c>
      <c r="B268" s="17">
        <v>1</v>
      </c>
      <c r="C268" s="7" t="s">
        <v>71</v>
      </c>
      <c r="D268" s="8">
        <v>0</v>
      </c>
      <c r="E268" s="20">
        <v>317</v>
      </c>
      <c r="F268" s="7" t="s">
        <v>789</v>
      </c>
      <c r="G268" s="7" t="s">
        <v>5</v>
      </c>
      <c r="H268" s="23" t="s">
        <v>6</v>
      </c>
      <c r="I268" s="25" t="str">
        <f t="shared" si="4"/>
        <v>942  01 2014 00</v>
      </c>
    </row>
    <row r="269" spans="1:9" x14ac:dyDescent="0.25">
      <c r="A269" s="6" t="s">
        <v>69</v>
      </c>
      <c r="B269" s="17">
        <v>1</v>
      </c>
      <c r="C269" s="7" t="s">
        <v>71</v>
      </c>
      <c r="D269" s="8">
        <v>0</v>
      </c>
      <c r="E269" s="20">
        <v>855</v>
      </c>
      <c r="F269" s="7" t="s">
        <v>789</v>
      </c>
      <c r="G269" s="7" t="s">
        <v>5</v>
      </c>
      <c r="H269" s="23" t="s">
        <v>6</v>
      </c>
      <c r="I269" s="25" t="str">
        <f t="shared" si="4"/>
        <v>980  01 2014 00</v>
      </c>
    </row>
    <row r="270" spans="1:9" x14ac:dyDescent="0.25">
      <c r="A270" s="6" t="s">
        <v>69</v>
      </c>
      <c r="B270" s="17">
        <v>2</v>
      </c>
      <c r="C270" s="7" t="s">
        <v>71</v>
      </c>
      <c r="D270" s="8">
        <v>0</v>
      </c>
      <c r="E270" s="20">
        <v>326</v>
      </c>
      <c r="F270" s="7" t="s">
        <v>789</v>
      </c>
      <c r="G270" s="7" t="s">
        <v>5</v>
      </c>
      <c r="H270" s="23" t="s">
        <v>6</v>
      </c>
      <c r="I270" s="25" t="str">
        <f t="shared" si="4"/>
        <v>980  02 2014 00</v>
      </c>
    </row>
    <row r="271" spans="1:9" x14ac:dyDescent="0.25">
      <c r="A271" s="6" t="s">
        <v>9</v>
      </c>
      <c r="B271" s="17">
        <v>4</v>
      </c>
      <c r="C271" s="7" t="s">
        <v>72</v>
      </c>
      <c r="D271" s="8">
        <v>0</v>
      </c>
      <c r="E271" s="20">
        <v>137</v>
      </c>
      <c r="F271" s="7" t="s">
        <v>789</v>
      </c>
      <c r="G271" s="7" t="s">
        <v>5</v>
      </c>
      <c r="H271" s="23" t="s">
        <v>6</v>
      </c>
      <c r="I271" s="25" t="str">
        <f t="shared" si="4"/>
        <v>022  04 2013 00</v>
      </c>
    </row>
    <row r="272" spans="1:9" x14ac:dyDescent="0.25">
      <c r="A272" s="6" t="s">
        <v>11</v>
      </c>
      <c r="B272" s="17">
        <v>1</v>
      </c>
      <c r="C272" s="7" t="s">
        <v>72</v>
      </c>
      <c r="D272" s="8">
        <v>0</v>
      </c>
      <c r="E272" s="20">
        <v>223</v>
      </c>
      <c r="F272" s="7" t="s">
        <v>789</v>
      </c>
      <c r="G272" s="7" t="s">
        <v>5</v>
      </c>
      <c r="H272" s="23" t="s">
        <v>6</v>
      </c>
      <c r="I272" s="25" t="str">
        <f t="shared" si="4"/>
        <v>025  01 2013 00</v>
      </c>
    </row>
    <row r="273" spans="1:9" x14ac:dyDescent="0.25">
      <c r="A273" s="6" t="s">
        <v>11</v>
      </c>
      <c r="B273" s="17">
        <v>4</v>
      </c>
      <c r="C273" s="7" t="s">
        <v>72</v>
      </c>
      <c r="D273" s="8">
        <v>0</v>
      </c>
      <c r="E273" s="20">
        <v>17</v>
      </c>
      <c r="F273" s="7" t="s">
        <v>789</v>
      </c>
      <c r="G273" s="7" t="s">
        <v>5</v>
      </c>
      <c r="H273" s="23" t="s">
        <v>6</v>
      </c>
      <c r="I273" s="25" t="str">
        <f t="shared" si="4"/>
        <v>025  04 2013 00</v>
      </c>
    </row>
    <row r="274" spans="1:9" x14ac:dyDescent="0.25">
      <c r="A274" s="6" t="s">
        <v>11</v>
      </c>
      <c r="B274" s="17">
        <v>5</v>
      </c>
      <c r="C274" s="7" t="s">
        <v>72</v>
      </c>
      <c r="D274" s="8">
        <v>0</v>
      </c>
      <c r="E274" s="20">
        <v>727</v>
      </c>
      <c r="F274" s="7" t="s">
        <v>789</v>
      </c>
      <c r="G274" s="7" t="s">
        <v>5</v>
      </c>
      <c r="H274" s="23" t="s">
        <v>6</v>
      </c>
      <c r="I274" s="25" t="str">
        <f t="shared" si="4"/>
        <v>025  05 2013 00</v>
      </c>
    </row>
    <row r="275" spans="1:9" x14ac:dyDescent="0.25">
      <c r="A275" s="6" t="s">
        <v>11</v>
      </c>
      <c r="B275" s="17">
        <v>6</v>
      </c>
      <c r="C275" s="7" t="s">
        <v>72</v>
      </c>
      <c r="D275" s="8">
        <v>0</v>
      </c>
      <c r="E275" s="20">
        <v>596</v>
      </c>
      <c r="F275" s="7" t="s">
        <v>789</v>
      </c>
      <c r="G275" s="7" t="s">
        <v>5</v>
      </c>
      <c r="H275" s="23" t="s">
        <v>6</v>
      </c>
      <c r="I275" s="25" t="str">
        <f t="shared" si="4"/>
        <v>025  06 2013 00</v>
      </c>
    </row>
    <row r="276" spans="1:9" x14ac:dyDescent="0.25">
      <c r="A276" s="6" t="s">
        <v>11</v>
      </c>
      <c r="B276" s="17">
        <v>7</v>
      </c>
      <c r="C276" s="7" t="s">
        <v>72</v>
      </c>
      <c r="D276" s="8">
        <v>0</v>
      </c>
      <c r="E276" s="20">
        <v>553</v>
      </c>
      <c r="F276" s="7" t="s">
        <v>789</v>
      </c>
      <c r="G276" s="7" t="s">
        <v>5</v>
      </c>
      <c r="H276" s="23" t="s">
        <v>6</v>
      </c>
      <c r="I276" s="25" t="str">
        <f t="shared" si="4"/>
        <v>025  07 2013 00</v>
      </c>
    </row>
    <row r="277" spans="1:9" x14ac:dyDescent="0.25">
      <c r="A277" s="6" t="s">
        <v>11</v>
      </c>
      <c r="B277" s="17">
        <v>8</v>
      </c>
      <c r="C277" s="7" t="s">
        <v>72</v>
      </c>
      <c r="D277" s="8">
        <v>0</v>
      </c>
      <c r="E277" s="20">
        <v>533</v>
      </c>
      <c r="F277" s="7" t="s">
        <v>789</v>
      </c>
      <c r="G277" s="7" t="s">
        <v>5</v>
      </c>
      <c r="H277" s="23" t="s">
        <v>6</v>
      </c>
      <c r="I277" s="25" t="str">
        <f t="shared" si="4"/>
        <v>025  08 2013 00</v>
      </c>
    </row>
    <row r="278" spans="1:9" x14ac:dyDescent="0.25">
      <c r="A278" s="6" t="s">
        <v>11</v>
      </c>
      <c r="B278" s="17">
        <v>9</v>
      </c>
      <c r="C278" s="7" t="s">
        <v>72</v>
      </c>
      <c r="D278" s="8">
        <v>0</v>
      </c>
      <c r="E278" s="20">
        <v>403</v>
      </c>
      <c r="F278" s="7" t="s">
        <v>789</v>
      </c>
      <c r="G278" s="7" t="s">
        <v>5</v>
      </c>
      <c r="H278" s="23" t="s">
        <v>6</v>
      </c>
      <c r="I278" s="25" t="str">
        <f t="shared" si="4"/>
        <v>025  09 2013 00</v>
      </c>
    </row>
    <row r="279" spans="1:9" x14ac:dyDescent="0.25">
      <c r="A279" s="6" t="s">
        <v>11</v>
      </c>
      <c r="B279" s="17">
        <v>10</v>
      </c>
      <c r="C279" s="7" t="s">
        <v>72</v>
      </c>
      <c r="D279" s="8">
        <v>0</v>
      </c>
      <c r="E279" s="20">
        <v>491</v>
      </c>
      <c r="F279" s="7" t="s">
        <v>789</v>
      </c>
      <c r="G279" s="7" t="s">
        <v>5</v>
      </c>
      <c r="H279" s="23" t="s">
        <v>6</v>
      </c>
      <c r="I279" s="25" t="str">
        <f t="shared" si="4"/>
        <v>025  10 2013 00</v>
      </c>
    </row>
    <row r="280" spans="1:9" x14ac:dyDescent="0.25">
      <c r="A280" s="6" t="s">
        <v>11</v>
      </c>
      <c r="B280" s="17">
        <v>11</v>
      </c>
      <c r="C280" s="7" t="s">
        <v>72</v>
      </c>
      <c r="D280" s="8">
        <v>0</v>
      </c>
      <c r="E280" s="20">
        <v>369</v>
      </c>
      <c r="F280" s="7" t="s">
        <v>789</v>
      </c>
      <c r="G280" s="7" t="s">
        <v>5</v>
      </c>
      <c r="H280" s="23" t="s">
        <v>6</v>
      </c>
      <c r="I280" s="25" t="str">
        <f t="shared" si="4"/>
        <v>025  11 2013 00</v>
      </c>
    </row>
    <row r="281" spans="1:9" x14ac:dyDescent="0.25">
      <c r="A281" s="6" t="s">
        <v>11</v>
      </c>
      <c r="B281" s="17">
        <v>12</v>
      </c>
      <c r="C281" s="7" t="s">
        <v>72</v>
      </c>
      <c r="D281" s="8">
        <v>0</v>
      </c>
      <c r="E281" s="20">
        <v>569</v>
      </c>
      <c r="F281" s="7" t="s">
        <v>789</v>
      </c>
      <c r="G281" s="7" t="s">
        <v>5</v>
      </c>
      <c r="H281" s="23" t="s">
        <v>6</v>
      </c>
      <c r="I281" s="25" t="str">
        <f t="shared" si="4"/>
        <v>025  12 2013 00</v>
      </c>
    </row>
    <row r="282" spans="1:9" x14ac:dyDescent="0.25">
      <c r="A282" s="6" t="s">
        <v>12</v>
      </c>
      <c r="B282" s="17">
        <v>4</v>
      </c>
      <c r="C282" s="7" t="s">
        <v>72</v>
      </c>
      <c r="D282" s="8">
        <v>0</v>
      </c>
      <c r="E282" s="20">
        <v>111</v>
      </c>
      <c r="F282" s="7" t="s">
        <v>789</v>
      </c>
      <c r="G282" s="7" t="s">
        <v>5</v>
      </c>
      <c r="H282" s="23" t="s">
        <v>6</v>
      </c>
      <c r="I282" s="25" t="str">
        <f t="shared" si="4"/>
        <v>026  04 2013 00</v>
      </c>
    </row>
    <row r="283" spans="1:9" x14ac:dyDescent="0.25">
      <c r="A283" s="6" t="s">
        <v>12</v>
      </c>
      <c r="B283" s="17">
        <v>5</v>
      </c>
      <c r="C283" s="7" t="s">
        <v>72</v>
      </c>
      <c r="D283" s="8">
        <v>0</v>
      </c>
      <c r="E283" s="20">
        <v>382</v>
      </c>
      <c r="F283" s="7" t="s">
        <v>789</v>
      </c>
      <c r="G283" s="7" t="s">
        <v>5</v>
      </c>
      <c r="H283" s="23" t="s">
        <v>6</v>
      </c>
      <c r="I283" s="25" t="str">
        <f t="shared" si="4"/>
        <v>026  05 2013 00</v>
      </c>
    </row>
    <row r="284" spans="1:9" x14ac:dyDescent="0.25">
      <c r="A284" s="6" t="s">
        <v>12</v>
      </c>
      <c r="B284" s="17">
        <v>6</v>
      </c>
      <c r="C284" s="7" t="s">
        <v>72</v>
      </c>
      <c r="D284" s="8">
        <v>0</v>
      </c>
      <c r="E284" s="20">
        <v>359</v>
      </c>
      <c r="F284" s="7" t="s">
        <v>789</v>
      </c>
      <c r="G284" s="7" t="s">
        <v>5</v>
      </c>
      <c r="H284" s="23" t="s">
        <v>6</v>
      </c>
      <c r="I284" s="25" t="str">
        <f t="shared" si="4"/>
        <v>026  06 2013 00</v>
      </c>
    </row>
    <row r="285" spans="1:9" x14ac:dyDescent="0.25">
      <c r="A285" s="6" t="s">
        <v>12</v>
      </c>
      <c r="B285" s="17">
        <v>7</v>
      </c>
      <c r="C285" s="7" t="s">
        <v>72</v>
      </c>
      <c r="D285" s="8">
        <v>0</v>
      </c>
      <c r="E285" s="20">
        <v>335</v>
      </c>
      <c r="F285" s="7" t="s">
        <v>789</v>
      </c>
      <c r="G285" s="7" t="s">
        <v>5</v>
      </c>
      <c r="H285" s="23" t="s">
        <v>6</v>
      </c>
      <c r="I285" s="25" t="str">
        <f t="shared" si="4"/>
        <v>026  07 2013 00</v>
      </c>
    </row>
    <row r="286" spans="1:9" x14ac:dyDescent="0.25">
      <c r="A286" s="6" t="s">
        <v>12</v>
      </c>
      <c r="B286" s="17">
        <v>8</v>
      </c>
      <c r="C286" s="7" t="s">
        <v>72</v>
      </c>
      <c r="D286" s="8">
        <v>0</v>
      </c>
      <c r="E286" s="20">
        <v>213</v>
      </c>
      <c r="F286" s="7" t="s">
        <v>789</v>
      </c>
      <c r="G286" s="7" t="s">
        <v>5</v>
      </c>
      <c r="H286" s="23" t="s">
        <v>6</v>
      </c>
      <c r="I286" s="25" t="str">
        <f t="shared" si="4"/>
        <v>026  08 2013 00</v>
      </c>
    </row>
    <row r="287" spans="1:9" x14ac:dyDescent="0.25">
      <c r="A287" s="6" t="s">
        <v>12</v>
      </c>
      <c r="B287" s="17">
        <v>9</v>
      </c>
      <c r="C287" s="7" t="s">
        <v>72</v>
      </c>
      <c r="D287" s="8">
        <v>0</v>
      </c>
      <c r="E287" s="20">
        <v>313</v>
      </c>
      <c r="F287" s="7" t="s">
        <v>789</v>
      </c>
      <c r="G287" s="7" t="s">
        <v>5</v>
      </c>
      <c r="H287" s="23" t="s">
        <v>6</v>
      </c>
      <c r="I287" s="25" t="str">
        <f t="shared" si="4"/>
        <v>026  09 2013 00</v>
      </c>
    </row>
    <row r="288" spans="1:9" x14ac:dyDescent="0.25">
      <c r="A288" s="6" t="s">
        <v>12</v>
      </c>
      <c r="B288" s="17">
        <v>10</v>
      </c>
      <c r="C288" s="7" t="s">
        <v>72</v>
      </c>
      <c r="D288" s="8">
        <v>0</v>
      </c>
      <c r="E288" s="20">
        <v>324</v>
      </c>
      <c r="F288" s="7" t="s">
        <v>789</v>
      </c>
      <c r="G288" s="7" t="s">
        <v>5</v>
      </c>
      <c r="H288" s="23" t="s">
        <v>6</v>
      </c>
      <c r="I288" s="25" t="str">
        <f t="shared" si="4"/>
        <v>026  10 2013 00</v>
      </c>
    </row>
    <row r="289" spans="1:9" x14ac:dyDescent="0.25">
      <c r="A289" s="6" t="s">
        <v>12</v>
      </c>
      <c r="B289" s="17">
        <v>11</v>
      </c>
      <c r="C289" s="7" t="s">
        <v>72</v>
      </c>
      <c r="D289" s="8">
        <v>0</v>
      </c>
      <c r="E289" s="20">
        <v>164</v>
      </c>
      <c r="F289" s="7" t="s">
        <v>789</v>
      </c>
      <c r="G289" s="7" t="s">
        <v>5</v>
      </c>
      <c r="H289" s="23" t="s">
        <v>6</v>
      </c>
      <c r="I289" s="25" t="str">
        <f t="shared" si="4"/>
        <v>026  11 2013 00</v>
      </c>
    </row>
    <row r="290" spans="1:9" x14ac:dyDescent="0.25">
      <c r="A290" s="6" t="s">
        <v>12</v>
      </c>
      <c r="B290" s="17">
        <v>12</v>
      </c>
      <c r="C290" s="7" t="s">
        <v>72</v>
      </c>
      <c r="D290" s="8">
        <v>0</v>
      </c>
      <c r="E290" s="20">
        <v>153</v>
      </c>
      <c r="F290" s="7" t="s">
        <v>789</v>
      </c>
      <c r="G290" s="7" t="s">
        <v>5</v>
      </c>
      <c r="H290" s="23" t="s">
        <v>6</v>
      </c>
      <c r="I290" s="25" t="str">
        <f t="shared" si="4"/>
        <v>026  12 2013 00</v>
      </c>
    </row>
    <row r="291" spans="1:9" x14ac:dyDescent="0.25">
      <c r="A291" s="6" t="s">
        <v>15</v>
      </c>
      <c r="B291" s="17">
        <v>4</v>
      </c>
      <c r="C291" s="7" t="s">
        <v>72</v>
      </c>
      <c r="D291" s="8">
        <v>0</v>
      </c>
      <c r="E291" s="20">
        <v>297</v>
      </c>
      <c r="F291" s="7" t="s">
        <v>789</v>
      </c>
      <c r="G291" s="7" t="s">
        <v>5</v>
      </c>
      <c r="H291" s="23" t="s">
        <v>6</v>
      </c>
      <c r="I291" s="25" t="str">
        <f t="shared" si="4"/>
        <v>031  04 2013 00</v>
      </c>
    </row>
    <row r="292" spans="1:9" x14ac:dyDescent="0.25">
      <c r="A292" s="6" t="s">
        <v>15</v>
      </c>
      <c r="B292" s="17">
        <v>5</v>
      </c>
      <c r="C292" s="7" t="s">
        <v>72</v>
      </c>
      <c r="D292" s="8">
        <v>0</v>
      </c>
      <c r="E292" s="20">
        <v>222</v>
      </c>
      <c r="F292" s="7" t="s">
        <v>789</v>
      </c>
      <c r="G292" s="7" t="s">
        <v>5</v>
      </c>
      <c r="H292" s="23" t="s">
        <v>6</v>
      </c>
      <c r="I292" s="25" t="str">
        <f t="shared" si="4"/>
        <v>031  05 2013 00</v>
      </c>
    </row>
    <row r="293" spans="1:9" x14ac:dyDescent="0.25">
      <c r="A293" s="6" t="s">
        <v>15</v>
      </c>
      <c r="B293" s="17">
        <v>8</v>
      </c>
      <c r="C293" s="7" t="s">
        <v>72</v>
      </c>
      <c r="D293" s="8">
        <v>0</v>
      </c>
      <c r="E293" s="20">
        <v>125</v>
      </c>
      <c r="F293" s="7" t="s">
        <v>789</v>
      </c>
      <c r="G293" s="7" t="s">
        <v>5</v>
      </c>
      <c r="H293" s="23" t="s">
        <v>6</v>
      </c>
      <c r="I293" s="25" t="str">
        <f t="shared" si="4"/>
        <v>031  08 2013 00</v>
      </c>
    </row>
    <row r="294" spans="1:9" x14ac:dyDescent="0.25">
      <c r="A294" s="6" t="s">
        <v>15</v>
      </c>
      <c r="B294" s="17">
        <v>10</v>
      </c>
      <c r="C294" s="7" t="s">
        <v>72</v>
      </c>
      <c r="D294" s="8">
        <v>0</v>
      </c>
      <c r="E294" s="20">
        <v>45</v>
      </c>
      <c r="F294" s="7" t="s">
        <v>789</v>
      </c>
      <c r="G294" s="7" t="s">
        <v>5</v>
      </c>
      <c r="H294" s="23" t="s">
        <v>6</v>
      </c>
      <c r="I294" s="25" t="str">
        <f t="shared" si="4"/>
        <v>031  10 2013 00</v>
      </c>
    </row>
    <row r="295" spans="1:9" x14ac:dyDescent="0.25">
      <c r="A295" s="6" t="s">
        <v>15</v>
      </c>
      <c r="B295" s="17">
        <v>11</v>
      </c>
      <c r="C295" s="7" t="s">
        <v>72</v>
      </c>
      <c r="D295" s="8">
        <v>0</v>
      </c>
      <c r="E295" s="20">
        <v>116</v>
      </c>
      <c r="F295" s="7" t="s">
        <v>789</v>
      </c>
      <c r="G295" s="7" t="s">
        <v>5</v>
      </c>
      <c r="H295" s="23" t="s">
        <v>6</v>
      </c>
      <c r="I295" s="25" t="str">
        <f t="shared" si="4"/>
        <v>031  11 2013 00</v>
      </c>
    </row>
    <row r="296" spans="1:9" x14ac:dyDescent="0.25">
      <c r="A296" s="6" t="s">
        <v>15</v>
      </c>
      <c r="B296" s="17">
        <v>12</v>
      </c>
      <c r="C296" s="7" t="s">
        <v>72</v>
      </c>
      <c r="D296" s="8">
        <v>0</v>
      </c>
      <c r="E296" s="20">
        <v>172</v>
      </c>
      <c r="F296" s="7" t="s">
        <v>789</v>
      </c>
      <c r="G296" s="7" t="s">
        <v>5</v>
      </c>
      <c r="H296" s="23" t="s">
        <v>6</v>
      </c>
      <c r="I296" s="25" t="str">
        <f t="shared" si="4"/>
        <v>031  12 2013 00</v>
      </c>
    </row>
    <row r="297" spans="1:9" x14ac:dyDescent="0.25">
      <c r="A297" s="6" t="s">
        <v>17</v>
      </c>
      <c r="B297" s="17">
        <v>5</v>
      </c>
      <c r="C297" s="7" t="s">
        <v>72</v>
      </c>
      <c r="D297" s="8">
        <v>0</v>
      </c>
      <c r="E297" s="20">
        <v>203</v>
      </c>
      <c r="F297" s="7" t="s">
        <v>789</v>
      </c>
      <c r="G297" s="7" t="s">
        <v>5</v>
      </c>
      <c r="H297" s="23" t="s">
        <v>6</v>
      </c>
      <c r="I297" s="25" t="str">
        <f t="shared" si="4"/>
        <v>042  05 2013 00</v>
      </c>
    </row>
    <row r="298" spans="1:9" x14ac:dyDescent="0.25">
      <c r="A298" s="6" t="s">
        <v>18</v>
      </c>
      <c r="B298" s="17">
        <v>1</v>
      </c>
      <c r="C298" s="7" t="s">
        <v>72</v>
      </c>
      <c r="D298" s="8">
        <v>0</v>
      </c>
      <c r="E298" s="20">
        <v>1</v>
      </c>
      <c r="F298" s="7" t="s">
        <v>789</v>
      </c>
      <c r="G298" s="7" t="s">
        <v>5</v>
      </c>
      <c r="H298" s="23" t="s">
        <v>6</v>
      </c>
      <c r="I298" s="25" t="str">
        <f t="shared" si="4"/>
        <v>045  01 2013 00</v>
      </c>
    </row>
    <row r="299" spans="1:9" x14ac:dyDescent="0.25">
      <c r="A299" s="6" t="s">
        <v>18</v>
      </c>
      <c r="B299" s="17">
        <v>4</v>
      </c>
      <c r="C299" s="7" t="s">
        <v>72</v>
      </c>
      <c r="D299" s="8">
        <v>0</v>
      </c>
      <c r="E299" s="20">
        <v>10</v>
      </c>
      <c r="F299" s="7" t="s">
        <v>789</v>
      </c>
      <c r="G299" s="7" t="s">
        <v>5</v>
      </c>
      <c r="H299" s="23" t="s">
        <v>6</v>
      </c>
      <c r="I299" s="25" t="str">
        <f t="shared" si="4"/>
        <v>045  04 2013 00</v>
      </c>
    </row>
    <row r="300" spans="1:9" x14ac:dyDescent="0.25">
      <c r="A300" s="6" t="s">
        <v>18</v>
      </c>
      <c r="B300" s="17">
        <v>5</v>
      </c>
      <c r="C300" s="7" t="s">
        <v>72</v>
      </c>
      <c r="D300" s="8">
        <v>0</v>
      </c>
      <c r="E300" s="20">
        <v>43</v>
      </c>
      <c r="F300" s="7" t="s">
        <v>789</v>
      </c>
      <c r="G300" s="7" t="s">
        <v>5</v>
      </c>
      <c r="H300" s="23" t="s">
        <v>6</v>
      </c>
      <c r="I300" s="25" t="str">
        <f t="shared" si="4"/>
        <v>045  05 2013 00</v>
      </c>
    </row>
    <row r="301" spans="1:9" x14ac:dyDescent="0.25">
      <c r="A301" s="6" t="s">
        <v>18</v>
      </c>
      <c r="B301" s="17">
        <v>6</v>
      </c>
      <c r="C301" s="7" t="s">
        <v>72</v>
      </c>
      <c r="D301" s="8">
        <v>0</v>
      </c>
      <c r="E301" s="20">
        <v>41</v>
      </c>
      <c r="F301" s="7" t="s">
        <v>789</v>
      </c>
      <c r="G301" s="7" t="s">
        <v>5</v>
      </c>
      <c r="H301" s="23" t="s">
        <v>6</v>
      </c>
      <c r="I301" s="25" t="str">
        <f t="shared" si="4"/>
        <v>045  06 2013 00</v>
      </c>
    </row>
    <row r="302" spans="1:9" x14ac:dyDescent="0.25">
      <c r="A302" s="6" t="s">
        <v>18</v>
      </c>
      <c r="B302" s="17">
        <v>7</v>
      </c>
      <c r="C302" s="7" t="s">
        <v>72</v>
      </c>
      <c r="D302" s="8">
        <v>0</v>
      </c>
      <c r="E302" s="20">
        <v>40</v>
      </c>
      <c r="F302" s="7" t="s">
        <v>789</v>
      </c>
      <c r="G302" s="7" t="s">
        <v>5</v>
      </c>
      <c r="H302" s="23" t="s">
        <v>6</v>
      </c>
      <c r="I302" s="25" t="str">
        <f t="shared" si="4"/>
        <v>045  07 2013 00</v>
      </c>
    </row>
    <row r="303" spans="1:9" x14ac:dyDescent="0.25">
      <c r="A303" s="6" t="s">
        <v>18</v>
      </c>
      <c r="B303" s="17">
        <v>8</v>
      </c>
      <c r="C303" s="7" t="s">
        <v>72</v>
      </c>
      <c r="D303" s="8">
        <v>0</v>
      </c>
      <c r="E303" s="20">
        <v>67</v>
      </c>
      <c r="F303" s="7" t="s">
        <v>789</v>
      </c>
      <c r="G303" s="7" t="s">
        <v>5</v>
      </c>
      <c r="H303" s="23" t="s">
        <v>6</v>
      </c>
      <c r="I303" s="25" t="str">
        <f t="shared" si="4"/>
        <v>045  08 2013 00</v>
      </c>
    </row>
    <row r="304" spans="1:9" x14ac:dyDescent="0.25">
      <c r="A304" s="6" t="s">
        <v>18</v>
      </c>
      <c r="B304" s="17">
        <v>9</v>
      </c>
      <c r="C304" s="7" t="s">
        <v>72</v>
      </c>
      <c r="D304" s="8">
        <v>0</v>
      </c>
      <c r="E304" s="20">
        <v>19</v>
      </c>
      <c r="F304" s="7" t="s">
        <v>789</v>
      </c>
      <c r="G304" s="7" t="s">
        <v>5</v>
      </c>
      <c r="H304" s="23" t="s">
        <v>6</v>
      </c>
      <c r="I304" s="25" t="str">
        <f t="shared" si="4"/>
        <v>045  09 2013 00</v>
      </c>
    </row>
    <row r="305" spans="1:9" x14ac:dyDescent="0.25">
      <c r="A305" s="6" t="s">
        <v>18</v>
      </c>
      <c r="B305" s="17">
        <v>10</v>
      </c>
      <c r="C305" s="7" t="s">
        <v>72</v>
      </c>
      <c r="D305" s="8">
        <v>0</v>
      </c>
      <c r="E305" s="20">
        <v>37</v>
      </c>
      <c r="F305" s="7" t="s">
        <v>789</v>
      </c>
      <c r="G305" s="7" t="s">
        <v>5</v>
      </c>
      <c r="H305" s="23" t="s">
        <v>6</v>
      </c>
      <c r="I305" s="25" t="str">
        <f t="shared" si="4"/>
        <v>045  10 2013 00</v>
      </c>
    </row>
    <row r="306" spans="1:9" x14ac:dyDescent="0.25">
      <c r="A306" s="6" t="s">
        <v>18</v>
      </c>
      <c r="B306" s="17">
        <v>11</v>
      </c>
      <c r="C306" s="7" t="s">
        <v>72</v>
      </c>
      <c r="D306" s="8">
        <v>0</v>
      </c>
      <c r="E306" s="20">
        <v>63</v>
      </c>
      <c r="F306" s="7" t="s">
        <v>789</v>
      </c>
      <c r="G306" s="7" t="s">
        <v>5</v>
      </c>
      <c r="H306" s="23" t="s">
        <v>6</v>
      </c>
      <c r="I306" s="25" t="str">
        <f t="shared" si="4"/>
        <v>045  11 2013 00</v>
      </c>
    </row>
    <row r="307" spans="1:9" x14ac:dyDescent="0.25">
      <c r="A307" s="6" t="s">
        <v>18</v>
      </c>
      <c r="B307" s="17">
        <v>12</v>
      </c>
      <c r="C307" s="7" t="s">
        <v>72</v>
      </c>
      <c r="D307" s="8">
        <v>0</v>
      </c>
      <c r="E307" s="20">
        <v>68</v>
      </c>
      <c r="F307" s="7" t="s">
        <v>789</v>
      </c>
      <c r="G307" s="7" t="s">
        <v>5</v>
      </c>
      <c r="H307" s="23" t="s">
        <v>6</v>
      </c>
      <c r="I307" s="25" t="str">
        <f t="shared" si="4"/>
        <v>045  12 2013 00</v>
      </c>
    </row>
    <row r="308" spans="1:9" x14ac:dyDescent="0.25">
      <c r="A308" s="6" t="s">
        <v>19</v>
      </c>
      <c r="B308" s="17">
        <v>1</v>
      </c>
      <c r="C308" s="7" t="s">
        <v>72</v>
      </c>
      <c r="D308" s="8">
        <v>0</v>
      </c>
      <c r="E308" s="20">
        <v>289</v>
      </c>
      <c r="F308" s="7" t="s">
        <v>789</v>
      </c>
      <c r="G308" s="7" t="s">
        <v>5</v>
      </c>
      <c r="H308" s="23" t="s">
        <v>6</v>
      </c>
      <c r="I308" s="25" t="str">
        <f t="shared" si="4"/>
        <v>051  01 2013 00</v>
      </c>
    </row>
    <row r="309" spans="1:9" x14ac:dyDescent="0.25">
      <c r="A309" s="6" t="s">
        <v>19</v>
      </c>
      <c r="B309" s="17">
        <v>2</v>
      </c>
      <c r="C309" s="7" t="s">
        <v>72</v>
      </c>
      <c r="D309" s="8">
        <v>0</v>
      </c>
      <c r="E309" s="20">
        <v>48</v>
      </c>
      <c r="F309" s="7" t="s">
        <v>789</v>
      </c>
      <c r="G309" s="7" t="s">
        <v>5</v>
      </c>
      <c r="H309" s="23" t="s">
        <v>6</v>
      </c>
      <c r="I309" s="25" t="str">
        <f t="shared" si="4"/>
        <v>051  02 2013 00</v>
      </c>
    </row>
    <row r="310" spans="1:9" x14ac:dyDescent="0.25">
      <c r="A310" s="6" t="s">
        <v>19</v>
      </c>
      <c r="B310" s="17">
        <v>3</v>
      </c>
      <c r="C310" s="7" t="s">
        <v>72</v>
      </c>
      <c r="D310" s="8">
        <v>0</v>
      </c>
      <c r="E310" s="20">
        <v>66</v>
      </c>
      <c r="F310" s="7" t="s">
        <v>789</v>
      </c>
      <c r="G310" s="7" t="s">
        <v>5</v>
      </c>
      <c r="H310" s="23" t="s">
        <v>6</v>
      </c>
      <c r="I310" s="25" t="str">
        <f t="shared" si="4"/>
        <v>051  03 2013 00</v>
      </c>
    </row>
    <row r="311" spans="1:9" x14ac:dyDescent="0.25">
      <c r="A311" s="6" t="s">
        <v>19</v>
      </c>
      <c r="B311" s="17">
        <v>4</v>
      </c>
      <c r="C311" s="7" t="s">
        <v>72</v>
      </c>
      <c r="D311" s="8">
        <v>0</v>
      </c>
      <c r="E311" s="20">
        <v>668</v>
      </c>
      <c r="F311" s="7" t="s">
        <v>789</v>
      </c>
      <c r="G311" s="7" t="s">
        <v>5</v>
      </c>
      <c r="H311" s="23" t="s">
        <v>6</v>
      </c>
      <c r="I311" s="25" t="str">
        <f t="shared" si="4"/>
        <v>051  04 2013 00</v>
      </c>
    </row>
    <row r="312" spans="1:9" x14ac:dyDescent="0.25">
      <c r="A312" s="6" t="s">
        <v>19</v>
      </c>
      <c r="B312" s="17">
        <v>5</v>
      </c>
      <c r="C312" s="7" t="s">
        <v>72</v>
      </c>
      <c r="D312" s="8">
        <v>0</v>
      </c>
      <c r="E312" s="20">
        <v>720</v>
      </c>
      <c r="F312" s="7" t="s">
        <v>789</v>
      </c>
      <c r="G312" s="7" t="s">
        <v>5</v>
      </c>
      <c r="H312" s="23" t="s">
        <v>6</v>
      </c>
      <c r="I312" s="25" t="str">
        <f t="shared" si="4"/>
        <v>051  05 2013 00</v>
      </c>
    </row>
    <row r="313" spans="1:9" x14ac:dyDescent="0.25">
      <c r="A313" s="6" t="s">
        <v>19</v>
      </c>
      <c r="B313" s="17">
        <v>6</v>
      </c>
      <c r="C313" s="7" t="s">
        <v>72</v>
      </c>
      <c r="D313" s="8">
        <v>0</v>
      </c>
      <c r="E313" s="20">
        <v>671</v>
      </c>
      <c r="F313" s="7" t="s">
        <v>789</v>
      </c>
      <c r="G313" s="7" t="s">
        <v>5</v>
      </c>
      <c r="H313" s="23" t="s">
        <v>6</v>
      </c>
      <c r="I313" s="25" t="str">
        <f t="shared" si="4"/>
        <v>051  06 2013 00</v>
      </c>
    </row>
    <row r="314" spans="1:9" x14ac:dyDescent="0.25">
      <c r="A314" s="6" t="s">
        <v>19</v>
      </c>
      <c r="B314" s="17">
        <v>7</v>
      </c>
      <c r="C314" s="7" t="s">
        <v>72</v>
      </c>
      <c r="D314" s="8">
        <v>0</v>
      </c>
      <c r="E314" s="20">
        <v>621</v>
      </c>
      <c r="F314" s="7" t="s">
        <v>789</v>
      </c>
      <c r="G314" s="7" t="s">
        <v>5</v>
      </c>
      <c r="H314" s="23" t="s">
        <v>6</v>
      </c>
      <c r="I314" s="25" t="str">
        <f t="shared" si="4"/>
        <v>051  07 2013 00</v>
      </c>
    </row>
    <row r="315" spans="1:9" x14ac:dyDescent="0.25">
      <c r="A315" s="6" t="s">
        <v>19</v>
      </c>
      <c r="B315" s="17">
        <v>8</v>
      </c>
      <c r="C315" s="7" t="s">
        <v>72</v>
      </c>
      <c r="D315" s="8">
        <v>0</v>
      </c>
      <c r="E315" s="20">
        <v>645</v>
      </c>
      <c r="F315" s="7" t="s">
        <v>789</v>
      </c>
      <c r="G315" s="7" t="s">
        <v>5</v>
      </c>
      <c r="H315" s="23" t="s">
        <v>6</v>
      </c>
      <c r="I315" s="25" t="str">
        <f t="shared" si="4"/>
        <v>051  08 2013 00</v>
      </c>
    </row>
    <row r="316" spans="1:9" x14ac:dyDescent="0.25">
      <c r="A316" s="6" t="s">
        <v>19</v>
      </c>
      <c r="B316" s="17">
        <v>9</v>
      </c>
      <c r="C316" s="7" t="s">
        <v>72</v>
      </c>
      <c r="D316" s="8">
        <v>0</v>
      </c>
      <c r="E316" s="20">
        <v>607</v>
      </c>
      <c r="F316" s="7" t="s">
        <v>789</v>
      </c>
      <c r="G316" s="7" t="s">
        <v>5</v>
      </c>
      <c r="H316" s="23" t="s">
        <v>6</v>
      </c>
      <c r="I316" s="25" t="str">
        <f t="shared" si="4"/>
        <v>051  09 2013 00</v>
      </c>
    </row>
    <row r="317" spans="1:9" x14ac:dyDescent="0.25">
      <c r="A317" s="6" t="s">
        <v>19</v>
      </c>
      <c r="B317" s="17">
        <v>10</v>
      </c>
      <c r="C317" s="7" t="s">
        <v>72</v>
      </c>
      <c r="D317" s="8">
        <v>0</v>
      </c>
      <c r="E317" s="20">
        <v>608</v>
      </c>
      <c r="F317" s="7" t="s">
        <v>789</v>
      </c>
      <c r="G317" s="7" t="s">
        <v>5</v>
      </c>
      <c r="H317" s="23" t="s">
        <v>6</v>
      </c>
      <c r="I317" s="25" t="str">
        <f t="shared" si="4"/>
        <v>051  10 2013 00</v>
      </c>
    </row>
    <row r="318" spans="1:9" x14ac:dyDescent="0.25">
      <c r="A318" s="6" t="s">
        <v>19</v>
      </c>
      <c r="B318" s="17">
        <v>11</v>
      </c>
      <c r="C318" s="7" t="s">
        <v>72</v>
      </c>
      <c r="D318" s="8">
        <v>0</v>
      </c>
      <c r="E318" s="20">
        <v>550</v>
      </c>
      <c r="F318" s="7" t="s">
        <v>789</v>
      </c>
      <c r="G318" s="7" t="s">
        <v>5</v>
      </c>
      <c r="H318" s="23" t="s">
        <v>6</v>
      </c>
      <c r="I318" s="25" t="str">
        <f t="shared" si="4"/>
        <v>051  11 2013 00</v>
      </c>
    </row>
    <row r="319" spans="1:9" x14ac:dyDescent="0.25">
      <c r="A319" s="6" t="s">
        <v>19</v>
      </c>
      <c r="B319" s="17">
        <v>12</v>
      </c>
      <c r="C319" s="7" t="s">
        <v>72</v>
      </c>
      <c r="D319" s="8">
        <v>0</v>
      </c>
      <c r="E319" s="20">
        <v>590</v>
      </c>
      <c r="F319" s="7" t="s">
        <v>789</v>
      </c>
      <c r="G319" s="7" t="s">
        <v>5</v>
      </c>
      <c r="H319" s="23" t="s">
        <v>6</v>
      </c>
      <c r="I319" s="25" t="str">
        <f t="shared" si="4"/>
        <v>051  12 2013 00</v>
      </c>
    </row>
    <row r="320" spans="1:9" x14ac:dyDescent="0.25">
      <c r="A320" s="6" t="s">
        <v>20</v>
      </c>
      <c r="B320" s="17">
        <v>5</v>
      </c>
      <c r="C320" s="7" t="s">
        <v>72</v>
      </c>
      <c r="D320" s="8">
        <v>0</v>
      </c>
      <c r="E320" s="20">
        <v>226</v>
      </c>
      <c r="F320" s="7" t="s">
        <v>789</v>
      </c>
      <c r="G320" s="7" t="s">
        <v>5</v>
      </c>
      <c r="H320" s="23" t="s">
        <v>6</v>
      </c>
      <c r="I320" s="25" t="str">
        <f t="shared" si="4"/>
        <v>054  05 2013 00</v>
      </c>
    </row>
    <row r="321" spans="1:9" x14ac:dyDescent="0.25">
      <c r="A321" s="6" t="s">
        <v>20</v>
      </c>
      <c r="B321" s="17">
        <v>6</v>
      </c>
      <c r="C321" s="7" t="s">
        <v>72</v>
      </c>
      <c r="D321" s="8">
        <v>0</v>
      </c>
      <c r="E321" s="20">
        <v>186</v>
      </c>
      <c r="F321" s="7" t="s">
        <v>789</v>
      </c>
      <c r="G321" s="7" t="s">
        <v>5</v>
      </c>
      <c r="H321" s="23" t="s">
        <v>6</v>
      </c>
      <c r="I321" s="25" t="str">
        <f t="shared" si="4"/>
        <v>054  06 2013 00</v>
      </c>
    </row>
    <row r="322" spans="1:9" x14ac:dyDescent="0.25">
      <c r="A322" s="6" t="s">
        <v>20</v>
      </c>
      <c r="B322" s="17">
        <v>7</v>
      </c>
      <c r="C322" s="7" t="s">
        <v>72</v>
      </c>
      <c r="D322" s="8">
        <v>0</v>
      </c>
      <c r="E322" s="20">
        <v>178</v>
      </c>
      <c r="F322" s="7" t="s">
        <v>789</v>
      </c>
      <c r="G322" s="7" t="s">
        <v>5</v>
      </c>
      <c r="H322" s="23" t="s">
        <v>6</v>
      </c>
      <c r="I322" s="25" t="str">
        <f t="shared" si="4"/>
        <v>054  07 2013 00</v>
      </c>
    </row>
    <row r="323" spans="1:9" x14ac:dyDescent="0.25">
      <c r="A323" s="6" t="s">
        <v>23</v>
      </c>
      <c r="B323" s="17">
        <v>5</v>
      </c>
      <c r="C323" s="7" t="s">
        <v>72</v>
      </c>
      <c r="D323" s="8">
        <v>0</v>
      </c>
      <c r="E323" s="20">
        <v>262</v>
      </c>
      <c r="F323" s="7" t="s">
        <v>789</v>
      </c>
      <c r="G323" s="7" t="s">
        <v>5</v>
      </c>
      <c r="H323" s="23" t="s">
        <v>6</v>
      </c>
      <c r="I323" s="25" t="str">
        <f t="shared" ref="I323:I386" si="5">CONCATENATE(A323,IF(LEN(A323)=4," ","  "),IF(LEN(B323)=2,B323,"0"&amp;B323)," ",C323," ",IF(LEN(D323)=2,D323,"0"&amp;D323))</f>
        <v>064  05 2013 00</v>
      </c>
    </row>
    <row r="324" spans="1:9" x14ac:dyDescent="0.25">
      <c r="A324" s="6" t="s">
        <v>24</v>
      </c>
      <c r="B324" s="17">
        <v>5</v>
      </c>
      <c r="C324" s="7" t="s">
        <v>72</v>
      </c>
      <c r="D324" s="8">
        <v>0</v>
      </c>
      <c r="E324" s="20">
        <v>128</v>
      </c>
      <c r="F324" s="7" t="s">
        <v>789</v>
      </c>
      <c r="G324" s="7" t="s">
        <v>5</v>
      </c>
      <c r="H324" s="23" t="s">
        <v>6</v>
      </c>
      <c r="I324" s="25" t="str">
        <f t="shared" si="5"/>
        <v>071  05 2013 00</v>
      </c>
    </row>
    <row r="325" spans="1:9" x14ac:dyDescent="0.25">
      <c r="A325" s="6" t="s">
        <v>24</v>
      </c>
      <c r="B325" s="17">
        <v>6</v>
      </c>
      <c r="C325" s="7" t="s">
        <v>72</v>
      </c>
      <c r="D325" s="8">
        <v>0</v>
      </c>
      <c r="E325" s="20">
        <v>100</v>
      </c>
      <c r="F325" s="7" t="s">
        <v>789</v>
      </c>
      <c r="G325" s="7" t="s">
        <v>5</v>
      </c>
      <c r="H325" s="23" t="s">
        <v>6</v>
      </c>
      <c r="I325" s="25" t="str">
        <f t="shared" si="5"/>
        <v>071  06 2013 00</v>
      </c>
    </row>
    <row r="326" spans="1:9" x14ac:dyDescent="0.25">
      <c r="A326" s="6" t="s">
        <v>24</v>
      </c>
      <c r="B326" s="17">
        <v>7</v>
      </c>
      <c r="C326" s="7" t="s">
        <v>72</v>
      </c>
      <c r="D326" s="8">
        <v>0</v>
      </c>
      <c r="E326" s="20">
        <v>90</v>
      </c>
      <c r="F326" s="7" t="s">
        <v>789</v>
      </c>
      <c r="G326" s="7" t="s">
        <v>5</v>
      </c>
      <c r="H326" s="23" t="s">
        <v>6</v>
      </c>
      <c r="I326" s="25" t="str">
        <f t="shared" si="5"/>
        <v>071  07 2013 00</v>
      </c>
    </row>
    <row r="327" spans="1:9" x14ac:dyDescent="0.25">
      <c r="A327" s="6" t="s">
        <v>24</v>
      </c>
      <c r="B327" s="17">
        <v>8</v>
      </c>
      <c r="C327" s="7" t="s">
        <v>72</v>
      </c>
      <c r="D327" s="8">
        <v>0</v>
      </c>
      <c r="E327" s="20">
        <v>40</v>
      </c>
      <c r="F327" s="7" t="s">
        <v>789</v>
      </c>
      <c r="G327" s="7" t="s">
        <v>5</v>
      </c>
      <c r="H327" s="23" t="s">
        <v>6</v>
      </c>
      <c r="I327" s="25" t="str">
        <f t="shared" si="5"/>
        <v>071  08 2013 00</v>
      </c>
    </row>
    <row r="328" spans="1:9" x14ac:dyDescent="0.25">
      <c r="A328" s="6" t="s">
        <v>24</v>
      </c>
      <c r="B328" s="17">
        <v>9</v>
      </c>
      <c r="C328" s="7" t="s">
        <v>72</v>
      </c>
      <c r="D328" s="8">
        <v>0</v>
      </c>
      <c r="E328" s="20">
        <v>42</v>
      </c>
      <c r="F328" s="7" t="s">
        <v>789</v>
      </c>
      <c r="G328" s="7" t="s">
        <v>5</v>
      </c>
      <c r="H328" s="23" t="s">
        <v>6</v>
      </c>
      <c r="I328" s="25" t="str">
        <f t="shared" si="5"/>
        <v>071  09 2013 00</v>
      </c>
    </row>
    <row r="329" spans="1:9" x14ac:dyDescent="0.25">
      <c r="A329" s="6" t="s">
        <v>24</v>
      </c>
      <c r="B329" s="17">
        <v>10</v>
      </c>
      <c r="C329" s="7" t="s">
        <v>72</v>
      </c>
      <c r="D329" s="8">
        <v>0</v>
      </c>
      <c r="E329" s="20">
        <v>36</v>
      </c>
      <c r="F329" s="7" t="s">
        <v>789</v>
      </c>
      <c r="G329" s="7" t="s">
        <v>5</v>
      </c>
      <c r="H329" s="23" t="s">
        <v>6</v>
      </c>
      <c r="I329" s="25" t="str">
        <f t="shared" si="5"/>
        <v>071  10 2013 00</v>
      </c>
    </row>
    <row r="330" spans="1:9" x14ac:dyDescent="0.25">
      <c r="A330" s="6" t="s">
        <v>24</v>
      </c>
      <c r="B330" s="17">
        <v>11</v>
      </c>
      <c r="C330" s="7" t="s">
        <v>72</v>
      </c>
      <c r="D330" s="8">
        <v>0</v>
      </c>
      <c r="E330" s="20">
        <v>91</v>
      </c>
      <c r="F330" s="7" t="s">
        <v>789</v>
      </c>
      <c r="G330" s="7" t="s">
        <v>5</v>
      </c>
      <c r="H330" s="23" t="s">
        <v>6</v>
      </c>
      <c r="I330" s="25" t="str">
        <f t="shared" si="5"/>
        <v>071  11 2013 00</v>
      </c>
    </row>
    <row r="331" spans="1:9" x14ac:dyDescent="0.25">
      <c r="A331" s="6" t="s">
        <v>24</v>
      </c>
      <c r="B331" s="17">
        <v>12</v>
      </c>
      <c r="C331" s="7" t="s">
        <v>72</v>
      </c>
      <c r="D331" s="8">
        <v>0</v>
      </c>
      <c r="E331" s="20">
        <v>87</v>
      </c>
      <c r="F331" s="7" t="s">
        <v>789</v>
      </c>
      <c r="G331" s="7" t="s">
        <v>5</v>
      </c>
      <c r="H331" s="23" t="s">
        <v>6</v>
      </c>
      <c r="I331" s="25" t="str">
        <f t="shared" si="5"/>
        <v>071  12 2013 00</v>
      </c>
    </row>
    <row r="332" spans="1:9" x14ac:dyDescent="0.25">
      <c r="A332" s="6" t="s">
        <v>41</v>
      </c>
      <c r="B332" s="17">
        <v>5</v>
      </c>
      <c r="C332" s="7" t="s">
        <v>72</v>
      </c>
      <c r="D332" s="8">
        <v>0</v>
      </c>
      <c r="E332" s="20">
        <v>604</v>
      </c>
      <c r="F332" s="7" t="s">
        <v>789</v>
      </c>
      <c r="G332" s="7" t="s">
        <v>5</v>
      </c>
      <c r="H332" s="23" t="s">
        <v>6</v>
      </c>
      <c r="I332" s="25" t="str">
        <f t="shared" si="5"/>
        <v>205  05 2013 00</v>
      </c>
    </row>
    <row r="333" spans="1:9" x14ac:dyDescent="0.25">
      <c r="A333" s="6" t="s">
        <v>41</v>
      </c>
      <c r="B333" s="17">
        <v>6</v>
      </c>
      <c r="C333" s="7" t="s">
        <v>72</v>
      </c>
      <c r="D333" s="8">
        <v>0</v>
      </c>
      <c r="E333" s="20">
        <v>505</v>
      </c>
      <c r="F333" s="7" t="s">
        <v>789</v>
      </c>
      <c r="G333" s="7" t="s">
        <v>5</v>
      </c>
      <c r="H333" s="23" t="s">
        <v>6</v>
      </c>
      <c r="I333" s="25" t="str">
        <f t="shared" si="5"/>
        <v>205  06 2013 00</v>
      </c>
    </row>
    <row r="334" spans="1:9" x14ac:dyDescent="0.25">
      <c r="A334" s="6" t="s">
        <v>41</v>
      </c>
      <c r="B334" s="17">
        <v>7</v>
      </c>
      <c r="C334" s="7" t="s">
        <v>72</v>
      </c>
      <c r="D334" s="8">
        <v>0</v>
      </c>
      <c r="E334" s="20">
        <v>479</v>
      </c>
      <c r="F334" s="7" t="s">
        <v>789</v>
      </c>
      <c r="G334" s="7" t="s">
        <v>5</v>
      </c>
      <c r="H334" s="23" t="s">
        <v>6</v>
      </c>
      <c r="I334" s="25" t="str">
        <f t="shared" si="5"/>
        <v>205  07 2013 00</v>
      </c>
    </row>
    <row r="335" spans="1:9" x14ac:dyDescent="0.25">
      <c r="A335" s="6" t="s">
        <v>41</v>
      </c>
      <c r="B335" s="17">
        <v>8</v>
      </c>
      <c r="C335" s="7" t="s">
        <v>72</v>
      </c>
      <c r="D335" s="8">
        <v>0</v>
      </c>
      <c r="E335" s="20">
        <v>498</v>
      </c>
      <c r="F335" s="7" t="s">
        <v>789</v>
      </c>
      <c r="G335" s="7" t="s">
        <v>5</v>
      </c>
      <c r="H335" s="23" t="s">
        <v>6</v>
      </c>
      <c r="I335" s="25" t="str">
        <f t="shared" si="5"/>
        <v>205  08 2013 00</v>
      </c>
    </row>
    <row r="336" spans="1:9" x14ac:dyDescent="0.25">
      <c r="A336" s="6" t="s">
        <v>41</v>
      </c>
      <c r="B336" s="17">
        <v>9</v>
      </c>
      <c r="C336" s="7" t="s">
        <v>72</v>
      </c>
      <c r="D336" s="8">
        <v>0</v>
      </c>
      <c r="E336" s="20">
        <v>419</v>
      </c>
      <c r="F336" s="7" t="s">
        <v>789</v>
      </c>
      <c r="G336" s="7" t="s">
        <v>5</v>
      </c>
      <c r="H336" s="23" t="s">
        <v>6</v>
      </c>
      <c r="I336" s="25" t="str">
        <f t="shared" si="5"/>
        <v>205  09 2013 00</v>
      </c>
    </row>
    <row r="337" spans="1:9" x14ac:dyDescent="0.25">
      <c r="A337" s="6" t="s">
        <v>41</v>
      </c>
      <c r="B337" s="17">
        <v>10</v>
      </c>
      <c r="C337" s="7" t="s">
        <v>72</v>
      </c>
      <c r="D337" s="8">
        <v>0</v>
      </c>
      <c r="E337" s="20">
        <v>369</v>
      </c>
      <c r="F337" s="7" t="s">
        <v>789</v>
      </c>
      <c r="G337" s="7" t="s">
        <v>5</v>
      </c>
      <c r="H337" s="23" t="s">
        <v>6</v>
      </c>
      <c r="I337" s="25" t="str">
        <f t="shared" si="5"/>
        <v>205  10 2013 00</v>
      </c>
    </row>
    <row r="338" spans="1:9" x14ac:dyDescent="0.25">
      <c r="A338" s="6" t="s">
        <v>41</v>
      </c>
      <c r="B338" s="17">
        <v>11</v>
      </c>
      <c r="C338" s="7" t="s">
        <v>72</v>
      </c>
      <c r="D338" s="8">
        <v>0</v>
      </c>
      <c r="E338" s="20">
        <v>210</v>
      </c>
      <c r="F338" s="7" t="s">
        <v>789</v>
      </c>
      <c r="G338" s="7" t="s">
        <v>5</v>
      </c>
      <c r="H338" s="23" t="s">
        <v>6</v>
      </c>
      <c r="I338" s="25" t="str">
        <f t="shared" si="5"/>
        <v>205  11 2013 00</v>
      </c>
    </row>
    <row r="339" spans="1:9" x14ac:dyDescent="0.25">
      <c r="A339" s="6" t="s">
        <v>41</v>
      </c>
      <c r="B339" s="17">
        <v>12</v>
      </c>
      <c r="C339" s="7" t="s">
        <v>72</v>
      </c>
      <c r="D339" s="8">
        <v>0</v>
      </c>
      <c r="E339" s="20">
        <v>379</v>
      </c>
      <c r="F339" s="7" t="s">
        <v>789</v>
      </c>
      <c r="G339" s="7" t="s">
        <v>5</v>
      </c>
      <c r="H339" s="23" t="s">
        <v>6</v>
      </c>
      <c r="I339" s="25" t="str">
        <f t="shared" si="5"/>
        <v>205  12 2013 00</v>
      </c>
    </row>
    <row r="340" spans="1:9" x14ac:dyDescent="0.25">
      <c r="A340" s="6" t="s">
        <v>43</v>
      </c>
      <c r="B340" s="17">
        <v>1</v>
      </c>
      <c r="C340" s="7" t="s">
        <v>72</v>
      </c>
      <c r="D340" s="8">
        <v>0</v>
      </c>
      <c r="E340" s="20">
        <v>25</v>
      </c>
      <c r="F340" s="7" t="s">
        <v>789</v>
      </c>
      <c r="G340" s="7" t="s">
        <v>5</v>
      </c>
      <c r="H340" s="23" t="s">
        <v>6</v>
      </c>
      <c r="I340" s="25" t="str">
        <f t="shared" si="5"/>
        <v>2205 01 2013 00</v>
      </c>
    </row>
    <row r="341" spans="1:9" x14ac:dyDescent="0.25">
      <c r="A341" s="6" t="s">
        <v>43</v>
      </c>
      <c r="B341" s="17">
        <v>2</v>
      </c>
      <c r="C341" s="7" t="s">
        <v>72</v>
      </c>
      <c r="D341" s="8">
        <v>0</v>
      </c>
      <c r="E341" s="20">
        <v>30</v>
      </c>
      <c r="F341" s="7" t="s">
        <v>789</v>
      </c>
      <c r="G341" s="7" t="s">
        <v>5</v>
      </c>
      <c r="H341" s="23" t="s">
        <v>6</v>
      </c>
      <c r="I341" s="25" t="str">
        <f t="shared" si="5"/>
        <v>2205 02 2013 00</v>
      </c>
    </row>
    <row r="342" spans="1:9" x14ac:dyDescent="0.25">
      <c r="A342" s="6" t="s">
        <v>43</v>
      </c>
      <c r="B342" s="17">
        <v>3</v>
      </c>
      <c r="C342" s="7" t="s">
        <v>72</v>
      </c>
      <c r="D342" s="8">
        <v>0</v>
      </c>
      <c r="E342" s="20">
        <v>30</v>
      </c>
      <c r="F342" s="7" t="s">
        <v>789</v>
      </c>
      <c r="G342" s="7" t="s">
        <v>5</v>
      </c>
      <c r="H342" s="23" t="s">
        <v>6</v>
      </c>
      <c r="I342" s="25" t="str">
        <f t="shared" si="5"/>
        <v>2205 03 2013 00</v>
      </c>
    </row>
    <row r="343" spans="1:9" x14ac:dyDescent="0.25">
      <c r="A343" s="6" t="s">
        <v>43</v>
      </c>
      <c r="B343" s="17">
        <v>4</v>
      </c>
      <c r="C343" s="7" t="s">
        <v>72</v>
      </c>
      <c r="D343" s="8">
        <v>0</v>
      </c>
      <c r="E343" s="20">
        <v>30</v>
      </c>
      <c r="F343" s="7" t="s">
        <v>789</v>
      </c>
      <c r="G343" s="7" t="s">
        <v>5</v>
      </c>
      <c r="H343" s="23" t="s">
        <v>6</v>
      </c>
      <c r="I343" s="25" t="str">
        <f t="shared" si="5"/>
        <v>2205 04 2013 00</v>
      </c>
    </row>
    <row r="344" spans="1:9" x14ac:dyDescent="0.25">
      <c r="A344" s="6" t="s">
        <v>43</v>
      </c>
      <c r="B344" s="17">
        <v>5</v>
      </c>
      <c r="C344" s="7" t="s">
        <v>72</v>
      </c>
      <c r="D344" s="8">
        <v>0</v>
      </c>
      <c r="E344" s="20">
        <v>30</v>
      </c>
      <c r="F344" s="7" t="s">
        <v>789</v>
      </c>
      <c r="G344" s="7" t="s">
        <v>5</v>
      </c>
      <c r="H344" s="23" t="s">
        <v>6</v>
      </c>
      <c r="I344" s="25" t="str">
        <f t="shared" si="5"/>
        <v>2205 05 2013 00</v>
      </c>
    </row>
    <row r="345" spans="1:9" x14ac:dyDescent="0.25">
      <c r="A345" s="6" t="s">
        <v>43</v>
      </c>
      <c r="B345" s="17">
        <v>6</v>
      </c>
      <c r="C345" s="7" t="s">
        <v>72</v>
      </c>
      <c r="D345" s="8">
        <v>0</v>
      </c>
      <c r="E345" s="20">
        <v>30</v>
      </c>
      <c r="F345" s="7" t="s">
        <v>789</v>
      </c>
      <c r="G345" s="7" t="s">
        <v>5</v>
      </c>
      <c r="H345" s="23" t="s">
        <v>6</v>
      </c>
      <c r="I345" s="25" t="str">
        <f t="shared" si="5"/>
        <v>2205 06 2013 00</v>
      </c>
    </row>
    <row r="346" spans="1:9" x14ac:dyDescent="0.25">
      <c r="A346" s="6" t="s">
        <v>43</v>
      </c>
      <c r="B346" s="17">
        <v>7</v>
      </c>
      <c r="C346" s="7" t="s">
        <v>72</v>
      </c>
      <c r="D346" s="8">
        <v>0</v>
      </c>
      <c r="E346" s="20">
        <v>45</v>
      </c>
      <c r="F346" s="7" t="s">
        <v>789</v>
      </c>
      <c r="G346" s="7" t="s">
        <v>5</v>
      </c>
      <c r="H346" s="23" t="s">
        <v>6</v>
      </c>
      <c r="I346" s="25" t="str">
        <f t="shared" si="5"/>
        <v>2205 07 2013 00</v>
      </c>
    </row>
    <row r="347" spans="1:9" x14ac:dyDescent="0.25">
      <c r="A347" s="6" t="s">
        <v>43</v>
      </c>
      <c r="B347" s="17">
        <v>8</v>
      </c>
      <c r="C347" s="7" t="s">
        <v>72</v>
      </c>
      <c r="D347" s="8">
        <v>0</v>
      </c>
      <c r="E347" s="20">
        <v>15</v>
      </c>
      <c r="F347" s="7" t="s">
        <v>789</v>
      </c>
      <c r="G347" s="7" t="s">
        <v>5</v>
      </c>
      <c r="H347" s="23" t="s">
        <v>6</v>
      </c>
      <c r="I347" s="25" t="str">
        <f t="shared" si="5"/>
        <v>2205 08 2013 00</v>
      </c>
    </row>
    <row r="348" spans="1:9" x14ac:dyDescent="0.25">
      <c r="A348" s="6" t="s">
        <v>43</v>
      </c>
      <c r="B348" s="17">
        <v>9</v>
      </c>
      <c r="C348" s="7" t="s">
        <v>72</v>
      </c>
      <c r="D348" s="8">
        <v>0</v>
      </c>
      <c r="E348" s="20">
        <v>30</v>
      </c>
      <c r="F348" s="7" t="s">
        <v>789</v>
      </c>
      <c r="G348" s="7" t="s">
        <v>5</v>
      </c>
      <c r="H348" s="23" t="s">
        <v>6</v>
      </c>
      <c r="I348" s="25" t="str">
        <f t="shared" si="5"/>
        <v>2205 09 2013 00</v>
      </c>
    </row>
    <row r="349" spans="1:9" x14ac:dyDescent="0.25">
      <c r="A349" s="6" t="s">
        <v>43</v>
      </c>
      <c r="B349" s="17">
        <v>10</v>
      </c>
      <c r="C349" s="7" t="s">
        <v>72</v>
      </c>
      <c r="D349" s="8">
        <v>0</v>
      </c>
      <c r="E349" s="20">
        <v>30</v>
      </c>
      <c r="F349" s="7" t="s">
        <v>789</v>
      </c>
      <c r="G349" s="7" t="s">
        <v>5</v>
      </c>
      <c r="H349" s="23" t="s">
        <v>6</v>
      </c>
      <c r="I349" s="25" t="str">
        <f t="shared" si="5"/>
        <v>2205 10 2013 00</v>
      </c>
    </row>
    <row r="350" spans="1:9" x14ac:dyDescent="0.25">
      <c r="A350" s="6" t="s">
        <v>43</v>
      </c>
      <c r="B350" s="17">
        <v>11</v>
      </c>
      <c r="C350" s="7" t="s">
        <v>72</v>
      </c>
      <c r="D350" s="8">
        <v>0</v>
      </c>
      <c r="E350" s="20">
        <v>15</v>
      </c>
      <c r="F350" s="7" t="s">
        <v>789</v>
      </c>
      <c r="G350" s="7" t="s">
        <v>5</v>
      </c>
      <c r="H350" s="23" t="s">
        <v>6</v>
      </c>
      <c r="I350" s="25" t="str">
        <f t="shared" si="5"/>
        <v>2205 11 2013 00</v>
      </c>
    </row>
    <row r="351" spans="1:9" x14ac:dyDescent="0.25">
      <c r="A351" s="6" t="s">
        <v>43</v>
      </c>
      <c r="B351" s="17">
        <v>12</v>
      </c>
      <c r="C351" s="7" t="s">
        <v>72</v>
      </c>
      <c r="D351" s="8">
        <v>0</v>
      </c>
      <c r="E351" s="20">
        <v>30</v>
      </c>
      <c r="F351" s="7" t="s">
        <v>789</v>
      </c>
      <c r="G351" s="7" t="s">
        <v>5</v>
      </c>
      <c r="H351" s="23" t="s">
        <v>6</v>
      </c>
      <c r="I351" s="25" t="str">
        <f t="shared" si="5"/>
        <v>2205 12 2013 00</v>
      </c>
    </row>
    <row r="352" spans="1:9" x14ac:dyDescent="0.25">
      <c r="A352" s="6" t="s">
        <v>44</v>
      </c>
      <c r="B352" s="17">
        <v>5</v>
      </c>
      <c r="C352" s="7" t="s">
        <v>72</v>
      </c>
      <c r="D352" s="8">
        <v>0</v>
      </c>
      <c r="E352" s="20">
        <v>308</v>
      </c>
      <c r="F352" s="7" t="s">
        <v>789</v>
      </c>
      <c r="G352" s="7" t="s">
        <v>5</v>
      </c>
      <c r="H352" s="23" t="s">
        <v>6</v>
      </c>
      <c r="I352" s="25" t="str">
        <f t="shared" si="5"/>
        <v>390  05 2013 00</v>
      </c>
    </row>
    <row r="353" spans="1:9" x14ac:dyDescent="0.25">
      <c r="A353" s="6" t="s">
        <v>44</v>
      </c>
      <c r="B353" s="17">
        <v>6</v>
      </c>
      <c r="C353" s="7" t="s">
        <v>72</v>
      </c>
      <c r="D353" s="8">
        <v>0</v>
      </c>
      <c r="E353" s="20">
        <v>279</v>
      </c>
      <c r="F353" s="7" t="s">
        <v>789</v>
      </c>
      <c r="G353" s="7" t="s">
        <v>5</v>
      </c>
      <c r="H353" s="23" t="s">
        <v>6</v>
      </c>
      <c r="I353" s="25" t="str">
        <f t="shared" si="5"/>
        <v>390  06 2013 00</v>
      </c>
    </row>
    <row r="354" spans="1:9" x14ac:dyDescent="0.25">
      <c r="A354" s="6" t="s">
        <v>44</v>
      </c>
      <c r="B354" s="17">
        <v>7</v>
      </c>
      <c r="C354" s="7" t="s">
        <v>72</v>
      </c>
      <c r="D354" s="8">
        <v>0</v>
      </c>
      <c r="E354" s="20">
        <v>264</v>
      </c>
      <c r="F354" s="7" t="s">
        <v>789</v>
      </c>
      <c r="G354" s="7" t="s">
        <v>5</v>
      </c>
      <c r="H354" s="23" t="s">
        <v>6</v>
      </c>
      <c r="I354" s="25" t="str">
        <f t="shared" si="5"/>
        <v>390  07 2013 00</v>
      </c>
    </row>
    <row r="355" spans="1:9" x14ac:dyDescent="0.25">
      <c r="A355" s="6" t="s">
        <v>44</v>
      </c>
      <c r="B355" s="17">
        <v>8</v>
      </c>
      <c r="C355" s="7" t="s">
        <v>72</v>
      </c>
      <c r="D355" s="8">
        <v>0</v>
      </c>
      <c r="E355" s="20">
        <v>191</v>
      </c>
      <c r="F355" s="7" t="s">
        <v>789</v>
      </c>
      <c r="G355" s="7" t="s">
        <v>5</v>
      </c>
      <c r="H355" s="23" t="s">
        <v>6</v>
      </c>
      <c r="I355" s="25" t="str">
        <f t="shared" si="5"/>
        <v>390  08 2013 00</v>
      </c>
    </row>
    <row r="356" spans="1:9" x14ac:dyDescent="0.25">
      <c r="A356" s="6" t="s">
        <v>44</v>
      </c>
      <c r="B356" s="17">
        <v>9</v>
      </c>
      <c r="C356" s="7" t="s">
        <v>72</v>
      </c>
      <c r="D356" s="8">
        <v>0</v>
      </c>
      <c r="E356" s="20">
        <v>189</v>
      </c>
      <c r="F356" s="7" t="s">
        <v>789</v>
      </c>
      <c r="G356" s="7" t="s">
        <v>5</v>
      </c>
      <c r="H356" s="23" t="s">
        <v>6</v>
      </c>
      <c r="I356" s="25" t="str">
        <f t="shared" si="5"/>
        <v>390  09 2013 00</v>
      </c>
    </row>
    <row r="357" spans="1:9" x14ac:dyDescent="0.25">
      <c r="A357" s="6" t="s">
        <v>44</v>
      </c>
      <c r="B357" s="17">
        <v>10</v>
      </c>
      <c r="C357" s="7" t="s">
        <v>72</v>
      </c>
      <c r="D357" s="8">
        <v>0</v>
      </c>
      <c r="E357" s="20">
        <v>210</v>
      </c>
      <c r="F357" s="7" t="s">
        <v>789</v>
      </c>
      <c r="G357" s="7" t="s">
        <v>5</v>
      </c>
      <c r="H357" s="23" t="s">
        <v>6</v>
      </c>
      <c r="I357" s="25" t="str">
        <f t="shared" si="5"/>
        <v>390  10 2013 00</v>
      </c>
    </row>
    <row r="358" spans="1:9" x14ac:dyDescent="0.25">
      <c r="A358" s="6" t="s">
        <v>44</v>
      </c>
      <c r="B358" s="17">
        <v>11</v>
      </c>
      <c r="C358" s="7" t="s">
        <v>72</v>
      </c>
      <c r="D358" s="8">
        <v>0</v>
      </c>
      <c r="E358" s="20">
        <v>219</v>
      </c>
      <c r="F358" s="7" t="s">
        <v>789</v>
      </c>
      <c r="G358" s="7" t="s">
        <v>5</v>
      </c>
      <c r="H358" s="23" t="s">
        <v>6</v>
      </c>
      <c r="I358" s="25" t="str">
        <f t="shared" si="5"/>
        <v>390  11 2013 00</v>
      </c>
    </row>
    <row r="359" spans="1:9" x14ac:dyDescent="0.25">
      <c r="A359" s="6" t="s">
        <v>44</v>
      </c>
      <c r="B359" s="17">
        <v>12</v>
      </c>
      <c r="C359" s="7" t="s">
        <v>72</v>
      </c>
      <c r="D359" s="8">
        <v>0</v>
      </c>
      <c r="E359" s="20">
        <v>207</v>
      </c>
      <c r="F359" s="7" t="s">
        <v>789</v>
      </c>
      <c r="G359" s="7" t="s">
        <v>5</v>
      </c>
      <c r="H359" s="23" t="s">
        <v>6</v>
      </c>
      <c r="I359" s="25" t="str">
        <f t="shared" si="5"/>
        <v>390  12 2013 00</v>
      </c>
    </row>
    <row r="360" spans="1:9" x14ac:dyDescent="0.25">
      <c r="A360" s="6" t="s">
        <v>47</v>
      </c>
      <c r="B360" s="17">
        <v>1</v>
      </c>
      <c r="C360" s="7" t="s">
        <v>72</v>
      </c>
      <c r="D360" s="8">
        <v>0</v>
      </c>
      <c r="E360" s="20">
        <v>51</v>
      </c>
      <c r="F360" s="7" t="s">
        <v>789</v>
      </c>
      <c r="G360" s="7" t="s">
        <v>5</v>
      </c>
      <c r="H360" s="23" t="s">
        <v>6</v>
      </c>
      <c r="I360" s="25" t="str">
        <f t="shared" si="5"/>
        <v>450  01 2013 00</v>
      </c>
    </row>
    <row r="361" spans="1:9" x14ac:dyDescent="0.25">
      <c r="A361" s="6" t="s">
        <v>47</v>
      </c>
      <c r="B361" s="17">
        <v>4</v>
      </c>
      <c r="C361" s="7" t="s">
        <v>72</v>
      </c>
      <c r="D361" s="8">
        <v>0</v>
      </c>
      <c r="E361" s="20">
        <v>430</v>
      </c>
      <c r="F361" s="7" t="s">
        <v>789</v>
      </c>
      <c r="G361" s="7" t="s">
        <v>5</v>
      </c>
      <c r="H361" s="23" t="s">
        <v>6</v>
      </c>
      <c r="I361" s="25" t="str">
        <f t="shared" si="5"/>
        <v>450  04 2013 00</v>
      </c>
    </row>
    <row r="362" spans="1:9" x14ac:dyDescent="0.25">
      <c r="A362" s="6" t="s">
        <v>47</v>
      </c>
      <c r="B362" s="17">
        <v>5</v>
      </c>
      <c r="C362" s="7" t="s">
        <v>72</v>
      </c>
      <c r="D362" s="8">
        <v>0</v>
      </c>
      <c r="E362" s="20">
        <v>543</v>
      </c>
      <c r="F362" s="7" t="s">
        <v>789</v>
      </c>
      <c r="G362" s="7" t="s">
        <v>5</v>
      </c>
      <c r="H362" s="23" t="s">
        <v>6</v>
      </c>
      <c r="I362" s="25" t="str">
        <f t="shared" si="5"/>
        <v>450  05 2013 00</v>
      </c>
    </row>
    <row r="363" spans="1:9" x14ac:dyDescent="0.25">
      <c r="A363" s="6" t="s">
        <v>47</v>
      </c>
      <c r="B363" s="17">
        <v>6</v>
      </c>
      <c r="C363" s="7" t="s">
        <v>72</v>
      </c>
      <c r="D363" s="8">
        <v>0</v>
      </c>
      <c r="E363" s="20">
        <v>659</v>
      </c>
      <c r="F363" s="7" t="s">
        <v>789</v>
      </c>
      <c r="G363" s="7" t="s">
        <v>5</v>
      </c>
      <c r="H363" s="23" t="s">
        <v>6</v>
      </c>
      <c r="I363" s="25" t="str">
        <f t="shared" si="5"/>
        <v>450  06 2013 00</v>
      </c>
    </row>
    <row r="364" spans="1:9" x14ac:dyDescent="0.25">
      <c r="A364" s="6" t="s">
        <v>47</v>
      </c>
      <c r="B364" s="17">
        <v>7</v>
      </c>
      <c r="C364" s="7" t="s">
        <v>72</v>
      </c>
      <c r="D364" s="8">
        <v>0</v>
      </c>
      <c r="E364" s="20">
        <v>602</v>
      </c>
      <c r="F364" s="7" t="s">
        <v>789</v>
      </c>
      <c r="G364" s="7" t="s">
        <v>5</v>
      </c>
      <c r="H364" s="23" t="s">
        <v>6</v>
      </c>
      <c r="I364" s="25" t="str">
        <f t="shared" si="5"/>
        <v>450  07 2013 00</v>
      </c>
    </row>
    <row r="365" spans="1:9" x14ac:dyDescent="0.25">
      <c r="A365" s="6" t="s">
        <v>47</v>
      </c>
      <c r="B365" s="17">
        <v>8</v>
      </c>
      <c r="C365" s="7" t="s">
        <v>72</v>
      </c>
      <c r="D365" s="8">
        <v>0</v>
      </c>
      <c r="E365" s="20">
        <v>778</v>
      </c>
      <c r="F365" s="7" t="s">
        <v>789</v>
      </c>
      <c r="G365" s="7" t="s">
        <v>5</v>
      </c>
      <c r="H365" s="23" t="s">
        <v>6</v>
      </c>
      <c r="I365" s="25" t="str">
        <f t="shared" si="5"/>
        <v>450  08 2013 00</v>
      </c>
    </row>
    <row r="366" spans="1:9" x14ac:dyDescent="0.25">
      <c r="A366" s="6" t="s">
        <v>47</v>
      </c>
      <c r="B366" s="17">
        <v>9</v>
      </c>
      <c r="C366" s="7" t="s">
        <v>72</v>
      </c>
      <c r="D366" s="8">
        <v>0</v>
      </c>
      <c r="E366" s="20">
        <v>375</v>
      </c>
      <c r="F366" s="7" t="s">
        <v>789</v>
      </c>
      <c r="G366" s="7" t="s">
        <v>5</v>
      </c>
      <c r="H366" s="23" t="s">
        <v>6</v>
      </c>
      <c r="I366" s="25" t="str">
        <f t="shared" si="5"/>
        <v>450  09 2013 00</v>
      </c>
    </row>
    <row r="367" spans="1:9" x14ac:dyDescent="0.25">
      <c r="A367" s="6" t="s">
        <v>47</v>
      </c>
      <c r="B367" s="17">
        <v>10</v>
      </c>
      <c r="C367" s="7" t="s">
        <v>72</v>
      </c>
      <c r="D367" s="8">
        <v>0</v>
      </c>
      <c r="E367" s="20">
        <v>410</v>
      </c>
      <c r="F367" s="7" t="s">
        <v>789</v>
      </c>
      <c r="G367" s="7" t="s">
        <v>5</v>
      </c>
      <c r="H367" s="23" t="s">
        <v>6</v>
      </c>
      <c r="I367" s="25" t="str">
        <f t="shared" si="5"/>
        <v>450  10 2013 00</v>
      </c>
    </row>
    <row r="368" spans="1:9" x14ac:dyDescent="0.25">
      <c r="A368" s="6" t="s">
        <v>47</v>
      </c>
      <c r="B368" s="17">
        <v>11</v>
      </c>
      <c r="C368" s="7" t="s">
        <v>72</v>
      </c>
      <c r="D368" s="8">
        <v>0</v>
      </c>
      <c r="E368" s="20">
        <v>300</v>
      </c>
      <c r="F368" s="7" t="s">
        <v>789</v>
      </c>
      <c r="G368" s="7" t="s">
        <v>5</v>
      </c>
      <c r="H368" s="23" t="s">
        <v>6</v>
      </c>
      <c r="I368" s="25" t="str">
        <f t="shared" si="5"/>
        <v>450  11 2013 00</v>
      </c>
    </row>
    <row r="369" spans="1:9" x14ac:dyDescent="0.25">
      <c r="A369" s="6" t="s">
        <v>47</v>
      </c>
      <c r="B369" s="17">
        <v>12</v>
      </c>
      <c r="C369" s="7" t="s">
        <v>72</v>
      </c>
      <c r="D369" s="8">
        <v>0</v>
      </c>
      <c r="E369" s="20">
        <v>208</v>
      </c>
      <c r="F369" s="7" t="s">
        <v>789</v>
      </c>
      <c r="G369" s="7" t="s">
        <v>5</v>
      </c>
      <c r="H369" s="23" t="s">
        <v>6</v>
      </c>
      <c r="I369" s="25" t="str">
        <f t="shared" si="5"/>
        <v>450  12 2013 00</v>
      </c>
    </row>
    <row r="370" spans="1:9" x14ac:dyDescent="0.25">
      <c r="A370" s="6" t="s">
        <v>50</v>
      </c>
      <c r="B370" s="17">
        <v>1</v>
      </c>
      <c r="C370" s="7" t="s">
        <v>72</v>
      </c>
      <c r="D370" s="8">
        <v>0</v>
      </c>
      <c r="E370" s="20">
        <v>120</v>
      </c>
      <c r="F370" s="7" t="s">
        <v>789</v>
      </c>
      <c r="G370" s="7" t="s">
        <v>5</v>
      </c>
      <c r="H370" s="23" t="s">
        <v>6</v>
      </c>
      <c r="I370" s="25" t="str">
        <f t="shared" si="5"/>
        <v>704  01 2013 00</v>
      </c>
    </row>
    <row r="371" spans="1:9" x14ac:dyDescent="0.25">
      <c r="A371" s="6" t="s">
        <v>50</v>
      </c>
      <c r="B371" s="17">
        <v>3</v>
      </c>
      <c r="C371" s="7" t="s">
        <v>72</v>
      </c>
      <c r="D371" s="8">
        <v>0</v>
      </c>
      <c r="E371" s="20">
        <v>106</v>
      </c>
      <c r="F371" s="7" t="s">
        <v>789</v>
      </c>
      <c r="G371" s="7" t="s">
        <v>5</v>
      </c>
      <c r="H371" s="23" t="s">
        <v>6</v>
      </c>
      <c r="I371" s="25" t="str">
        <f t="shared" si="5"/>
        <v>704  03 2013 00</v>
      </c>
    </row>
    <row r="372" spans="1:9" x14ac:dyDescent="0.25">
      <c r="A372" s="6" t="s">
        <v>50</v>
      </c>
      <c r="B372" s="17">
        <v>4</v>
      </c>
      <c r="C372" s="7" t="s">
        <v>72</v>
      </c>
      <c r="D372" s="8">
        <v>0</v>
      </c>
      <c r="E372" s="20">
        <v>883</v>
      </c>
      <c r="F372" s="7" t="s">
        <v>789</v>
      </c>
      <c r="G372" s="7" t="s">
        <v>5</v>
      </c>
      <c r="H372" s="23" t="s">
        <v>6</v>
      </c>
      <c r="I372" s="25" t="str">
        <f t="shared" si="5"/>
        <v>704  04 2013 00</v>
      </c>
    </row>
    <row r="373" spans="1:9" x14ac:dyDescent="0.25">
      <c r="A373" s="6" t="s">
        <v>50</v>
      </c>
      <c r="B373" s="17">
        <v>5</v>
      </c>
      <c r="C373" s="7" t="s">
        <v>72</v>
      </c>
      <c r="D373" s="8">
        <v>0</v>
      </c>
      <c r="E373" s="20">
        <v>890</v>
      </c>
      <c r="F373" s="7" t="s">
        <v>789</v>
      </c>
      <c r="G373" s="7" t="s">
        <v>5</v>
      </c>
      <c r="H373" s="23" t="s">
        <v>6</v>
      </c>
      <c r="I373" s="25" t="str">
        <f t="shared" si="5"/>
        <v>704  05 2013 00</v>
      </c>
    </row>
    <row r="374" spans="1:9" x14ac:dyDescent="0.25">
      <c r="A374" s="6" t="s">
        <v>50</v>
      </c>
      <c r="B374" s="17">
        <v>6</v>
      </c>
      <c r="C374" s="7" t="s">
        <v>72</v>
      </c>
      <c r="D374" s="8">
        <v>0</v>
      </c>
      <c r="E374" s="20">
        <v>501</v>
      </c>
      <c r="F374" s="7" t="s">
        <v>789</v>
      </c>
      <c r="G374" s="7" t="s">
        <v>5</v>
      </c>
      <c r="H374" s="23" t="s">
        <v>6</v>
      </c>
      <c r="I374" s="25" t="str">
        <f t="shared" si="5"/>
        <v>704  06 2013 00</v>
      </c>
    </row>
    <row r="375" spans="1:9" x14ac:dyDescent="0.25">
      <c r="A375" s="6" t="s">
        <v>50</v>
      </c>
      <c r="B375" s="17">
        <v>7</v>
      </c>
      <c r="C375" s="7" t="s">
        <v>72</v>
      </c>
      <c r="D375" s="8">
        <v>0</v>
      </c>
      <c r="E375" s="20">
        <v>655</v>
      </c>
      <c r="F375" s="7" t="s">
        <v>789</v>
      </c>
      <c r="G375" s="7" t="s">
        <v>5</v>
      </c>
      <c r="H375" s="23" t="s">
        <v>6</v>
      </c>
      <c r="I375" s="25" t="str">
        <f t="shared" si="5"/>
        <v>704  07 2013 00</v>
      </c>
    </row>
    <row r="376" spans="1:9" x14ac:dyDescent="0.25">
      <c r="A376" s="6" t="s">
        <v>50</v>
      </c>
      <c r="B376" s="17">
        <v>8</v>
      </c>
      <c r="C376" s="7" t="s">
        <v>72</v>
      </c>
      <c r="D376" s="8">
        <v>0</v>
      </c>
      <c r="E376" s="20">
        <v>865</v>
      </c>
      <c r="F376" s="7" t="s">
        <v>789</v>
      </c>
      <c r="G376" s="7" t="s">
        <v>5</v>
      </c>
      <c r="H376" s="23" t="s">
        <v>6</v>
      </c>
      <c r="I376" s="25" t="str">
        <f t="shared" si="5"/>
        <v>704  08 2013 00</v>
      </c>
    </row>
    <row r="377" spans="1:9" x14ac:dyDescent="0.25">
      <c r="A377" s="6" t="s">
        <v>50</v>
      </c>
      <c r="B377" s="17">
        <v>9</v>
      </c>
      <c r="C377" s="7" t="s">
        <v>72</v>
      </c>
      <c r="D377" s="8">
        <v>0</v>
      </c>
      <c r="E377" s="20">
        <v>445</v>
      </c>
      <c r="F377" s="7" t="s">
        <v>789</v>
      </c>
      <c r="G377" s="7" t="s">
        <v>5</v>
      </c>
      <c r="H377" s="23" t="s">
        <v>6</v>
      </c>
      <c r="I377" s="25" t="str">
        <f t="shared" si="5"/>
        <v>704  09 2013 00</v>
      </c>
    </row>
    <row r="378" spans="1:9" x14ac:dyDescent="0.25">
      <c r="A378" s="6" t="s">
        <v>50</v>
      </c>
      <c r="B378" s="17">
        <v>10</v>
      </c>
      <c r="C378" s="7" t="s">
        <v>72</v>
      </c>
      <c r="D378" s="8">
        <v>0</v>
      </c>
      <c r="E378" s="20">
        <v>409</v>
      </c>
      <c r="F378" s="7" t="s">
        <v>789</v>
      </c>
      <c r="G378" s="7" t="s">
        <v>5</v>
      </c>
      <c r="H378" s="23" t="s">
        <v>6</v>
      </c>
      <c r="I378" s="25" t="str">
        <f t="shared" si="5"/>
        <v>704  10 2013 00</v>
      </c>
    </row>
    <row r="379" spans="1:9" x14ac:dyDescent="0.25">
      <c r="A379" s="6" t="s">
        <v>50</v>
      </c>
      <c r="B379" s="17">
        <v>11</v>
      </c>
      <c r="C379" s="7" t="s">
        <v>72</v>
      </c>
      <c r="D379" s="8">
        <v>0</v>
      </c>
      <c r="E379" s="20">
        <v>724</v>
      </c>
      <c r="F379" s="7" t="s">
        <v>789</v>
      </c>
      <c r="G379" s="7" t="s">
        <v>5</v>
      </c>
      <c r="H379" s="23" t="s">
        <v>6</v>
      </c>
      <c r="I379" s="25" t="str">
        <f t="shared" si="5"/>
        <v>704  11 2013 00</v>
      </c>
    </row>
    <row r="380" spans="1:9" x14ac:dyDescent="0.25">
      <c r="A380" s="6" t="s">
        <v>50</v>
      </c>
      <c r="B380" s="17">
        <v>12</v>
      </c>
      <c r="C380" s="7" t="s">
        <v>72</v>
      </c>
      <c r="D380" s="8">
        <v>0</v>
      </c>
      <c r="E380" s="20">
        <v>396</v>
      </c>
      <c r="F380" s="7" t="s">
        <v>789</v>
      </c>
      <c r="G380" s="7" t="s">
        <v>5</v>
      </c>
      <c r="H380" s="23" t="s">
        <v>6</v>
      </c>
      <c r="I380" s="25" t="str">
        <f t="shared" si="5"/>
        <v>704  12 2013 00</v>
      </c>
    </row>
    <row r="381" spans="1:9" x14ac:dyDescent="0.25">
      <c r="A381" s="6" t="s">
        <v>52</v>
      </c>
      <c r="B381" s="17">
        <v>1</v>
      </c>
      <c r="C381" s="7" t="s">
        <v>72</v>
      </c>
      <c r="D381" s="8">
        <v>0</v>
      </c>
      <c r="E381" s="20">
        <v>93</v>
      </c>
      <c r="F381" s="7" t="s">
        <v>789</v>
      </c>
      <c r="G381" s="7" t="s">
        <v>5</v>
      </c>
      <c r="H381" s="23" t="s">
        <v>6</v>
      </c>
      <c r="I381" s="25" t="str">
        <f t="shared" si="5"/>
        <v>730  01 2013 00</v>
      </c>
    </row>
    <row r="382" spans="1:9" x14ac:dyDescent="0.25">
      <c r="A382" s="6" t="s">
        <v>52</v>
      </c>
      <c r="B382" s="17">
        <v>3</v>
      </c>
      <c r="C382" s="7" t="s">
        <v>72</v>
      </c>
      <c r="D382" s="8">
        <v>0</v>
      </c>
      <c r="E382" s="20">
        <v>343</v>
      </c>
      <c r="F382" s="7" t="s">
        <v>789</v>
      </c>
      <c r="G382" s="7" t="s">
        <v>5</v>
      </c>
      <c r="H382" s="23" t="s">
        <v>6</v>
      </c>
      <c r="I382" s="25" t="str">
        <f t="shared" si="5"/>
        <v>730  03 2013 00</v>
      </c>
    </row>
    <row r="383" spans="1:9" x14ac:dyDescent="0.25">
      <c r="A383" s="6" t="s">
        <v>52</v>
      </c>
      <c r="B383" s="17">
        <v>4</v>
      </c>
      <c r="C383" s="7" t="s">
        <v>72</v>
      </c>
      <c r="D383" s="8">
        <v>0</v>
      </c>
      <c r="E383" s="20">
        <v>328</v>
      </c>
      <c r="F383" s="7" t="s">
        <v>789</v>
      </c>
      <c r="G383" s="7" t="s">
        <v>5</v>
      </c>
      <c r="H383" s="23" t="s">
        <v>6</v>
      </c>
      <c r="I383" s="25" t="str">
        <f t="shared" si="5"/>
        <v>730  04 2013 00</v>
      </c>
    </row>
    <row r="384" spans="1:9" x14ac:dyDescent="0.25">
      <c r="A384" s="6" t="s">
        <v>52</v>
      </c>
      <c r="B384" s="17">
        <v>5</v>
      </c>
      <c r="C384" s="7" t="s">
        <v>72</v>
      </c>
      <c r="D384" s="8">
        <v>0</v>
      </c>
      <c r="E384" s="20">
        <v>369</v>
      </c>
      <c r="F384" s="7" t="s">
        <v>789</v>
      </c>
      <c r="G384" s="7" t="s">
        <v>5</v>
      </c>
      <c r="H384" s="23" t="s">
        <v>6</v>
      </c>
      <c r="I384" s="25" t="str">
        <f t="shared" si="5"/>
        <v>730  05 2013 00</v>
      </c>
    </row>
    <row r="385" spans="1:9" x14ac:dyDescent="0.25">
      <c r="A385" s="6" t="s">
        <v>52</v>
      </c>
      <c r="B385" s="17">
        <v>6</v>
      </c>
      <c r="C385" s="7" t="s">
        <v>72</v>
      </c>
      <c r="D385" s="8">
        <v>0</v>
      </c>
      <c r="E385" s="20">
        <v>359</v>
      </c>
      <c r="F385" s="7" t="s">
        <v>789</v>
      </c>
      <c r="G385" s="7" t="s">
        <v>5</v>
      </c>
      <c r="H385" s="23" t="s">
        <v>6</v>
      </c>
      <c r="I385" s="25" t="str">
        <f t="shared" si="5"/>
        <v>730  06 2013 00</v>
      </c>
    </row>
    <row r="386" spans="1:9" x14ac:dyDescent="0.25">
      <c r="A386" s="6" t="s">
        <v>52</v>
      </c>
      <c r="B386" s="17">
        <v>7</v>
      </c>
      <c r="C386" s="7" t="s">
        <v>72</v>
      </c>
      <c r="D386" s="8">
        <v>0</v>
      </c>
      <c r="E386" s="20">
        <v>350</v>
      </c>
      <c r="F386" s="7" t="s">
        <v>789</v>
      </c>
      <c r="G386" s="7" t="s">
        <v>5</v>
      </c>
      <c r="H386" s="23" t="s">
        <v>6</v>
      </c>
      <c r="I386" s="25" t="str">
        <f t="shared" si="5"/>
        <v>730  07 2013 00</v>
      </c>
    </row>
    <row r="387" spans="1:9" x14ac:dyDescent="0.25">
      <c r="A387" s="6" t="s">
        <v>52</v>
      </c>
      <c r="B387" s="17">
        <v>8</v>
      </c>
      <c r="C387" s="7" t="s">
        <v>72</v>
      </c>
      <c r="D387" s="8">
        <v>0</v>
      </c>
      <c r="E387" s="20">
        <v>273</v>
      </c>
      <c r="F387" s="7" t="s">
        <v>789</v>
      </c>
      <c r="G387" s="7" t="s">
        <v>5</v>
      </c>
      <c r="H387" s="23" t="s">
        <v>6</v>
      </c>
      <c r="I387" s="25" t="str">
        <f t="shared" ref="I387:I450" si="6">CONCATENATE(A387,IF(LEN(A387)=4," ","  "),IF(LEN(B387)=2,B387,"0"&amp;B387)," ",C387," ",IF(LEN(D387)=2,D387,"0"&amp;D387))</f>
        <v>730  08 2013 00</v>
      </c>
    </row>
    <row r="388" spans="1:9" x14ac:dyDescent="0.25">
      <c r="A388" s="6" t="s">
        <v>52</v>
      </c>
      <c r="B388" s="17">
        <v>9</v>
      </c>
      <c r="C388" s="7" t="s">
        <v>72</v>
      </c>
      <c r="D388" s="8">
        <v>0</v>
      </c>
      <c r="E388" s="20">
        <v>335</v>
      </c>
      <c r="F388" s="7" t="s">
        <v>789</v>
      </c>
      <c r="G388" s="7" t="s">
        <v>5</v>
      </c>
      <c r="H388" s="23" t="s">
        <v>6</v>
      </c>
      <c r="I388" s="25" t="str">
        <f t="shared" si="6"/>
        <v>730  09 2013 00</v>
      </c>
    </row>
    <row r="389" spans="1:9" x14ac:dyDescent="0.25">
      <c r="A389" s="6" t="s">
        <v>52</v>
      </c>
      <c r="B389" s="17">
        <v>10</v>
      </c>
      <c r="C389" s="7" t="s">
        <v>72</v>
      </c>
      <c r="D389" s="8">
        <v>0</v>
      </c>
      <c r="E389" s="20">
        <v>346</v>
      </c>
      <c r="F389" s="7" t="s">
        <v>789</v>
      </c>
      <c r="G389" s="7" t="s">
        <v>5</v>
      </c>
      <c r="H389" s="23" t="s">
        <v>6</v>
      </c>
      <c r="I389" s="25" t="str">
        <f t="shared" si="6"/>
        <v>730  10 2013 00</v>
      </c>
    </row>
    <row r="390" spans="1:9" x14ac:dyDescent="0.25">
      <c r="A390" s="6" t="s">
        <v>52</v>
      </c>
      <c r="B390" s="17">
        <v>11</v>
      </c>
      <c r="C390" s="7" t="s">
        <v>72</v>
      </c>
      <c r="D390" s="8">
        <v>0</v>
      </c>
      <c r="E390" s="20">
        <v>246</v>
      </c>
      <c r="F390" s="7" t="s">
        <v>789</v>
      </c>
      <c r="G390" s="7" t="s">
        <v>5</v>
      </c>
      <c r="H390" s="23" t="s">
        <v>6</v>
      </c>
      <c r="I390" s="25" t="str">
        <f t="shared" si="6"/>
        <v>730  11 2013 00</v>
      </c>
    </row>
    <row r="391" spans="1:9" x14ac:dyDescent="0.25">
      <c r="A391" s="6" t="s">
        <v>52</v>
      </c>
      <c r="B391" s="17">
        <v>12</v>
      </c>
      <c r="C391" s="7" t="s">
        <v>72</v>
      </c>
      <c r="D391" s="8">
        <v>0</v>
      </c>
      <c r="E391" s="20">
        <v>302</v>
      </c>
      <c r="F391" s="7" t="s">
        <v>789</v>
      </c>
      <c r="G391" s="7" t="s">
        <v>5</v>
      </c>
      <c r="H391" s="23" t="s">
        <v>6</v>
      </c>
      <c r="I391" s="25" t="str">
        <f t="shared" si="6"/>
        <v>730  12 2013 00</v>
      </c>
    </row>
    <row r="392" spans="1:9" x14ac:dyDescent="0.25">
      <c r="A392" s="6" t="s">
        <v>53</v>
      </c>
      <c r="B392" s="17">
        <v>1</v>
      </c>
      <c r="C392" s="7" t="s">
        <v>72</v>
      </c>
      <c r="D392" s="8">
        <v>0</v>
      </c>
      <c r="E392" s="20">
        <v>162</v>
      </c>
      <c r="F392" s="7" t="s">
        <v>789</v>
      </c>
      <c r="G392" s="7" t="s">
        <v>5</v>
      </c>
      <c r="H392" s="23" t="s">
        <v>6</v>
      </c>
      <c r="I392" s="25" t="str">
        <f t="shared" si="6"/>
        <v>747  01 2013 00</v>
      </c>
    </row>
    <row r="393" spans="1:9" x14ac:dyDescent="0.25">
      <c r="A393" s="6" t="s">
        <v>53</v>
      </c>
      <c r="B393" s="17">
        <v>5</v>
      </c>
      <c r="C393" s="7" t="s">
        <v>72</v>
      </c>
      <c r="D393" s="8">
        <v>0</v>
      </c>
      <c r="E393" s="20">
        <v>870</v>
      </c>
      <c r="F393" s="7" t="s">
        <v>789</v>
      </c>
      <c r="G393" s="7" t="s">
        <v>5</v>
      </c>
      <c r="H393" s="23" t="s">
        <v>6</v>
      </c>
      <c r="I393" s="25" t="str">
        <f t="shared" si="6"/>
        <v>747  05 2013 00</v>
      </c>
    </row>
    <row r="394" spans="1:9" x14ac:dyDescent="0.25">
      <c r="A394" s="6" t="s">
        <v>53</v>
      </c>
      <c r="B394" s="17">
        <v>6</v>
      </c>
      <c r="C394" s="7" t="s">
        <v>72</v>
      </c>
      <c r="D394" s="8">
        <v>0</v>
      </c>
      <c r="E394" s="20">
        <v>637</v>
      </c>
      <c r="F394" s="7" t="s">
        <v>789</v>
      </c>
      <c r="G394" s="7" t="s">
        <v>5</v>
      </c>
      <c r="H394" s="23" t="s">
        <v>6</v>
      </c>
      <c r="I394" s="25" t="str">
        <f t="shared" si="6"/>
        <v>747  06 2013 00</v>
      </c>
    </row>
    <row r="395" spans="1:9" x14ac:dyDescent="0.25">
      <c r="A395" s="6" t="s">
        <v>53</v>
      </c>
      <c r="B395" s="17">
        <v>7</v>
      </c>
      <c r="C395" s="7" t="s">
        <v>72</v>
      </c>
      <c r="D395" s="8">
        <v>0</v>
      </c>
      <c r="E395" s="20">
        <v>628</v>
      </c>
      <c r="F395" s="7" t="s">
        <v>789</v>
      </c>
      <c r="G395" s="7" t="s">
        <v>5</v>
      </c>
      <c r="H395" s="23" t="s">
        <v>6</v>
      </c>
      <c r="I395" s="25" t="str">
        <f t="shared" si="6"/>
        <v>747  07 2013 00</v>
      </c>
    </row>
    <row r="396" spans="1:9" x14ac:dyDescent="0.25">
      <c r="A396" s="6" t="s">
        <v>53</v>
      </c>
      <c r="B396" s="17">
        <v>8</v>
      </c>
      <c r="C396" s="7" t="s">
        <v>72</v>
      </c>
      <c r="D396" s="8">
        <v>0</v>
      </c>
      <c r="E396" s="20">
        <v>279</v>
      </c>
      <c r="F396" s="7" t="s">
        <v>789</v>
      </c>
      <c r="G396" s="7" t="s">
        <v>5</v>
      </c>
      <c r="H396" s="23" t="s">
        <v>6</v>
      </c>
      <c r="I396" s="25" t="str">
        <f t="shared" si="6"/>
        <v>747  08 2013 00</v>
      </c>
    </row>
    <row r="397" spans="1:9" x14ac:dyDescent="0.25">
      <c r="A397" s="6" t="s">
        <v>53</v>
      </c>
      <c r="B397" s="17">
        <v>9</v>
      </c>
      <c r="C397" s="7" t="s">
        <v>72</v>
      </c>
      <c r="D397" s="8">
        <v>0</v>
      </c>
      <c r="E397" s="20">
        <v>310</v>
      </c>
      <c r="F397" s="7" t="s">
        <v>789</v>
      </c>
      <c r="G397" s="7" t="s">
        <v>5</v>
      </c>
      <c r="H397" s="23" t="s">
        <v>6</v>
      </c>
      <c r="I397" s="25" t="str">
        <f t="shared" si="6"/>
        <v>747  09 2013 00</v>
      </c>
    </row>
    <row r="398" spans="1:9" x14ac:dyDescent="0.25">
      <c r="A398" s="6" t="s">
        <v>53</v>
      </c>
      <c r="B398" s="17">
        <v>10</v>
      </c>
      <c r="C398" s="7" t="s">
        <v>72</v>
      </c>
      <c r="D398" s="8">
        <v>0</v>
      </c>
      <c r="E398" s="20">
        <v>230</v>
      </c>
      <c r="F398" s="7" t="s">
        <v>789</v>
      </c>
      <c r="G398" s="7" t="s">
        <v>5</v>
      </c>
      <c r="H398" s="23" t="s">
        <v>6</v>
      </c>
      <c r="I398" s="25" t="str">
        <f t="shared" si="6"/>
        <v>747  10 2013 00</v>
      </c>
    </row>
    <row r="399" spans="1:9" x14ac:dyDescent="0.25">
      <c r="A399" s="6" t="s">
        <v>53</v>
      </c>
      <c r="B399" s="17">
        <v>11</v>
      </c>
      <c r="C399" s="7" t="s">
        <v>72</v>
      </c>
      <c r="D399" s="8">
        <v>0</v>
      </c>
      <c r="E399" s="20">
        <v>597</v>
      </c>
      <c r="F399" s="7" t="s">
        <v>789</v>
      </c>
      <c r="G399" s="7" t="s">
        <v>5</v>
      </c>
      <c r="H399" s="23" t="s">
        <v>6</v>
      </c>
      <c r="I399" s="25" t="str">
        <f t="shared" si="6"/>
        <v>747  11 2013 00</v>
      </c>
    </row>
    <row r="400" spans="1:9" x14ac:dyDescent="0.25">
      <c r="A400" s="6" t="s">
        <v>53</v>
      </c>
      <c r="B400" s="17">
        <v>12</v>
      </c>
      <c r="C400" s="7" t="s">
        <v>72</v>
      </c>
      <c r="D400" s="8">
        <v>0</v>
      </c>
      <c r="E400" s="20">
        <v>595</v>
      </c>
      <c r="F400" s="7" t="s">
        <v>789</v>
      </c>
      <c r="G400" s="7" t="s">
        <v>5</v>
      </c>
      <c r="H400" s="23" t="s">
        <v>6</v>
      </c>
      <c r="I400" s="25" t="str">
        <f t="shared" si="6"/>
        <v>747  12 2013 00</v>
      </c>
    </row>
    <row r="401" spans="1:9" x14ac:dyDescent="0.25">
      <c r="A401" s="6" t="s">
        <v>55</v>
      </c>
      <c r="B401" s="17">
        <v>1</v>
      </c>
      <c r="C401" s="7" t="s">
        <v>72</v>
      </c>
      <c r="D401" s="8">
        <v>0</v>
      </c>
      <c r="E401" s="20">
        <v>207</v>
      </c>
      <c r="F401" s="7" t="s">
        <v>789</v>
      </c>
      <c r="G401" s="7" t="s">
        <v>5</v>
      </c>
      <c r="H401" s="23" t="s">
        <v>6</v>
      </c>
      <c r="I401" s="25" t="str">
        <f t="shared" si="6"/>
        <v>763  01 2013 00</v>
      </c>
    </row>
    <row r="402" spans="1:9" x14ac:dyDescent="0.25">
      <c r="A402" s="6" t="s">
        <v>55</v>
      </c>
      <c r="B402" s="17">
        <v>2</v>
      </c>
      <c r="C402" s="7" t="s">
        <v>72</v>
      </c>
      <c r="D402" s="8">
        <v>0</v>
      </c>
      <c r="E402" s="20">
        <v>63</v>
      </c>
      <c r="F402" s="7" t="s">
        <v>789</v>
      </c>
      <c r="G402" s="7" t="s">
        <v>5</v>
      </c>
      <c r="H402" s="23" t="s">
        <v>6</v>
      </c>
      <c r="I402" s="25" t="str">
        <f t="shared" si="6"/>
        <v>763  02 2013 00</v>
      </c>
    </row>
    <row r="403" spans="1:9" x14ac:dyDescent="0.25">
      <c r="A403" s="6" t="s">
        <v>55</v>
      </c>
      <c r="B403" s="17">
        <v>4</v>
      </c>
      <c r="C403" s="7" t="s">
        <v>72</v>
      </c>
      <c r="D403" s="8">
        <v>0</v>
      </c>
      <c r="E403" s="20">
        <v>110</v>
      </c>
      <c r="F403" s="7" t="s">
        <v>789</v>
      </c>
      <c r="G403" s="7" t="s">
        <v>5</v>
      </c>
      <c r="H403" s="23" t="s">
        <v>6</v>
      </c>
      <c r="I403" s="25" t="str">
        <f t="shared" si="6"/>
        <v>763  04 2013 00</v>
      </c>
    </row>
    <row r="404" spans="1:9" x14ac:dyDescent="0.25">
      <c r="A404" s="6" t="s">
        <v>55</v>
      </c>
      <c r="B404" s="17">
        <v>5</v>
      </c>
      <c r="C404" s="7" t="s">
        <v>72</v>
      </c>
      <c r="D404" s="8">
        <v>0</v>
      </c>
      <c r="E404" s="20">
        <v>446</v>
      </c>
      <c r="F404" s="7" t="s">
        <v>789</v>
      </c>
      <c r="G404" s="7" t="s">
        <v>5</v>
      </c>
      <c r="H404" s="23" t="s">
        <v>6</v>
      </c>
      <c r="I404" s="25" t="str">
        <f t="shared" si="6"/>
        <v>763  05 2013 00</v>
      </c>
    </row>
    <row r="405" spans="1:9" x14ac:dyDescent="0.25">
      <c r="A405" s="6" t="s">
        <v>55</v>
      </c>
      <c r="B405" s="17">
        <v>6</v>
      </c>
      <c r="C405" s="7" t="s">
        <v>72</v>
      </c>
      <c r="D405" s="8">
        <v>0</v>
      </c>
      <c r="E405" s="20">
        <v>260</v>
      </c>
      <c r="F405" s="7" t="s">
        <v>789</v>
      </c>
      <c r="G405" s="7" t="s">
        <v>5</v>
      </c>
      <c r="H405" s="23" t="s">
        <v>6</v>
      </c>
      <c r="I405" s="25" t="str">
        <f t="shared" si="6"/>
        <v>763  06 2013 00</v>
      </c>
    </row>
    <row r="406" spans="1:9" x14ac:dyDescent="0.25">
      <c r="A406" s="6" t="s">
        <v>55</v>
      </c>
      <c r="B406" s="17">
        <v>7</v>
      </c>
      <c r="C406" s="7" t="s">
        <v>72</v>
      </c>
      <c r="D406" s="8">
        <v>0</v>
      </c>
      <c r="E406" s="20">
        <v>260</v>
      </c>
      <c r="F406" s="7" t="s">
        <v>789</v>
      </c>
      <c r="G406" s="7" t="s">
        <v>5</v>
      </c>
      <c r="H406" s="23" t="s">
        <v>6</v>
      </c>
      <c r="I406" s="25" t="str">
        <f t="shared" si="6"/>
        <v>763  07 2013 00</v>
      </c>
    </row>
    <row r="407" spans="1:9" x14ac:dyDescent="0.25">
      <c r="A407" s="6" t="s">
        <v>55</v>
      </c>
      <c r="B407" s="17">
        <v>8</v>
      </c>
      <c r="C407" s="7" t="s">
        <v>72</v>
      </c>
      <c r="D407" s="8">
        <v>0</v>
      </c>
      <c r="E407" s="20">
        <v>357</v>
      </c>
      <c r="F407" s="7" t="s">
        <v>789</v>
      </c>
      <c r="G407" s="7" t="s">
        <v>5</v>
      </c>
      <c r="H407" s="23" t="s">
        <v>6</v>
      </c>
      <c r="I407" s="25" t="str">
        <f t="shared" si="6"/>
        <v>763  08 2013 00</v>
      </c>
    </row>
    <row r="408" spans="1:9" x14ac:dyDescent="0.25">
      <c r="A408" s="6" t="s">
        <v>55</v>
      </c>
      <c r="B408" s="17">
        <v>9</v>
      </c>
      <c r="C408" s="7" t="s">
        <v>72</v>
      </c>
      <c r="D408" s="8">
        <v>0</v>
      </c>
      <c r="E408" s="20">
        <v>256</v>
      </c>
      <c r="F408" s="7" t="s">
        <v>789</v>
      </c>
      <c r="G408" s="7" t="s">
        <v>5</v>
      </c>
      <c r="H408" s="23" t="s">
        <v>6</v>
      </c>
      <c r="I408" s="25" t="str">
        <f t="shared" si="6"/>
        <v>763  09 2013 00</v>
      </c>
    </row>
    <row r="409" spans="1:9" x14ac:dyDescent="0.25">
      <c r="A409" s="6" t="s">
        <v>55</v>
      </c>
      <c r="B409" s="17">
        <v>10</v>
      </c>
      <c r="C409" s="7" t="s">
        <v>72</v>
      </c>
      <c r="D409" s="8">
        <v>0</v>
      </c>
      <c r="E409" s="20">
        <v>247</v>
      </c>
      <c r="F409" s="7" t="s">
        <v>789</v>
      </c>
      <c r="G409" s="7" t="s">
        <v>5</v>
      </c>
      <c r="H409" s="23" t="s">
        <v>6</v>
      </c>
      <c r="I409" s="25" t="str">
        <f t="shared" si="6"/>
        <v>763  10 2013 00</v>
      </c>
    </row>
    <row r="410" spans="1:9" x14ac:dyDescent="0.25">
      <c r="A410" s="6" t="s">
        <v>55</v>
      </c>
      <c r="B410" s="17">
        <v>11</v>
      </c>
      <c r="C410" s="7" t="s">
        <v>72</v>
      </c>
      <c r="D410" s="8">
        <v>0</v>
      </c>
      <c r="E410" s="20">
        <v>224</v>
      </c>
      <c r="F410" s="7" t="s">
        <v>789</v>
      </c>
      <c r="G410" s="7" t="s">
        <v>5</v>
      </c>
      <c r="H410" s="23" t="s">
        <v>6</v>
      </c>
      <c r="I410" s="25" t="str">
        <f t="shared" si="6"/>
        <v>763  11 2013 00</v>
      </c>
    </row>
    <row r="411" spans="1:9" x14ac:dyDescent="0.25">
      <c r="A411" s="6" t="s">
        <v>55</v>
      </c>
      <c r="B411" s="17">
        <v>12</v>
      </c>
      <c r="C411" s="7" t="s">
        <v>72</v>
      </c>
      <c r="D411" s="8">
        <v>0</v>
      </c>
      <c r="E411" s="20">
        <v>203</v>
      </c>
      <c r="F411" s="7" t="s">
        <v>789</v>
      </c>
      <c r="G411" s="7" t="s">
        <v>5</v>
      </c>
      <c r="H411" s="23" t="s">
        <v>6</v>
      </c>
      <c r="I411" s="25" t="str">
        <f t="shared" si="6"/>
        <v>763  12 2013 00</v>
      </c>
    </row>
    <row r="412" spans="1:9" x14ac:dyDescent="0.25">
      <c r="A412" s="6" t="s">
        <v>57</v>
      </c>
      <c r="B412" s="17">
        <v>5</v>
      </c>
      <c r="C412" s="7" t="s">
        <v>72</v>
      </c>
      <c r="D412" s="8">
        <v>0</v>
      </c>
      <c r="E412" s="20">
        <v>129</v>
      </c>
      <c r="F412" s="7" t="s">
        <v>789</v>
      </c>
      <c r="G412" s="7" t="s">
        <v>5</v>
      </c>
      <c r="H412" s="23" t="s">
        <v>6</v>
      </c>
      <c r="I412" s="25" t="str">
        <f t="shared" si="6"/>
        <v>803  05 2013 00</v>
      </c>
    </row>
    <row r="413" spans="1:9" x14ac:dyDescent="0.25">
      <c r="A413" s="6" t="s">
        <v>59</v>
      </c>
      <c r="B413" s="17">
        <v>1</v>
      </c>
      <c r="C413" s="7" t="s">
        <v>72</v>
      </c>
      <c r="D413" s="8">
        <v>0</v>
      </c>
      <c r="E413" s="20">
        <v>531</v>
      </c>
      <c r="F413" s="7" t="s">
        <v>789</v>
      </c>
      <c r="G413" s="7" t="s">
        <v>5</v>
      </c>
      <c r="H413" s="23" t="s">
        <v>6</v>
      </c>
      <c r="I413" s="25" t="str">
        <f t="shared" si="6"/>
        <v>815  01 2013 00</v>
      </c>
    </row>
    <row r="414" spans="1:9" x14ac:dyDescent="0.25">
      <c r="A414" s="6" t="s">
        <v>59</v>
      </c>
      <c r="B414" s="17">
        <v>2</v>
      </c>
      <c r="C414" s="7" t="s">
        <v>72</v>
      </c>
      <c r="D414" s="8">
        <v>0</v>
      </c>
      <c r="E414" s="20">
        <v>228</v>
      </c>
      <c r="F414" s="7" t="s">
        <v>789</v>
      </c>
      <c r="G414" s="7" t="s">
        <v>5</v>
      </c>
      <c r="H414" s="23" t="s">
        <v>6</v>
      </c>
      <c r="I414" s="25" t="str">
        <f t="shared" si="6"/>
        <v>815  02 2013 00</v>
      </c>
    </row>
    <row r="415" spans="1:9" x14ac:dyDescent="0.25">
      <c r="A415" s="6" t="s">
        <v>59</v>
      </c>
      <c r="B415" s="17">
        <v>3</v>
      </c>
      <c r="C415" s="7" t="s">
        <v>72</v>
      </c>
      <c r="D415" s="8">
        <v>0</v>
      </c>
      <c r="E415" s="20">
        <v>341</v>
      </c>
      <c r="F415" s="7" t="s">
        <v>789</v>
      </c>
      <c r="G415" s="7" t="s">
        <v>5</v>
      </c>
      <c r="H415" s="23" t="s">
        <v>6</v>
      </c>
      <c r="I415" s="25" t="str">
        <f t="shared" si="6"/>
        <v>815  03 2013 00</v>
      </c>
    </row>
    <row r="416" spans="1:9" x14ac:dyDescent="0.25">
      <c r="A416" s="6" t="s">
        <v>59</v>
      </c>
      <c r="B416" s="17">
        <v>4</v>
      </c>
      <c r="C416" s="7" t="s">
        <v>72</v>
      </c>
      <c r="D416" s="8">
        <v>0</v>
      </c>
      <c r="E416" s="20">
        <v>866</v>
      </c>
      <c r="F416" s="7" t="s">
        <v>789</v>
      </c>
      <c r="G416" s="7" t="s">
        <v>5</v>
      </c>
      <c r="H416" s="23" t="s">
        <v>6</v>
      </c>
      <c r="I416" s="25" t="str">
        <f t="shared" si="6"/>
        <v>815  04 2013 00</v>
      </c>
    </row>
    <row r="417" spans="1:9" x14ac:dyDescent="0.25">
      <c r="A417" s="6" t="s">
        <v>59</v>
      </c>
      <c r="B417" s="17">
        <v>5</v>
      </c>
      <c r="C417" s="7" t="s">
        <v>72</v>
      </c>
      <c r="D417" s="8">
        <v>0</v>
      </c>
      <c r="E417" s="20">
        <v>1112</v>
      </c>
      <c r="F417" s="7" t="s">
        <v>789</v>
      </c>
      <c r="G417" s="7" t="s">
        <v>5</v>
      </c>
      <c r="H417" s="23" t="s">
        <v>6</v>
      </c>
      <c r="I417" s="25" t="str">
        <f t="shared" si="6"/>
        <v>815  05 2013 00</v>
      </c>
    </row>
    <row r="418" spans="1:9" x14ac:dyDescent="0.25">
      <c r="A418" s="6" t="s">
        <v>59</v>
      </c>
      <c r="B418" s="17">
        <v>6</v>
      </c>
      <c r="C418" s="7" t="s">
        <v>72</v>
      </c>
      <c r="D418" s="8">
        <v>0</v>
      </c>
      <c r="E418" s="20">
        <v>1005</v>
      </c>
      <c r="F418" s="7" t="s">
        <v>789</v>
      </c>
      <c r="G418" s="7" t="s">
        <v>5</v>
      </c>
      <c r="H418" s="23" t="s">
        <v>6</v>
      </c>
      <c r="I418" s="25" t="str">
        <f t="shared" si="6"/>
        <v>815  06 2013 00</v>
      </c>
    </row>
    <row r="419" spans="1:9" x14ac:dyDescent="0.25">
      <c r="A419" s="6" t="s">
        <v>59</v>
      </c>
      <c r="B419" s="17">
        <v>7</v>
      </c>
      <c r="C419" s="7" t="s">
        <v>72</v>
      </c>
      <c r="D419" s="8">
        <v>0</v>
      </c>
      <c r="E419" s="20">
        <v>942</v>
      </c>
      <c r="F419" s="7" t="s">
        <v>789</v>
      </c>
      <c r="G419" s="7" t="s">
        <v>5</v>
      </c>
      <c r="H419" s="23" t="s">
        <v>6</v>
      </c>
      <c r="I419" s="25" t="str">
        <f t="shared" si="6"/>
        <v>815  07 2013 00</v>
      </c>
    </row>
    <row r="420" spans="1:9" x14ac:dyDescent="0.25">
      <c r="A420" s="6" t="s">
        <v>59</v>
      </c>
      <c r="B420" s="17">
        <v>8</v>
      </c>
      <c r="C420" s="7" t="s">
        <v>72</v>
      </c>
      <c r="D420" s="8">
        <v>0</v>
      </c>
      <c r="E420" s="20">
        <v>934</v>
      </c>
      <c r="F420" s="7" t="s">
        <v>789</v>
      </c>
      <c r="G420" s="7" t="s">
        <v>5</v>
      </c>
      <c r="H420" s="23" t="s">
        <v>6</v>
      </c>
      <c r="I420" s="25" t="str">
        <f t="shared" si="6"/>
        <v>815  08 2013 00</v>
      </c>
    </row>
    <row r="421" spans="1:9" x14ac:dyDescent="0.25">
      <c r="A421" s="6" t="s">
        <v>59</v>
      </c>
      <c r="B421" s="17">
        <v>9</v>
      </c>
      <c r="C421" s="7" t="s">
        <v>72</v>
      </c>
      <c r="D421" s="8">
        <v>0</v>
      </c>
      <c r="E421" s="20">
        <v>856</v>
      </c>
      <c r="F421" s="7" t="s">
        <v>789</v>
      </c>
      <c r="G421" s="7" t="s">
        <v>5</v>
      </c>
      <c r="H421" s="23" t="s">
        <v>6</v>
      </c>
      <c r="I421" s="25" t="str">
        <f t="shared" si="6"/>
        <v>815  09 2013 00</v>
      </c>
    </row>
    <row r="422" spans="1:9" x14ac:dyDescent="0.25">
      <c r="A422" s="6" t="s">
        <v>59</v>
      </c>
      <c r="B422" s="17">
        <v>10</v>
      </c>
      <c r="C422" s="7" t="s">
        <v>72</v>
      </c>
      <c r="D422" s="8">
        <v>0</v>
      </c>
      <c r="E422" s="20">
        <v>942</v>
      </c>
      <c r="F422" s="7" t="s">
        <v>789</v>
      </c>
      <c r="G422" s="7" t="s">
        <v>5</v>
      </c>
      <c r="H422" s="23" t="s">
        <v>6</v>
      </c>
      <c r="I422" s="25" t="str">
        <f t="shared" si="6"/>
        <v>815  10 2013 00</v>
      </c>
    </row>
    <row r="423" spans="1:9" x14ac:dyDescent="0.25">
      <c r="A423" s="6" t="s">
        <v>59</v>
      </c>
      <c r="B423" s="17">
        <v>11</v>
      </c>
      <c r="C423" s="7" t="s">
        <v>72</v>
      </c>
      <c r="D423" s="8">
        <v>0</v>
      </c>
      <c r="E423" s="20">
        <v>829</v>
      </c>
      <c r="F423" s="7" t="s">
        <v>789</v>
      </c>
      <c r="G423" s="7" t="s">
        <v>5</v>
      </c>
      <c r="H423" s="23" t="s">
        <v>6</v>
      </c>
      <c r="I423" s="25" t="str">
        <f t="shared" si="6"/>
        <v>815  11 2013 00</v>
      </c>
    </row>
    <row r="424" spans="1:9" x14ac:dyDescent="0.25">
      <c r="A424" s="6" t="s">
        <v>59</v>
      </c>
      <c r="B424" s="17">
        <v>12</v>
      </c>
      <c r="C424" s="7" t="s">
        <v>72</v>
      </c>
      <c r="D424" s="8">
        <v>0</v>
      </c>
      <c r="E424" s="20">
        <v>882</v>
      </c>
      <c r="F424" s="7" t="s">
        <v>789</v>
      </c>
      <c r="G424" s="7" t="s">
        <v>5</v>
      </c>
      <c r="H424" s="23" t="s">
        <v>6</v>
      </c>
      <c r="I424" s="25" t="str">
        <f t="shared" si="6"/>
        <v>815  12 2013 00</v>
      </c>
    </row>
    <row r="425" spans="1:9" x14ac:dyDescent="0.25">
      <c r="A425" s="6" t="s">
        <v>61</v>
      </c>
      <c r="B425" s="17">
        <v>4</v>
      </c>
      <c r="C425" s="7" t="s">
        <v>72</v>
      </c>
      <c r="D425" s="8">
        <v>0</v>
      </c>
      <c r="E425" s="20">
        <v>110</v>
      </c>
      <c r="F425" s="7" t="s">
        <v>789</v>
      </c>
      <c r="G425" s="7" t="s">
        <v>5</v>
      </c>
      <c r="H425" s="23" t="s">
        <v>6</v>
      </c>
      <c r="I425" s="25" t="str">
        <f t="shared" si="6"/>
        <v>822  04 2013 00</v>
      </c>
    </row>
    <row r="426" spans="1:9" x14ac:dyDescent="0.25">
      <c r="A426" s="6" t="s">
        <v>61</v>
      </c>
      <c r="B426" s="17">
        <v>5</v>
      </c>
      <c r="C426" s="7" t="s">
        <v>72</v>
      </c>
      <c r="D426" s="8">
        <v>0</v>
      </c>
      <c r="E426" s="20">
        <v>380</v>
      </c>
      <c r="F426" s="7" t="s">
        <v>789</v>
      </c>
      <c r="G426" s="7" t="s">
        <v>5</v>
      </c>
      <c r="H426" s="23" t="s">
        <v>6</v>
      </c>
      <c r="I426" s="25" t="str">
        <f t="shared" si="6"/>
        <v>822  05 2013 00</v>
      </c>
    </row>
    <row r="427" spans="1:9" x14ac:dyDescent="0.25">
      <c r="A427" s="6" t="s">
        <v>61</v>
      </c>
      <c r="B427" s="17">
        <v>6</v>
      </c>
      <c r="C427" s="7" t="s">
        <v>72</v>
      </c>
      <c r="D427" s="8">
        <v>0</v>
      </c>
      <c r="E427" s="20">
        <v>358</v>
      </c>
      <c r="F427" s="7" t="s">
        <v>789</v>
      </c>
      <c r="G427" s="7" t="s">
        <v>5</v>
      </c>
      <c r="H427" s="23" t="s">
        <v>6</v>
      </c>
      <c r="I427" s="25" t="str">
        <f t="shared" si="6"/>
        <v>822  06 2013 00</v>
      </c>
    </row>
    <row r="428" spans="1:9" x14ac:dyDescent="0.25">
      <c r="A428" s="6" t="s">
        <v>61</v>
      </c>
      <c r="B428" s="17">
        <v>7</v>
      </c>
      <c r="C428" s="7" t="s">
        <v>72</v>
      </c>
      <c r="D428" s="8">
        <v>0</v>
      </c>
      <c r="E428" s="20">
        <v>334</v>
      </c>
      <c r="F428" s="7" t="s">
        <v>789</v>
      </c>
      <c r="G428" s="7" t="s">
        <v>5</v>
      </c>
      <c r="H428" s="23" t="s">
        <v>6</v>
      </c>
      <c r="I428" s="25" t="str">
        <f t="shared" si="6"/>
        <v>822  07 2013 00</v>
      </c>
    </row>
    <row r="429" spans="1:9" x14ac:dyDescent="0.25">
      <c r="A429" s="6" t="s">
        <v>61</v>
      </c>
      <c r="B429" s="17">
        <v>8</v>
      </c>
      <c r="C429" s="7" t="s">
        <v>72</v>
      </c>
      <c r="D429" s="8">
        <v>0</v>
      </c>
      <c r="E429" s="20">
        <v>214</v>
      </c>
      <c r="F429" s="7" t="s">
        <v>789</v>
      </c>
      <c r="G429" s="7" t="s">
        <v>5</v>
      </c>
      <c r="H429" s="23" t="s">
        <v>6</v>
      </c>
      <c r="I429" s="25" t="str">
        <f t="shared" si="6"/>
        <v>822  08 2013 00</v>
      </c>
    </row>
    <row r="430" spans="1:9" x14ac:dyDescent="0.25">
      <c r="A430" s="6" t="s">
        <v>61</v>
      </c>
      <c r="B430" s="17">
        <v>9</v>
      </c>
      <c r="C430" s="7" t="s">
        <v>72</v>
      </c>
      <c r="D430" s="8">
        <v>0</v>
      </c>
      <c r="E430" s="20">
        <v>314</v>
      </c>
      <c r="F430" s="7" t="s">
        <v>789</v>
      </c>
      <c r="G430" s="7" t="s">
        <v>5</v>
      </c>
      <c r="H430" s="23" t="s">
        <v>6</v>
      </c>
      <c r="I430" s="25" t="str">
        <f t="shared" si="6"/>
        <v>822  09 2013 00</v>
      </c>
    </row>
    <row r="431" spans="1:9" x14ac:dyDescent="0.25">
      <c r="A431" s="6" t="s">
        <v>61</v>
      </c>
      <c r="B431" s="17">
        <v>10</v>
      </c>
      <c r="C431" s="7" t="s">
        <v>72</v>
      </c>
      <c r="D431" s="8">
        <v>0</v>
      </c>
      <c r="E431" s="20">
        <v>325</v>
      </c>
      <c r="F431" s="7" t="s">
        <v>789</v>
      </c>
      <c r="G431" s="7" t="s">
        <v>5</v>
      </c>
      <c r="H431" s="23" t="s">
        <v>6</v>
      </c>
      <c r="I431" s="25" t="str">
        <f t="shared" si="6"/>
        <v>822  10 2013 00</v>
      </c>
    </row>
    <row r="432" spans="1:9" x14ac:dyDescent="0.25">
      <c r="A432" s="6" t="s">
        <v>61</v>
      </c>
      <c r="B432" s="17">
        <v>11</v>
      </c>
      <c r="C432" s="7" t="s">
        <v>72</v>
      </c>
      <c r="D432" s="8">
        <v>0</v>
      </c>
      <c r="E432" s="20">
        <v>164</v>
      </c>
      <c r="F432" s="7" t="s">
        <v>789</v>
      </c>
      <c r="G432" s="7" t="s">
        <v>5</v>
      </c>
      <c r="H432" s="23" t="s">
        <v>6</v>
      </c>
      <c r="I432" s="25" t="str">
        <f t="shared" si="6"/>
        <v>822  11 2013 00</v>
      </c>
    </row>
    <row r="433" spans="1:9" x14ac:dyDescent="0.25">
      <c r="A433" s="6" t="s">
        <v>61</v>
      </c>
      <c r="B433" s="17">
        <v>12</v>
      </c>
      <c r="C433" s="7" t="s">
        <v>72</v>
      </c>
      <c r="D433" s="8">
        <v>0</v>
      </c>
      <c r="E433" s="20">
        <v>152</v>
      </c>
      <c r="F433" s="7" t="s">
        <v>789</v>
      </c>
      <c r="G433" s="7" t="s">
        <v>5</v>
      </c>
      <c r="H433" s="23" t="s">
        <v>6</v>
      </c>
      <c r="I433" s="25" t="str">
        <f t="shared" si="6"/>
        <v>822  12 2013 00</v>
      </c>
    </row>
    <row r="434" spans="1:9" x14ac:dyDescent="0.25">
      <c r="A434" s="6" t="s">
        <v>62</v>
      </c>
      <c r="B434" s="17">
        <v>5</v>
      </c>
      <c r="C434" s="7" t="s">
        <v>72</v>
      </c>
      <c r="D434" s="8">
        <v>0</v>
      </c>
      <c r="E434" s="20">
        <v>447</v>
      </c>
      <c r="F434" s="7" t="s">
        <v>789</v>
      </c>
      <c r="G434" s="7" t="s">
        <v>5</v>
      </c>
      <c r="H434" s="23" t="s">
        <v>6</v>
      </c>
      <c r="I434" s="25" t="str">
        <f t="shared" si="6"/>
        <v>907  05 2013 00</v>
      </c>
    </row>
    <row r="435" spans="1:9" x14ac:dyDescent="0.25">
      <c r="A435" s="6" t="s">
        <v>62</v>
      </c>
      <c r="B435" s="17">
        <v>6</v>
      </c>
      <c r="C435" s="7" t="s">
        <v>72</v>
      </c>
      <c r="D435" s="8">
        <v>0</v>
      </c>
      <c r="E435" s="20">
        <v>370</v>
      </c>
      <c r="F435" s="7" t="s">
        <v>789</v>
      </c>
      <c r="G435" s="7" t="s">
        <v>5</v>
      </c>
      <c r="H435" s="23" t="s">
        <v>6</v>
      </c>
      <c r="I435" s="25" t="str">
        <f t="shared" si="6"/>
        <v>907  06 2013 00</v>
      </c>
    </row>
    <row r="436" spans="1:9" x14ac:dyDescent="0.25">
      <c r="A436" s="6" t="s">
        <v>62</v>
      </c>
      <c r="B436" s="17">
        <v>7</v>
      </c>
      <c r="C436" s="7" t="s">
        <v>72</v>
      </c>
      <c r="D436" s="8">
        <v>0</v>
      </c>
      <c r="E436" s="20">
        <v>351</v>
      </c>
      <c r="F436" s="7" t="s">
        <v>789</v>
      </c>
      <c r="G436" s="7" t="s">
        <v>5</v>
      </c>
      <c r="H436" s="23" t="s">
        <v>6</v>
      </c>
      <c r="I436" s="25" t="str">
        <f t="shared" si="6"/>
        <v>907  07 2013 00</v>
      </c>
    </row>
    <row r="437" spans="1:9" x14ac:dyDescent="0.25">
      <c r="A437" s="6" t="s">
        <v>62</v>
      </c>
      <c r="B437" s="17">
        <v>8</v>
      </c>
      <c r="C437" s="7" t="s">
        <v>72</v>
      </c>
      <c r="D437" s="8">
        <v>0</v>
      </c>
      <c r="E437" s="20">
        <v>354</v>
      </c>
      <c r="F437" s="7" t="s">
        <v>789</v>
      </c>
      <c r="G437" s="7" t="s">
        <v>5</v>
      </c>
      <c r="H437" s="23" t="s">
        <v>6</v>
      </c>
      <c r="I437" s="25" t="str">
        <f t="shared" si="6"/>
        <v>907  08 2013 00</v>
      </c>
    </row>
    <row r="438" spans="1:9" x14ac:dyDescent="0.25">
      <c r="A438" s="6" t="s">
        <v>62</v>
      </c>
      <c r="B438" s="17">
        <v>9</v>
      </c>
      <c r="C438" s="7" t="s">
        <v>72</v>
      </c>
      <c r="D438" s="8">
        <v>0</v>
      </c>
      <c r="E438" s="20">
        <v>388</v>
      </c>
      <c r="F438" s="7" t="s">
        <v>789</v>
      </c>
      <c r="G438" s="7" t="s">
        <v>5</v>
      </c>
      <c r="H438" s="23" t="s">
        <v>6</v>
      </c>
      <c r="I438" s="25" t="str">
        <f t="shared" si="6"/>
        <v>907  09 2013 00</v>
      </c>
    </row>
    <row r="439" spans="1:9" x14ac:dyDescent="0.25">
      <c r="A439" s="6" t="s">
        <v>62</v>
      </c>
      <c r="B439" s="17">
        <v>10</v>
      </c>
      <c r="C439" s="7" t="s">
        <v>72</v>
      </c>
      <c r="D439" s="8">
        <v>0</v>
      </c>
      <c r="E439" s="20">
        <v>409</v>
      </c>
      <c r="F439" s="7" t="s">
        <v>789</v>
      </c>
      <c r="G439" s="7" t="s">
        <v>5</v>
      </c>
      <c r="H439" s="23" t="s">
        <v>6</v>
      </c>
      <c r="I439" s="25" t="str">
        <f t="shared" si="6"/>
        <v>907  10 2013 00</v>
      </c>
    </row>
    <row r="440" spans="1:9" x14ac:dyDescent="0.25">
      <c r="A440" s="6" t="s">
        <v>62</v>
      </c>
      <c r="B440" s="17">
        <v>11</v>
      </c>
      <c r="C440" s="7" t="s">
        <v>72</v>
      </c>
      <c r="D440" s="8">
        <v>0</v>
      </c>
      <c r="E440" s="20">
        <v>378</v>
      </c>
      <c r="F440" s="7" t="s">
        <v>789</v>
      </c>
      <c r="G440" s="7" t="s">
        <v>5</v>
      </c>
      <c r="H440" s="23" t="s">
        <v>6</v>
      </c>
      <c r="I440" s="25" t="str">
        <f t="shared" si="6"/>
        <v>907  11 2013 00</v>
      </c>
    </row>
    <row r="441" spans="1:9" x14ac:dyDescent="0.25">
      <c r="A441" s="6" t="s">
        <v>62</v>
      </c>
      <c r="B441" s="17">
        <v>12</v>
      </c>
      <c r="C441" s="7" t="s">
        <v>72</v>
      </c>
      <c r="D441" s="8">
        <v>0</v>
      </c>
      <c r="E441" s="20">
        <v>429</v>
      </c>
      <c r="F441" s="7" t="s">
        <v>789</v>
      </c>
      <c r="G441" s="7" t="s">
        <v>5</v>
      </c>
      <c r="H441" s="23" t="s">
        <v>6</v>
      </c>
      <c r="I441" s="25" t="str">
        <f t="shared" si="6"/>
        <v>907  12 2013 00</v>
      </c>
    </row>
    <row r="442" spans="1:9" x14ac:dyDescent="0.25">
      <c r="A442" s="6" t="s">
        <v>64</v>
      </c>
      <c r="B442" s="17">
        <v>1</v>
      </c>
      <c r="C442" s="7" t="s">
        <v>72</v>
      </c>
      <c r="D442" s="8">
        <v>0</v>
      </c>
      <c r="E442" s="20">
        <v>502</v>
      </c>
      <c r="F442" s="7" t="s">
        <v>789</v>
      </c>
      <c r="G442" s="7" t="s">
        <v>5</v>
      </c>
      <c r="H442" s="23" t="s">
        <v>6</v>
      </c>
      <c r="I442" s="25" t="str">
        <f t="shared" si="6"/>
        <v>920  01 2013 00</v>
      </c>
    </row>
    <row r="443" spans="1:9" x14ac:dyDescent="0.25">
      <c r="A443" s="6" t="s">
        <v>64</v>
      </c>
      <c r="B443" s="17">
        <v>5</v>
      </c>
      <c r="C443" s="7" t="s">
        <v>72</v>
      </c>
      <c r="D443" s="8">
        <v>0</v>
      </c>
      <c r="E443" s="20">
        <v>242</v>
      </c>
      <c r="F443" s="7" t="s">
        <v>789</v>
      </c>
      <c r="G443" s="7" t="s">
        <v>5</v>
      </c>
      <c r="H443" s="23" t="s">
        <v>6</v>
      </c>
      <c r="I443" s="25" t="str">
        <f t="shared" si="6"/>
        <v>920  05 2013 00</v>
      </c>
    </row>
    <row r="444" spans="1:9" x14ac:dyDescent="0.25">
      <c r="A444" s="6" t="s">
        <v>64</v>
      </c>
      <c r="B444" s="17">
        <v>6</v>
      </c>
      <c r="C444" s="7" t="s">
        <v>72</v>
      </c>
      <c r="D444" s="8">
        <v>0</v>
      </c>
      <c r="E444" s="20">
        <v>407</v>
      </c>
      <c r="F444" s="7" t="s">
        <v>789</v>
      </c>
      <c r="G444" s="7" t="s">
        <v>5</v>
      </c>
      <c r="H444" s="23" t="s">
        <v>6</v>
      </c>
      <c r="I444" s="25" t="str">
        <f t="shared" si="6"/>
        <v>920  06 2013 00</v>
      </c>
    </row>
    <row r="445" spans="1:9" x14ac:dyDescent="0.25">
      <c r="A445" s="6" t="s">
        <v>64</v>
      </c>
      <c r="B445" s="17">
        <v>7</v>
      </c>
      <c r="C445" s="7" t="s">
        <v>72</v>
      </c>
      <c r="D445" s="8">
        <v>0</v>
      </c>
      <c r="E445" s="20">
        <v>394</v>
      </c>
      <c r="F445" s="7" t="s">
        <v>789</v>
      </c>
      <c r="G445" s="7" t="s">
        <v>5</v>
      </c>
      <c r="H445" s="23" t="s">
        <v>6</v>
      </c>
      <c r="I445" s="25" t="str">
        <f t="shared" si="6"/>
        <v>920  07 2013 00</v>
      </c>
    </row>
    <row r="446" spans="1:9" x14ac:dyDescent="0.25">
      <c r="A446" s="6" t="s">
        <v>64</v>
      </c>
      <c r="B446" s="17">
        <v>8</v>
      </c>
      <c r="C446" s="7" t="s">
        <v>72</v>
      </c>
      <c r="D446" s="8">
        <v>0</v>
      </c>
      <c r="E446" s="20">
        <v>560</v>
      </c>
      <c r="F446" s="7" t="s">
        <v>789</v>
      </c>
      <c r="G446" s="7" t="s">
        <v>5</v>
      </c>
      <c r="H446" s="23" t="s">
        <v>6</v>
      </c>
      <c r="I446" s="25" t="str">
        <f t="shared" si="6"/>
        <v>920  08 2013 00</v>
      </c>
    </row>
    <row r="447" spans="1:9" x14ac:dyDescent="0.25">
      <c r="A447" s="6" t="s">
        <v>64</v>
      </c>
      <c r="B447" s="17">
        <v>9</v>
      </c>
      <c r="C447" s="7" t="s">
        <v>72</v>
      </c>
      <c r="D447" s="8">
        <v>0</v>
      </c>
      <c r="E447" s="20">
        <v>617</v>
      </c>
      <c r="F447" s="7" t="s">
        <v>789</v>
      </c>
      <c r="G447" s="7" t="s">
        <v>5</v>
      </c>
      <c r="H447" s="23" t="s">
        <v>6</v>
      </c>
      <c r="I447" s="25" t="str">
        <f t="shared" si="6"/>
        <v>920  09 2013 00</v>
      </c>
    </row>
    <row r="448" spans="1:9" x14ac:dyDescent="0.25">
      <c r="A448" s="6" t="s">
        <v>64</v>
      </c>
      <c r="B448" s="17">
        <v>10</v>
      </c>
      <c r="C448" s="7" t="s">
        <v>72</v>
      </c>
      <c r="D448" s="8">
        <v>0</v>
      </c>
      <c r="E448" s="20">
        <v>333</v>
      </c>
      <c r="F448" s="7" t="s">
        <v>789</v>
      </c>
      <c r="G448" s="7" t="s">
        <v>5</v>
      </c>
      <c r="H448" s="23" t="s">
        <v>6</v>
      </c>
      <c r="I448" s="25" t="str">
        <f t="shared" si="6"/>
        <v>920  10 2013 00</v>
      </c>
    </row>
    <row r="449" spans="1:9" x14ac:dyDescent="0.25">
      <c r="A449" s="6" t="s">
        <v>64</v>
      </c>
      <c r="B449" s="17">
        <v>11</v>
      </c>
      <c r="C449" s="7" t="s">
        <v>72</v>
      </c>
      <c r="D449" s="8">
        <v>0</v>
      </c>
      <c r="E449" s="20">
        <v>451</v>
      </c>
      <c r="F449" s="7" t="s">
        <v>789</v>
      </c>
      <c r="G449" s="7" t="s">
        <v>5</v>
      </c>
      <c r="H449" s="23" t="s">
        <v>6</v>
      </c>
      <c r="I449" s="25" t="str">
        <f t="shared" si="6"/>
        <v>920  11 2013 00</v>
      </c>
    </row>
    <row r="450" spans="1:9" x14ac:dyDescent="0.25">
      <c r="A450" s="6" t="s">
        <v>64</v>
      </c>
      <c r="B450" s="17">
        <v>12</v>
      </c>
      <c r="C450" s="7" t="s">
        <v>72</v>
      </c>
      <c r="D450" s="8">
        <v>0</v>
      </c>
      <c r="E450" s="20">
        <v>739</v>
      </c>
      <c r="F450" s="7" t="s">
        <v>789</v>
      </c>
      <c r="G450" s="7" t="s">
        <v>5</v>
      </c>
      <c r="H450" s="23" t="s">
        <v>6</v>
      </c>
      <c r="I450" s="25" t="str">
        <f t="shared" si="6"/>
        <v>920  12 2013 00</v>
      </c>
    </row>
    <row r="451" spans="1:9" x14ac:dyDescent="0.25">
      <c r="A451" s="6" t="s">
        <v>66</v>
      </c>
      <c r="B451" s="17">
        <v>5</v>
      </c>
      <c r="C451" s="7" t="s">
        <v>72</v>
      </c>
      <c r="D451" s="8">
        <v>0</v>
      </c>
      <c r="E451" s="20">
        <v>119</v>
      </c>
      <c r="F451" s="7" t="s">
        <v>789</v>
      </c>
      <c r="G451" s="7" t="s">
        <v>5</v>
      </c>
      <c r="H451" s="23" t="s">
        <v>6</v>
      </c>
      <c r="I451" s="25" t="str">
        <f t="shared" ref="I451:I514" si="7">CONCATENATE(A451,IF(LEN(A451)=4," ","  "),IF(LEN(B451)=2,B451,"0"&amp;B451)," ",C451," ",IF(LEN(D451)=2,D451,"0"&amp;D451))</f>
        <v>921  05 2013 00</v>
      </c>
    </row>
    <row r="452" spans="1:9" x14ac:dyDescent="0.25">
      <c r="A452" s="6" t="s">
        <v>67</v>
      </c>
      <c r="B452" s="17">
        <v>1</v>
      </c>
      <c r="C452" s="7" t="s">
        <v>72</v>
      </c>
      <c r="D452" s="8">
        <v>0</v>
      </c>
      <c r="E452" s="20">
        <v>63</v>
      </c>
      <c r="F452" s="7" t="s">
        <v>789</v>
      </c>
      <c r="G452" s="7" t="s">
        <v>5</v>
      </c>
      <c r="H452" s="23" t="s">
        <v>6</v>
      </c>
      <c r="I452" s="25" t="str">
        <f t="shared" si="7"/>
        <v>942  01 2013 00</v>
      </c>
    </row>
    <row r="453" spans="1:9" x14ac:dyDescent="0.25">
      <c r="A453" s="6" t="s">
        <v>67</v>
      </c>
      <c r="B453" s="17">
        <v>5</v>
      </c>
      <c r="C453" s="7" t="s">
        <v>72</v>
      </c>
      <c r="D453" s="8">
        <v>0</v>
      </c>
      <c r="E453" s="20">
        <v>406</v>
      </c>
      <c r="F453" s="7" t="s">
        <v>789</v>
      </c>
      <c r="G453" s="7" t="s">
        <v>5</v>
      </c>
      <c r="H453" s="23" t="s">
        <v>6</v>
      </c>
      <c r="I453" s="25" t="str">
        <f t="shared" si="7"/>
        <v>942  05 2013 00</v>
      </c>
    </row>
    <row r="454" spans="1:9" x14ac:dyDescent="0.25">
      <c r="A454" s="6" t="s">
        <v>67</v>
      </c>
      <c r="B454" s="17">
        <v>6</v>
      </c>
      <c r="C454" s="7" t="s">
        <v>72</v>
      </c>
      <c r="D454" s="8">
        <v>0</v>
      </c>
      <c r="E454" s="20">
        <v>339</v>
      </c>
      <c r="F454" s="7" t="s">
        <v>789</v>
      </c>
      <c r="G454" s="7" t="s">
        <v>5</v>
      </c>
      <c r="H454" s="23" t="s">
        <v>6</v>
      </c>
      <c r="I454" s="25" t="str">
        <f t="shared" si="7"/>
        <v>942  06 2013 00</v>
      </c>
    </row>
    <row r="455" spans="1:9" x14ac:dyDescent="0.25">
      <c r="A455" s="6" t="s">
        <v>67</v>
      </c>
      <c r="B455" s="17">
        <v>7</v>
      </c>
      <c r="C455" s="7" t="s">
        <v>72</v>
      </c>
      <c r="D455" s="8">
        <v>0</v>
      </c>
      <c r="E455" s="20">
        <v>289</v>
      </c>
      <c r="F455" s="7" t="s">
        <v>789</v>
      </c>
      <c r="G455" s="7" t="s">
        <v>5</v>
      </c>
      <c r="H455" s="23" t="s">
        <v>6</v>
      </c>
      <c r="I455" s="25" t="str">
        <f t="shared" si="7"/>
        <v>942  07 2013 00</v>
      </c>
    </row>
    <row r="456" spans="1:9" x14ac:dyDescent="0.25">
      <c r="A456" s="6" t="s">
        <v>67</v>
      </c>
      <c r="B456" s="17">
        <v>8</v>
      </c>
      <c r="C456" s="7" t="s">
        <v>72</v>
      </c>
      <c r="D456" s="8">
        <v>0</v>
      </c>
      <c r="E456" s="20">
        <v>268</v>
      </c>
      <c r="F456" s="7" t="s">
        <v>789</v>
      </c>
      <c r="G456" s="7" t="s">
        <v>5</v>
      </c>
      <c r="H456" s="23" t="s">
        <v>6</v>
      </c>
      <c r="I456" s="25" t="str">
        <f t="shared" si="7"/>
        <v>942  08 2013 00</v>
      </c>
    </row>
    <row r="457" spans="1:9" x14ac:dyDescent="0.25">
      <c r="A457" s="6" t="s">
        <v>67</v>
      </c>
      <c r="B457" s="17">
        <v>9</v>
      </c>
      <c r="C457" s="7" t="s">
        <v>72</v>
      </c>
      <c r="D457" s="8">
        <v>0</v>
      </c>
      <c r="E457" s="20">
        <v>264</v>
      </c>
      <c r="F457" s="7" t="s">
        <v>789</v>
      </c>
      <c r="G457" s="7" t="s">
        <v>5</v>
      </c>
      <c r="H457" s="23" t="s">
        <v>6</v>
      </c>
      <c r="I457" s="25" t="str">
        <f t="shared" si="7"/>
        <v>942  09 2013 00</v>
      </c>
    </row>
    <row r="458" spans="1:9" x14ac:dyDescent="0.25">
      <c r="A458" s="6" t="s">
        <v>67</v>
      </c>
      <c r="B458" s="17">
        <v>10</v>
      </c>
      <c r="C458" s="7" t="s">
        <v>72</v>
      </c>
      <c r="D458" s="8">
        <v>0</v>
      </c>
      <c r="E458" s="20">
        <v>285</v>
      </c>
      <c r="F458" s="7" t="s">
        <v>789</v>
      </c>
      <c r="G458" s="7" t="s">
        <v>5</v>
      </c>
      <c r="H458" s="23" t="s">
        <v>6</v>
      </c>
      <c r="I458" s="25" t="str">
        <f t="shared" si="7"/>
        <v>942  10 2013 00</v>
      </c>
    </row>
    <row r="459" spans="1:9" x14ac:dyDescent="0.25">
      <c r="A459" s="6" t="s">
        <v>67</v>
      </c>
      <c r="B459" s="17">
        <v>11</v>
      </c>
      <c r="C459" s="7" t="s">
        <v>72</v>
      </c>
      <c r="D459" s="8">
        <v>0</v>
      </c>
      <c r="E459" s="20">
        <v>238</v>
      </c>
      <c r="F459" s="7" t="s">
        <v>789</v>
      </c>
      <c r="G459" s="7" t="s">
        <v>5</v>
      </c>
      <c r="H459" s="23" t="s">
        <v>6</v>
      </c>
      <c r="I459" s="25" t="str">
        <f t="shared" si="7"/>
        <v>942  11 2013 00</v>
      </c>
    </row>
    <row r="460" spans="1:9" x14ac:dyDescent="0.25">
      <c r="A460" s="6" t="s">
        <v>67</v>
      </c>
      <c r="B460" s="17">
        <v>12</v>
      </c>
      <c r="C460" s="7" t="s">
        <v>72</v>
      </c>
      <c r="D460" s="8">
        <v>0</v>
      </c>
      <c r="E460" s="20">
        <v>318</v>
      </c>
      <c r="F460" s="7" t="s">
        <v>789</v>
      </c>
      <c r="G460" s="7" t="s">
        <v>5</v>
      </c>
      <c r="H460" s="23" t="s">
        <v>6</v>
      </c>
      <c r="I460" s="25" t="str">
        <f t="shared" si="7"/>
        <v>942  12 2013 00</v>
      </c>
    </row>
    <row r="461" spans="1:9" x14ac:dyDescent="0.25">
      <c r="A461" s="6" t="s">
        <v>69</v>
      </c>
      <c r="B461" s="17">
        <v>1</v>
      </c>
      <c r="C461" s="7" t="s">
        <v>72</v>
      </c>
      <c r="D461" s="8">
        <v>0</v>
      </c>
      <c r="E461" s="20">
        <v>418</v>
      </c>
      <c r="F461" s="7" t="s">
        <v>789</v>
      </c>
      <c r="G461" s="7" t="s">
        <v>5</v>
      </c>
      <c r="H461" s="23" t="s">
        <v>6</v>
      </c>
      <c r="I461" s="25" t="str">
        <f t="shared" si="7"/>
        <v>980  01 2013 00</v>
      </c>
    </row>
    <row r="462" spans="1:9" x14ac:dyDescent="0.25">
      <c r="A462" s="6" t="s">
        <v>69</v>
      </c>
      <c r="B462" s="17">
        <v>2</v>
      </c>
      <c r="C462" s="7" t="s">
        <v>72</v>
      </c>
      <c r="D462" s="8">
        <v>0</v>
      </c>
      <c r="E462" s="20">
        <v>279</v>
      </c>
      <c r="F462" s="7" t="s">
        <v>789</v>
      </c>
      <c r="G462" s="7" t="s">
        <v>5</v>
      </c>
      <c r="H462" s="23" t="s">
        <v>6</v>
      </c>
      <c r="I462" s="25" t="str">
        <f t="shared" si="7"/>
        <v>980  02 2013 00</v>
      </c>
    </row>
    <row r="463" spans="1:9" x14ac:dyDescent="0.25">
      <c r="A463" s="6" t="s">
        <v>69</v>
      </c>
      <c r="B463" s="17">
        <v>3</v>
      </c>
      <c r="C463" s="7" t="s">
        <v>72</v>
      </c>
      <c r="D463" s="8">
        <v>0</v>
      </c>
      <c r="E463" s="20">
        <v>342</v>
      </c>
      <c r="F463" s="7" t="s">
        <v>789</v>
      </c>
      <c r="G463" s="7" t="s">
        <v>5</v>
      </c>
      <c r="H463" s="23" t="s">
        <v>6</v>
      </c>
      <c r="I463" s="25" t="str">
        <f t="shared" si="7"/>
        <v>980  03 2013 00</v>
      </c>
    </row>
    <row r="464" spans="1:9" x14ac:dyDescent="0.25">
      <c r="A464" s="6" t="s">
        <v>69</v>
      </c>
      <c r="B464" s="17">
        <v>4</v>
      </c>
      <c r="C464" s="7" t="s">
        <v>72</v>
      </c>
      <c r="D464" s="8">
        <v>0</v>
      </c>
      <c r="E464" s="20">
        <v>634</v>
      </c>
      <c r="F464" s="7" t="s">
        <v>789</v>
      </c>
      <c r="G464" s="7" t="s">
        <v>5</v>
      </c>
      <c r="H464" s="23" t="s">
        <v>6</v>
      </c>
      <c r="I464" s="25" t="str">
        <f t="shared" si="7"/>
        <v>980  04 2013 00</v>
      </c>
    </row>
    <row r="465" spans="1:9" x14ac:dyDescent="0.25">
      <c r="A465" s="6" t="s">
        <v>69</v>
      </c>
      <c r="B465" s="17">
        <v>5</v>
      </c>
      <c r="C465" s="7" t="s">
        <v>72</v>
      </c>
      <c r="D465" s="8">
        <v>0</v>
      </c>
      <c r="E465" s="20">
        <v>675</v>
      </c>
      <c r="F465" s="7" t="s">
        <v>789</v>
      </c>
      <c r="G465" s="7" t="s">
        <v>5</v>
      </c>
      <c r="H465" s="23" t="s">
        <v>6</v>
      </c>
      <c r="I465" s="25" t="str">
        <f t="shared" si="7"/>
        <v>980  05 2013 00</v>
      </c>
    </row>
    <row r="466" spans="1:9" x14ac:dyDescent="0.25">
      <c r="A466" s="6" t="s">
        <v>69</v>
      </c>
      <c r="B466" s="17">
        <v>6</v>
      </c>
      <c r="C466" s="7" t="s">
        <v>72</v>
      </c>
      <c r="D466" s="8">
        <v>0</v>
      </c>
      <c r="E466" s="20">
        <v>596</v>
      </c>
      <c r="F466" s="7" t="s">
        <v>789</v>
      </c>
      <c r="G466" s="7" t="s">
        <v>5</v>
      </c>
      <c r="H466" s="23" t="s">
        <v>6</v>
      </c>
      <c r="I466" s="25" t="str">
        <f t="shared" si="7"/>
        <v>980  06 2013 00</v>
      </c>
    </row>
    <row r="467" spans="1:9" x14ac:dyDescent="0.25">
      <c r="A467" s="6" t="s">
        <v>69</v>
      </c>
      <c r="B467" s="17">
        <v>7</v>
      </c>
      <c r="C467" s="7" t="s">
        <v>72</v>
      </c>
      <c r="D467" s="8">
        <v>0</v>
      </c>
      <c r="E467" s="20">
        <v>512</v>
      </c>
      <c r="F467" s="7" t="s">
        <v>789</v>
      </c>
      <c r="G467" s="7" t="s">
        <v>5</v>
      </c>
      <c r="H467" s="23" t="s">
        <v>6</v>
      </c>
      <c r="I467" s="25" t="str">
        <f t="shared" si="7"/>
        <v>980  07 2013 00</v>
      </c>
    </row>
    <row r="468" spans="1:9" x14ac:dyDescent="0.25">
      <c r="A468" s="6" t="s">
        <v>69</v>
      </c>
      <c r="B468" s="17">
        <v>8</v>
      </c>
      <c r="C468" s="7" t="s">
        <v>72</v>
      </c>
      <c r="D468" s="8">
        <v>0</v>
      </c>
      <c r="E468" s="20">
        <v>488</v>
      </c>
      <c r="F468" s="7" t="s">
        <v>789</v>
      </c>
      <c r="G468" s="7" t="s">
        <v>5</v>
      </c>
      <c r="H468" s="23" t="s">
        <v>6</v>
      </c>
      <c r="I468" s="25" t="str">
        <f t="shared" si="7"/>
        <v>980  08 2013 00</v>
      </c>
    </row>
    <row r="469" spans="1:9" x14ac:dyDescent="0.25">
      <c r="A469" s="6" t="s">
        <v>69</v>
      </c>
      <c r="B469" s="17">
        <v>9</v>
      </c>
      <c r="C469" s="7" t="s">
        <v>72</v>
      </c>
      <c r="D469" s="8">
        <v>0</v>
      </c>
      <c r="E469" s="20">
        <v>522</v>
      </c>
      <c r="F469" s="7" t="s">
        <v>789</v>
      </c>
      <c r="G469" s="7" t="s">
        <v>5</v>
      </c>
      <c r="H469" s="23" t="s">
        <v>6</v>
      </c>
      <c r="I469" s="25" t="str">
        <f t="shared" si="7"/>
        <v>980  09 2013 00</v>
      </c>
    </row>
    <row r="470" spans="1:9" x14ac:dyDescent="0.25">
      <c r="A470" s="6" t="s">
        <v>69</v>
      </c>
      <c r="B470" s="17">
        <v>10</v>
      </c>
      <c r="C470" s="7" t="s">
        <v>72</v>
      </c>
      <c r="D470" s="8">
        <v>0</v>
      </c>
      <c r="E470" s="20">
        <v>608</v>
      </c>
      <c r="F470" s="7" t="s">
        <v>789</v>
      </c>
      <c r="G470" s="7" t="s">
        <v>5</v>
      </c>
      <c r="H470" s="23" t="s">
        <v>6</v>
      </c>
      <c r="I470" s="25" t="str">
        <f t="shared" si="7"/>
        <v>980  10 2013 00</v>
      </c>
    </row>
    <row r="471" spans="1:9" x14ac:dyDescent="0.25">
      <c r="A471" s="6" t="s">
        <v>69</v>
      </c>
      <c r="B471" s="17">
        <v>11</v>
      </c>
      <c r="C471" s="7" t="s">
        <v>72</v>
      </c>
      <c r="D471" s="8">
        <v>0</v>
      </c>
      <c r="E471" s="20">
        <v>711</v>
      </c>
      <c r="F471" s="7" t="s">
        <v>789</v>
      </c>
      <c r="G471" s="7" t="s">
        <v>5</v>
      </c>
      <c r="H471" s="23" t="s">
        <v>6</v>
      </c>
      <c r="I471" s="25" t="str">
        <f t="shared" si="7"/>
        <v>980  11 2013 00</v>
      </c>
    </row>
    <row r="472" spans="1:9" x14ac:dyDescent="0.25">
      <c r="A472" s="6" t="s">
        <v>69</v>
      </c>
      <c r="B472" s="17">
        <v>12</v>
      </c>
      <c r="C472" s="7" t="s">
        <v>72</v>
      </c>
      <c r="D472" s="8">
        <v>0</v>
      </c>
      <c r="E472" s="20">
        <v>812</v>
      </c>
      <c r="F472" s="7" t="s">
        <v>789</v>
      </c>
      <c r="G472" s="7" t="s">
        <v>5</v>
      </c>
      <c r="H472" s="23" t="s">
        <v>6</v>
      </c>
      <c r="I472" s="25" t="str">
        <f t="shared" si="7"/>
        <v>980  12 2013 00</v>
      </c>
    </row>
    <row r="473" spans="1:9" x14ac:dyDescent="0.25">
      <c r="A473" s="6" t="s">
        <v>11</v>
      </c>
      <c r="B473" s="17">
        <v>5</v>
      </c>
      <c r="C473" s="7" t="s">
        <v>78</v>
      </c>
      <c r="D473" s="8">
        <v>0</v>
      </c>
      <c r="E473" s="20">
        <v>1</v>
      </c>
      <c r="F473" s="7" t="s">
        <v>789</v>
      </c>
      <c r="G473" s="7" t="s">
        <v>5</v>
      </c>
      <c r="H473" s="23" t="s">
        <v>6</v>
      </c>
      <c r="I473" s="25" t="str">
        <f t="shared" si="7"/>
        <v>025  05 2012 00</v>
      </c>
    </row>
    <row r="474" spans="1:9" x14ac:dyDescent="0.25">
      <c r="A474" s="6" t="s">
        <v>11</v>
      </c>
      <c r="B474" s="17">
        <v>5</v>
      </c>
      <c r="C474" s="7" t="s">
        <v>78</v>
      </c>
      <c r="D474" s="8">
        <v>6</v>
      </c>
      <c r="E474" s="20">
        <v>1</v>
      </c>
      <c r="F474" s="7" t="s">
        <v>789</v>
      </c>
      <c r="G474" s="7" t="s">
        <v>5</v>
      </c>
      <c r="H474" s="23" t="s">
        <v>6</v>
      </c>
      <c r="I474" s="25" t="str">
        <f t="shared" si="7"/>
        <v>025  05 2012 06</v>
      </c>
    </row>
    <row r="475" spans="1:9" x14ac:dyDescent="0.25">
      <c r="A475" s="6" t="s">
        <v>11</v>
      </c>
      <c r="B475" s="17">
        <v>8</v>
      </c>
      <c r="C475" s="7" t="s">
        <v>78</v>
      </c>
      <c r="D475" s="8">
        <v>0</v>
      </c>
      <c r="E475" s="20">
        <v>51</v>
      </c>
      <c r="F475" s="7" t="s">
        <v>789</v>
      </c>
      <c r="G475" s="7" t="s">
        <v>5</v>
      </c>
      <c r="H475" s="23" t="s">
        <v>6</v>
      </c>
      <c r="I475" s="25" t="str">
        <f t="shared" si="7"/>
        <v>025  08 2012 00</v>
      </c>
    </row>
    <row r="476" spans="1:9" x14ac:dyDescent="0.25">
      <c r="A476" s="6" t="s">
        <v>11</v>
      </c>
      <c r="B476" s="17">
        <v>10</v>
      </c>
      <c r="C476" s="7" t="s">
        <v>78</v>
      </c>
      <c r="D476" s="8">
        <v>0</v>
      </c>
      <c r="E476" s="20">
        <v>3</v>
      </c>
      <c r="F476" s="7" t="s">
        <v>789</v>
      </c>
      <c r="G476" s="7" t="s">
        <v>5</v>
      </c>
      <c r="H476" s="23" t="s">
        <v>6</v>
      </c>
      <c r="I476" s="25" t="str">
        <f t="shared" si="7"/>
        <v>025  10 2012 00</v>
      </c>
    </row>
    <row r="477" spans="1:9" x14ac:dyDescent="0.25">
      <c r="A477" s="6" t="s">
        <v>11</v>
      </c>
      <c r="B477" s="17">
        <v>11</v>
      </c>
      <c r="C477" s="7" t="s">
        <v>78</v>
      </c>
      <c r="D477" s="8">
        <v>0</v>
      </c>
      <c r="E477" s="20">
        <v>78</v>
      </c>
      <c r="F477" s="7" t="s">
        <v>789</v>
      </c>
      <c r="G477" s="7" t="s">
        <v>5</v>
      </c>
      <c r="H477" s="23" t="s">
        <v>6</v>
      </c>
      <c r="I477" s="25" t="str">
        <f t="shared" si="7"/>
        <v>025  11 2012 00</v>
      </c>
    </row>
    <row r="478" spans="1:9" x14ac:dyDescent="0.25">
      <c r="A478" s="6" t="s">
        <v>12</v>
      </c>
      <c r="B478" s="17">
        <v>5</v>
      </c>
      <c r="C478" s="7" t="s">
        <v>78</v>
      </c>
      <c r="D478" s="8">
        <v>6</v>
      </c>
      <c r="E478" s="20">
        <v>2</v>
      </c>
      <c r="F478" s="7" t="s">
        <v>789</v>
      </c>
      <c r="G478" s="7" t="s">
        <v>5</v>
      </c>
      <c r="H478" s="23" t="s">
        <v>6</v>
      </c>
      <c r="I478" s="25" t="str">
        <f t="shared" si="7"/>
        <v>026  05 2012 06</v>
      </c>
    </row>
    <row r="479" spans="1:9" x14ac:dyDescent="0.25">
      <c r="A479" s="6" t="s">
        <v>12</v>
      </c>
      <c r="B479" s="17">
        <v>5</v>
      </c>
      <c r="C479" s="7" t="s">
        <v>78</v>
      </c>
      <c r="D479" s="8">
        <v>7</v>
      </c>
      <c r="E479" s="20">
        <v>69</v>
      </c>
      <c r="F479" s="7" t="s">
        <v>789</v>
      </c>
      <c r="G479" s="7" t="s">
        <v>5</v>
      </c>
      <c r="H479" s="23" t="s">
        <v>6</v>
      </c>
      <c r="I479" s="25" t="str">
        <f t="shared" si="7"/>
        <v>026  05 2012 07</v>
      </c>
    </row>
    <row r="480" spans="1:9" x14ac:dyDescent="0.25">
      <c r="A480" s="6" t="s">
        <v>12</v>
      </c>
      <c r="B480" s="17">
        <v>5</v>
      </c>
      <c r="C480" s="7" t="s">
        <v>78</v>
      </c>
      <c r="D480" s="8">
        <v>8</v>
      </c>
      <c r="E480" s="20">
        <v>67</v>
      </c>
      <c r="F480" s="7" t="s">
        <v>789</v>
      </c>
      <c r="G480" s="7" t="s">
        <v>5</v>
      </c>
      <c r="H480" s="23" t="s">
        <v>6</v>
      </c>
      <c r="I480" s="25" t="str">
        <f t="shared" si="7"/>
        <v>026  05 2012 08</v>
      </c>
    </row>
    <row r="481" spans="1:9" x14ac:dyDescent="0.25">
      <c r="A481" s="6" t="s">
        <v>12</v>
      </c>
      <c r="B481" s="17">
        <v>6</v>
      </c>
      <c r="C481" s="7" t="s">
        <v>78</v>
      </c>
      <c r="D481" s="8">
        <v>7</v>
      </c>
      <c r="E481" s="20">
        <v>7</v>
      </c>
      <c r="F481" s="7" t="s">
        <v>789</v>
      </c>
      <c r="G481" s="7" t="s">
        <v>5</v>
      </c>
      <c r="H481" s="23" t="s">
        <v>6</v>
      </c>
      <c r="I481" s="25" t="str">
        <f t="shared" si="7"/>
        <v>026  06 2012 07</v>
      </c>
    </row>
    <row r="482" spans="1:9" x14ac:dyDescent="0.25">
      <c r="A482" s="6" t="s">
        <v>12</v>
      </c>
      <c r="B482" s="17">
        <v>7</v>
      </c>
      <c r="C482" s="7" t="s">
        <v>78</v>
      </c>
      <c r="D482" s="8">
        <v>7</v>
      </c>
      <c r="E482" s="20">
        <v>14</v>
      </c>
      <c r="F482" s="7" t="s">
        <v>789</v>
      </c>
      <c r="G482" s="7" t="s">
        <v>5</v>
      </c>
      <c r="H482" s="23" t="s">
        <v>6</v>
      </c>
      <c r="I482" s="25" t="str">
        <f t="shared" si="7"/>
        <v>026  07 2012 07</v>
      </c>
    </row>
    <row r="483" spans="1:9" x14ac:dyDescent="0.25">
      <c r="A483" s="6" t="s">
        <v>12</v>
      </c>
      <c r="B483" s="17">
        <v>8</v>
      </c>
      <c r="C483" s="7" t="s">
        <v>78</v>
      </c>
      <c r="D483" s="8">
        <v>0</v>
      </c>
      <c r="E483" s="20">
        <v>121</v>
      </c>
      <c r="F483" s="7" t="s">
        <v>789</v>
      </c>
      <c r="G483" s="7" t="s">
        <v>5</v>
      </c>
      <c r="H483" s="23" t="s">
        <v>6</v>
      </c>
      <c r="I483" s="25" t="str">
        <f t="shared" si="7"/>
        <v>026  08 2012 00</v>
      </c>
    </row>
    <row r="484" spans="1:9" x14ac:dyDescent="0.25">
      <c r="A484" s="6" t="s">
        <v>12</v>
      </c>
      <c r="B484" s="17">
        <v>8</v>
      </c>
      <c r="C484" s="7" t="s">
        <v>78</v>
      </c>
      <c r="D484" s="8">
        <v>7</v>
      </c>
      <c r="E484" s="20">
        <v>9</v>
      </c>
      <c r="F484" s="7" t="s">
        <v>789</v>
      </c>
      <c r="G484" s="7" t="s">
        <v>5</v>
      </c>
      <c r="H484" s="23" t="s">
        <v>6</v>
      </c>
      <c r="I484" s="25" t="str">
        <f t="shared" si="7"/>
        <v>026  08 2012 07</v>
      </c>
    </row>
    <row r="485" spans="1:9" x14ac:dyDescent="0.25">
      <c r="A485" s="6" t="s">
        <v>12</v>
      </c>
      <c r="B485" s="17">
        <v>9</v>
      </c>
      <c r="C485" s="7" t="s">
        <v>78</v>
      </c>
      <c r="D485" s="8">
        <v>0</v>
      </c>
      <c r="E485" s="20">
        <v>153</v>
      </c>
      <c r="F485" s="7" t="s">
        <v>789</v>
      </c>
      <c r="G485" s="7" t="s">
        <v>5</v>
      </c>
      <c r="H485" s="23" t="s">
        <v>6</v>
      </c>
      <c r="I485" s="25" t="str">
        <f t="shared" si="7"/>
        <v>026  09 2012 00</v>
      </c>
    </row>
    <row r="486" spans="1:9" x14ac:dyDescent="0.25">
      <c r="A486" s="6" t="s">
        <v>12</v>
      </c>
      <c r="B486" s="17">
        <v>9</v>
      </c>
      <c r="C486" s="7" t="s">
        <v>78</v>
      </c>
      <c r="D486" s="8">
        <v>7</v>
      </c>
      <c r="E486" s="20">
        <v>19</v>
      </c>
      <c r="F486" s="7" t="s">
        <v>789</v>
      </c>
      <c r="G486" s="7" t="s">
        <v>5</v>
      </c>
      <c r="H486" s="23" t="s">
        <v>6</v>
      </c>
      <c r="I486" s="25" t="str">
        <f t="shared" si="7"/>
        <v>026  09 2012 07</v>
      </c>
    </row>
    <row r="487" spans="1:9" x14ac:dyDescent="0.25">
      <c r="A487" s="6" t="s">
        <v>12</v>
      </c>
      <c r="B487" s="17">
        <v>10</v>
      </c>
      <c r="C487" s="7" t="s">
        <v>78</v>
      </c>
      <c r="D487" s="8">
        <v>0</v>
      </c>
      <c r="E487" s="20">
        <v>95</v>
      </c>
      <c r="F487" s="7" t="s">
        <v>789</v>
      </c>
      <c r="G487" s="7" t="s">
        <v>5</v>
      </c>
      <c r="H487" s="23" t="s">
        <v>6</v>
      </c>
      <c r="I487" s="25" t="str">
        <f t="shared" si="7"/>
        <v>026  10 2012 00</v>
      </c>
    </row>
    <row r="488" spans="1:9" x14ac:dyDescent="0.25">
      <c r="A488" s="6" t="s">
        <v>12</v>
      </c>
      <c r="B488" s="17">
        <v>10</v>
      </c>
      <c r="C488" s="7" t="s">
        <v>78</v>
      </c>
      <c r="D488" s="8">
        <v>7</v>
      </c>
      <c r="E488" s="20">
        <v>18</v>
      </c>
      <c r="F488" s="7" t="s">
        <v>789</v>
      </c>
      <c r="G488" s="7" t="s">
        <v>5</v>
      </c>
      <c r="H488" s="23" t="s">
        <v>6</v>
      </c>
      <c r="I488" s="25" t="str">
        <f t="shared" si="7"/>
        <v>026  10 2012 07</v>
      </c>
    </row>
    <row r="489" spans="1:9" x14ac:dyDescent="0.25">
      <c r="A489" s="6" t="s">
        <v>12</v>
      </c>
      <c r="B489" s="17">
        <v>11</v>
      </c>
      <c r="C489" s="7" t="s">
        <v>78</v>
      </c>
      <c r="D489" s="8">
        <v>0</v>
      </c>
      <c r="E489" s="20">
        <v>12</v>
      </c>
      <c r="F489" s="7" t="s">
        <v>789</v>
      </c>
      <c r="G489" s="7" t="s">
        <v>5</v>
      </c>
      <c r="H489" s="23" t="s">
        <v>6</v>
      </c>
      <c r="I489" s="25" t="str">
        <f t="shared" si="7"/>
        <v>026  11 2012 00</v>
      </c>
    </row>
    <row r="490" spans="1:9" x14ac:dyDescent="0.25">
      <c r="A490" s="6" t="s">
        <v>12</v>
      </c>
      <c r="B490" s="17">
        <v>12</v>
      </c>
      <c r="C490" s="7" t="s">
        <v>78</v>
      </c>
      <c r="D490" s="8">
        <v>0</v>
      </c>
      <c r="E490" s="20">
        <v>1</v>
      </c>
      <c r="F490" s="7" t="s">
        <v>789</v>
      </c>
      <c r="G490" s="7" t="s">
        <v>5</v>
      </c>
      <c r="H490" s="23" t="s">
        <v>6</v>
      </c>
      <c r="I490" s="25" t="str">
        <f t="shared" si="7"/>
        <v>026  12 2012 00</v>
      </c>
    </row>
    <row r="491" spans="1:9" x14ac:dyDescent="0.25">
      <c r="A491" s="6" t="s">
        <v>15</v>
      </c>
      <c r="B491" s="17">
        <v>10</v>
      </c>
      <c r="C491" s="7" t="s">
        <v>78</v>
      </c>
      <c r="D491" s="8">
        <v>0</v>
      </c>
      <c r="E491" s="20">
        <v>26</v>
      </c>
      <c r="F491" s="7" t="s">
        <v>789</v>
      </c>
      <c r="G491" s="7" t="s">
        <v>5</v>
      </c>
      <c r="H491" s="23" t="s">
        <v>6</v>
      </c>
      <c r="I491" s="25" t="str">
        <f t="shared" si="7"/>
        <v>031  10 2012 00</v>
      </c>
    </row>
    <row r="492" spans="1:9" x14ac:dyDescent="0.25">
      <c r="A492" s="6" t="s">
        <v>18</v>
      </c>
      <c r="B492" s="17">
        <v>6</v>
      </c>
      <c r="C492" s="7" t="s">
        <v>78</v>
      </c>
      <c r="D492" s="8">
        <v>0</v>
      </c>
      <c r="E492" s="20">
        <v>34</v>
      </c>
      <c r="F492" s="7" t="s">
        <v>789</v>
      </c>
      <c r="G492" s="7" t="s">
        <v>5</v>
      </c>
      <c r="H492" s="23" t="s">
        <v>6</v>
      </c>
      <c r="I492" s="25" t="str">
        <f t="shared" si="7"/>
        <v>045  06 2012 00</v>
      </c>
    </row>
    <row r="493" spans="1:9" x14ac:dyDescent="0.25">
      <c r="A493" s="6" t="s">
        <v>18</v>
      </c>
      <c r="B493" s="17">
        <v>10</v>
      </c>
      <c r="C493" s="7" t="s">
        <v>78</v>
      </c>
      <c r="D493" s="8">
        <v>0</v>
      </c>
      <c r="E493" s="20">
        <v>4</v>
      </c>
      <c r="F493" s="7" t="s">
        <v>789</v>
      </c>
      <c r="G493" s="7" t="s">
        <v>5</v>
      </c>
      <c r="H493" s="23" t="s">
        <v>6</v>
      </c>
      <c r="I493" s="25" t="str">
        <f t="shared" si="7"/>
        <v>045  10 2012 00</v>
      </c>
    </row>
    <row r="494" spans="1:9" x14ac:dyDescent="0.25">
      <c r="A494" s="6" t="s">
        <v>18</v>
      </c>
      <c r="B494" s="17">
        <v>11</v>
      </c>
      <c r="C494" s="7" t="s">
        <v>78</v>
      </c>
      <c r="D494" s="8">
        <v>0</v>
      </c>
      <c r="E494" s="20">
        <v>1</v>
      </c>
      <c r="F494" s="7" t="s">
        <v>789</v>
      </c>
      <c r="G494" s="7" t="s">
        <v>5</v>
      </c>
      <c r="H494" s="23" t="s">
        <v>6</v>
      </c>
      <c r="I494" s="25" t="str">
        <f t="shared" si="7"/>
        <v>045  11 2012 00</v>
      </c>
    </row>
    <row r="495" spans="1:9" x14ac:dyDescent="0.25">
      <c r="A495" s="6" t="s">
        <v>19</v>
      </c>
      <c r="B495" s="17">
        <v>5</v>
      </c>
      <c r="C495" s="7" t="s">
        <v>78</v>
      </c>
      <c r="D495" s="8">
        <v>7</v>
      </c>
      <c r="E495" s="20">
        <v>167</v>
      </c>
      <c r="F495" s="7" t="s">
        <v>789</v>
      </c>
      <c r="G495" s="7" t="s">
        <v>5</v>
      </c>
      <c r="H495" s="23" t="s">
        <v>6</v>
      </c>
      <c r="I495" s="25" t="str">
        <f t="shared" si="7"/>
        <v>051  05 2012 07</v>
      </c>
    </row>
    <row r="496" spans="1:9" x14ac:dyDescent="0.25">
      <c r="A496" s="6" t="s">
        <v>19</v>
      </c>
      <c r="B496" s="17">
        <v>5</v>
      </c>
      <c r="C496" s="7" t="s">
        <v>78</v>
      </c>
      <c r="D496" s="8">
        <v>8</v>
      </c>
      <c r="E496" s="20">
        <v>59</v>
      </c>
      <c r="F496" s="7" t="s">
        <v>789</v>
      </c>
      <c r="G496" s="7" t="s">
        <v>5</v>
      </c>
      <c r="H496" s="23" t="s">
        <v>6</v>
      </c>
      <c r="I496" s="25" t="str">
        <f t="shared" si="7"/>
        <v>051  05 2012 08</v>
      </c>
    </row>
    <row r="497" spans="1:9" x14ac:dyDescent="0.25">
      <c r="A497" s="6" t="s">
        <v>19</v>
      </c>
      <c r="B497" s="17">
        <v>6</v>
      </c>
      <c r="C497" s="7" t="s">
        <v>78</v>
      </c>
      <c r="D497" s="8">
        <v>6</v>
      </c>
      <c r="E497" s="20">
        <v>36</v>
      </c>
      <c r="F497" s="7" t="s">
        <v>789</v>
      </c>
      <c r="G497" s="7" t="s">
        <v>5</v>
      </c>
      <c r="H497" s="23" t="s">
        <v>6</v>
      </c>
      <c r="I497" s="25" t="str">
        <f t="shared" si="7"/>
        <v>051  06 2012 06</v>
      </c>
    </row>
    <row r="498" spans="1:9" x14ac:dyDescent="0.25">
      <c r="A498" s="6" t="s">
        <v>19</v>
      </c>
      <c r="B498" s="17">
        <v>6</v>
      </c>
      <c r="C498" s="7" t="s">
        <v>78</v>
      </c>
      <c r="D498" s="8">
        <v>7</v>
      </c>
      <c r="E498" s="20">
        <v>15</v>
      </c>
      <c r="F498" s="7" t="s">
        <v>789</v>
      </c>
      <c r="G498" s="7" t="s">
        <v>5</v>
      </c>
      <c r="H498" s="23" t="s">
        <v>6</v>
      </c>
      <c r="I498" s="25" t="str">
        <f t="shared" si="7"/>
        <v>051  06 2012 07</v>
      </c>
    </row>
    <row r="499" spans="1:9" x14ac:dyDescent="0.25">
      <c r="A499" s="6" t="s">
        <v>19</v>
      </c>
      <c r="B499" s="17">
        <v>6</v>
      </c>
      <c r="C499" s="7" t="s">
        <v>78</v>
      </c>
      <c r="D499" s="8">
        <v>8</v>
      </c>
      <c r="E499" s="20">
        <v>3</v>
      </c>
      <c r="F499" s="7" t="s">
        <v>789</v>
      </c>
      <c r="G499" s="7" t="s">
        <v>5</v>
      </c>
      <c r="H499" s="23" t="s">
        <v>6</v>
      </c>
      <c r="I499" s="25" t="str">
        <f t="shared" si="7"/>
        <v>051  06 2012 08</v>
      </c>
    </row>
    <row r="500" spans="1:9" x14ac:dyDescent="0.25">
      <c r="A500" s="6" t="s">
        <v>19</v>
      </c>
      <c r="B500" s="17">
        <v>7</v>
      </c>
      <c r="C500" s="7" t="s">
        <v>78</v>
      </c>
      <c r="D500" s="8">
        <v>0</v>
      </c>
      <c r="E500" s="20">
        <v>4</v>
      </c>
      <c r="F500" s="7" t="s">
        <v>789</v>
      </c>
      <c r="G500" s="7" t="s">
        <v>5</v>
      </c>
      <c r="H500" s="23" t="s">
        <v>6</v>
      </c>
      <c r="I500" s="25" t="str">
        <f t="shared" si="7"/>
        <v>051  07 2012 00</v>
      </c>
    </row>
    <row r="501" spans="1:9" x14ac:dyDescent="0.25">
      <c r="A501" s="6" t="s">
        <v>19</v>
      </c>
      <c r="B501" s="17">
        <v>7</v>
      </c>
      <c r="C501" s="7" t="s">
        <v>78</v>
      </c>
      <c r="D501" s="8">
        <v>7</v>
      </c>
      <c r="E501" s="20">
        <v>5</v>
      </c>
      <c r="F501" s="7" t="s">
        <v>789</v>
      </c>
      <c r="G501" s="7" t="s">
        <v>5</v>
      </c>
      <c r="H501" s="23" t="s">
        <v>6</v>
      </c>
      <c r="I501" s="25" t="str">
        <f t="shared" si="7"/>
        <v>051  07 2012 07</v>
      </c>
    </row>
    <row r="502" spans="1:9" x14ac:dyDescent="0.25">
      <c r="A502" s="6" t="s">
        <v>19</v>
      </c>
      <c r="B502" s="17">
        <v>8</v>
      </c>
      <c r="C502" s="7" t="s">
        <v>78</v>
      </c>
      <c r="D502" s="8">
        <v>0</v>
      </c>
      <c r="E502" s="20">
        <v>196</v>
      </c>
      <c r="F502" s="7" t="s">
        <v>789</v>
      </c>
      <c r="G502" s="7" t="s">
        <v>5</v>
      </c>
      <c r="H502" s="23" t="s">
        <v>6</v>
      </c>
      <c r="I502" s="25" t="str">
        <f t="shared" si="7"/>
        <v>051  08 2012 00</v>
      </c>
    </row>
    <row r="503" spans="1:9" x14ac:dyDescent="0.25">
      <c r="A503" s="6" t="s">
        <v>19</v>
      </c>
      <c r="B503" s="17">
        <v>8</v>
      </c>
      <c r="C503" s="7" t="s">
        <v>78</v>
      </c>
      <c r="D503" s="8">
        <v>7</v>
      </c>
      <c r="E503" s="20">
        <v>101</v>
      </c>
      <c r="F503" s="7" t="s">
        <v>789</v>
      </c>
      <c r="G503" s="7" t="s">
        <v>5</v>
      </c>
      <c r="H503" s="23" t="s">
        <v>6</v>
      </c>
      <c r="I503" s="25" t="str">
        <f t="shared" si="7"/>
        <v>051  08 2012 07</v>
      </c>
    </row>
    <row r="504" spans="1:9" x14ac:dyDescent="0.25">
      <c r="A504" s="6" t="s">
        <v>19</v>
      </c>
      <c r="B504" s="17">
        <v>8</v>
      </c>
      <c r="C504" s="7" t="s">
        <v>78</v>
      </c>
      <c r="D504" s="8">
        <v>8</v>
      </c>
      <c r="E504" s="20">
        <v>2</v>
      </c>
      <c r="F504" s="7" t="s">
        <v>789</v>
      </c>
      <c r="G504" s="7" t="s">
        <v>5</v>
      </c>
      <c r="H504" s="23" t="s">
        <v>6</v>
      </c>
      <c r="I504" s="25" t="str">
        <f t="shared" si="7"/>
        <v>051  08 2012 08</v>
      </c>
    </row>
    <row r="505" spans="1:9" x14ac:dyDescent="0.25">
      <c r="A505" s="6" t="s">
        <v>19</v>
      </c>
      <c r="B505" s="17">
        <v>9</v>
      </c>
      <c r="C505" s="7" t="s">
        <v>78</v>
      </c>
      <c r="D505" s="8">
        <v>0</v>
      </c>
      <c r="E505" s="20">
        <v>532</v>
      </c>
      <c r="F505" s="7" t="s">
        <v>789</v>
      </c>
      <c r="G505" s="7" t="s">
        <v>5</v>
      </c>
      <c r="H505" s="23" t="s">
        <v>6</v>
      </c>
      <c r="I505" s="25" t="str">
        <f t="shared" si="7"/>
        <v>051  09 2012 00</v>
      </c>
    </row>
    <row r="506" spans="1:9" x14ac:dyDescent="0.25">
      <c r="A506" s="6" t="s">
        <v>19</v>
      </c>
      <c r="B506" s="17">
        <v>10</v>
      </c>
      <c r="C506" s="7" t="s">
        <v>78</v>
      </c>
      <c r="D506" s="8">
        <v>0</v>
      </c>
      <c r="E506" s="20">
        <v>285</v>
      </c>
      <c r="F506" s="7" t="s">
        <v>789</v>
      </c>
      <c r="G506" s="7" t="s">
        <v>5</v>
      </c>
      <c r="H506" s="23" t="s">
        <v>6</v>
      </c>
      <c r="I506" s="25" t="str">
        <f t="shared" si="7"/>
        <v>051  10 2012 00</v>
      </c>
    </row>
    <row r="507" spans="1:9" x14ac:dyDescent="0.25">
      <c r="A507" s="6" t="s">
        <v>19</v>
      </c>
      <c r="B507" s="17">
        <v>11</v>
      </c>
      <c r="C507" s="7" t="s">
        <v>78</v>
      </c>
      <c r="D507" s="8">
        <v>0</v>
      </c>
      <c r="E507" s="20">
        <v>284</v>
      </c>
      <c r="F507" s="7" t="s">
        <v>789</v>
      </c>
      <c r="G507" s="7" t="s">
        <v>5</v>
      </c>
      <c r="H507" s="23" t="s">
        <v>6</v>
      </c>
      <c r="I507" s="25" t="str">
        <f t="shared" si="7"/>
        <v>051  11 2012 00</v>
      </c>
    </row>
    <row r="508" spans="1:9" x14ac:dyDescent="0.25">
      <c r="A508" s="6" t="s">
        <v>19</v>
      </c>
      <c r="B508" s="17">
        <v>12</v>
      </c>
      <c r="C508" s="7" t="s">
        <v>78</v>
      </c>
      <c r="D508" s="8">
        <v>0</v>
      </c>
      <c r="E508" s="20">
        <v>1</v>
      </c>
      <c r="F508" s="7" t="s">
        <v>789</v>
      </c>
      <c r="G508" s="7" t="s">
        <v>5</v>
      </c>
      <c r="H508" s="23" t="s">
        <v>6</v>
      </c>
      <c r="I508" s="25" t="str">
        <f t="shared" si="7"/>
        <v>051  12 2012 00</v>
      </c>
    </row>
    <row r="509" spans="1:9" x14ac:dyDescent="0.25">
      <c r="A509" s="6" t="s">
        <v>28</v>
      </c>
      <c r="B509" s="17">
        <v>5</v>
      </c>
      <c r="C509" s="7" t="s">
        <v>78</v>
      </c>
      <c r="D509" s="8">
        <v>7</v>
      </c>
      <c r="E509" s="20">
        <v>39</v>
      </c>
      <c r="F509" s="7" t="s">
        <v>789</v>
      </c>
      <c r="G509" s="7" t="s">
        <v>5</v>
      </c>
      <c r="H509" s="23" t="s">
        <v>6</v>
      </c>
      <c r="I509" s="25" t="str">
        <f t="shared" si="7"/>
        <v>1205 05 2012 07</v>
      </c>
    </row>
    <row r="510" spans="1:9" x14ac:dyDescent="0.25">
      <c r="A510" s="6" t="s">
        <v>28</v>
      </c>
      <c r="B510" s="17">
        <v>5</v>
      </c>
      <c r="C510" s="7" t="s">
        <v>78</v>
      </c>
      <c r="D510" s="8">
        <v>8</v>
      </c>
      <c r="E510" s="20">
        <v>263</v>
      </c>
      <c r="F510" s="7" t="s">
        <v>789</v>
      </c>
      <c r="G510" s="7" t="s">
        <v>5</v>
      </c>
      <c r="H510" s="23" t="s">
        <v>6</v>
      </c>
      <c r="I510" s="25" t="str">
        <f t="shared" si="7"/>
        <v>1205 05 2012 08</v>
      </c>
    </row>
    <row r="511" spans="1:9" x14ac:dyDescent="0.25">
      <c r="A511" s="6" t="s">
        <v>28</v>
      </c>
      <c r="B511" s="17">
        <v>9</v>
      </c>
      <c r="C511" s="7" t="s">
        <v>78</v>
      </c>
      <c r="D511" s="8">
        <v>7</v>
      </c>
      <c r="E511" s="20">
        <v>34</v>
      </c>
      <c r="F511" s="7" t="s">
        <v>789</v>
      </c>
      <c r="G511" s="7" t="s">
        <v>5</v>
      </c>
      <c r="H511" s="23" t="s">
        <v>6</v>
      </c>
      <c r="I511" s="25" t="str">
        <f t="shared" si="7"/>
        <v>1205 09 2012 07</v>
      </c>
    </row>
    <row r="512" spans="1:9" x14ac:dyDescent="0.25">
      <c r="A512" s="6" t="s">
        <v>28</v>
      </c>
      <c r="B512" s="17">
        <v>9</v>
      </c>
      <c r="C512" s="7" t="s">
        <v>78</v>
      </c>
      <c r="D512" s="8">
        <v>8</v>
      </c>
      <c r="E512" s="20">
        <v>130</v>
      </c>
      <c r="F512" s="7" t="s">
        <v>789</v>
      </c>
      <c r="G512" s="7" t="s">
        <v>5</v>
      </c>
      <c r="H512" s="23" t="s">
        <v>6</v>
      </c>
      <c r="I512" s="25" t="str">
        <f t="shared" si="7"/>
        <v>1205 09 2012 08</v>
      </c>
    </row>
    <row r="513" spans="1:9" x14ac:dyDescent="0.25">
      <c r="A513" s="6" t="s">
        <v>30</v>
      </c>
      <c r="B513" s="17">
        <v>5</v>
      </c>
      <c r="C513" s="7" t="s">
        <v>78</v>
      </c>
      <c r="D513" s="8">
        <v>7</v>
      </c>
      <c r="E513" s="20">
        <v>107</v>
      </c>
      <c r="F513" s="7" t="s">
        <v>789</v>
      </c>
      <c r="G513" s="7" t="s">
        <v>5</v>
      </c>
      <c r="H513" s="23" t="s">
        <v>6</v>
      </c>
      <c r="I513" s="25" t="str">
        <f t="shared" si="7"/>
        <v>1450 05 2012 07</v>
      </c>
    </row>
    <row r="514" spans="1:9" x14ac:dyDescent="0.25">
      <c r="A514" s="6" t="s">
        <v>30</v>
      </c>
      <c r="B514" s="17">
        <v>5</v>
      </c>
      <c r="C514" s="7" t="s">
        <v>78</v>
      </c>
      <c r="D514" s="8">
        <v>8</v>
      </c>
      <c r="E514" s="20">
        <v>72</v>
      </c>
      <c r="F514" s="7" t="s">
        <v>789</v>
      </c>
      <c r="G514" s="7" t="s">
        <v>5</v>
      </c>
      <c r="H514" s="23" t="s">
        <v>6</v>
      </c>
      <c r="I514" s="25" t="str">
        <f t="shared" si="7"/>
        <v>1450 05 2012 08</v>
      </c>
    </row>
    <row r="515" spans="1:9" x14ac:dyDescent="0.25">
      <c r="A515" s="6" t="s">
        <v>30</v>
      </c>
      <c r="B515" s="17">
        <v>6</v>
      </c>
      <c r="C515" s="7" t="s">
        <v>78</v>
      </c>
      <c r="D515" s="8">
        <v>6</v>
      </c>
      <c r="E515" s="20">
        <v>4</v>
      </c>
      <c r="F515" s="7" t="s">
        <v>789</v>
      </c>
      <c r="G515" s="7" t="s">
        <v>5</v>
      </c>
      <c r="H515" s="23" t="s">
        <v>6</v>
      </c>
      <c r="I515" s="25" t="str">
        <f t="shared" ref="I515:I578" si="8">CONCATENATE(A515,IF(LEN(A515)=4," ","  "),IF(LEN(B515)=2,B515,"0"&amp;B515)," ",C515," ",IF(LEN(D515)=2,D515,"0"&amp;D515))</f>
        <v>1450 06 2012 06</v>
      </c>
    </row>
    <row r="516" spans="1:9" x14ac:dyDescent="0.25">
      <c r="A516" s="6" t="s">
        <v>30</v>
      </c>
      <c r="B516" s="17">
        <v>7</v>
      </c>
      <c r="C516" s="7" t="s">
        <v>78</v>
      </c>
      <c r="D516" s="8">
        <v>6</v>
      </c>
      <c r="E516" s="20">
        <v>6</v>
      </c>
      <c r="F516" s="7" t="s">
        <v>789</v>
      </c>
      <c r="G516" s="7" t="s">
        <v>5</v>
      </c>
      <c r="H516" s="23" t="s">
        <v>6</v>
      </c>
      <c r="I516" s="25" t="str">
        <f t="shared" si="8"/>
        <v>1450 07 2012 06</v>
      </c>
    </row>
    <row r="517" spans="1:9" x14ac:dyDescent="0.25">
      <c r="A517" s="6" t="s">
        <v>30</v>
      </c>
      <c r="B517" s="17">
        <v>7</v>
      </c>
      <c r="C517" s="7" t="s">
        <v>78</v>
      </c>
      <c r="D517" s="8">
        <v>7</v>
      </c>
      <c r="E517" s="20">
        <v>49</v>
      </c>
      <c r="F517" s="7" t="s">
        <v>789</v>
      </c>
      <c r="G517" s="7" t="s">
        <v>5</v>
      </c>
      <c r="H517" s="23" t="s">
        <v>6</v>
      </c>
      <c r="I517" s="25" t="str">
        <f t="shared" si="8"/>
        <v>1450 07 2012 07</v>
      </c>
    </row>
    <row r="518" spans="1:9" x14ac:dyDescent="0.25">
      <c r="A518" s="6" t="s">
        <v>31</v>
      </c>
      <c r="B518" s="17">
        <v>5</v>
      </c>
      <c r="C518" s="7" t="s">
        <v>78</v>
      </c>
      <c r="D518" s="8">
        <v>7</v>
      </c>
      <c r="E518" s="20">
        <v>126</v>
      </c>
      <c r="F518" s="7" t="s">
        <v>789</v>
      </c>
      <c r="G518" s="7" t="s">
        <v>5</v>
      </c>
      <c r="H518" s="23" t="s">
        <v>6</v>
      </c>
      <c r="I518" s="25" t="str">
        <f t="shared" si="8"/>
        <v>1704 05 2012 07</v>
      </c>
    </row>
    <row r="519" spans="1:9" x14ac:dyDescent="0.25">
      <c r="A519" s="6" t="s">
        <v>31</v>
      </c>
      <c r="B519" s="17">
        <v>5</v>
      </c>
      <c r="C519" s="7" t="s">
        <v>78</v>
      </c>
      <c r="D519" s="8">
        <v>8</v>
      </c>
      <c r="E519" s="20">
        <v>29</v>
      </c>
      <c r="F519" s="7" t="s">
        <v>789</v>
      </c>
      <c r="G519" s="7" t="s">
        <v>5</v>
      </c>
      <c r="H519" s="23" t="s">
        <v>6</v>
      </c>
      <c r="I519" s="25" t="str">
        <f t="shared" si="8"/>
        <v>1704 05 2012 08</v>
      </c>
    </row>
    <row r="520" spans="1:9" x14ac:dyDescent="0.25">
      <c r="A520" s="6" t="s">
        <v>31</v>
      </c>
      <c r="B520" s="17">
        <v>6</v>
      </c>
      <c r="C520" s="7" t="s">
        <v>78</v>
      </c>
      <c r="D520" s="8">
        <v>7</v>
      </c>
      <c r="E520" s="20">
        <v>45</v>
      </c>
      <c r="F520" s="7" t="s">
        <v>789</v>
      </c>
      <c r="G520" s="7" t="s">
        <v>5</v>
      </c>
      <c r="H520" s="23" t="s">
        <v>6</v>
      </c>
      <c r="I520" s="25" t="str">
        <f t="shared" si="8"/>
        <v>1704 06 2012 07</v>
      </c>
    </row>
    <row r="521" spans="1:9" x14ac:dyDescent="0.25">
      <c r="A521" s="6" t="s">
        <v>31</v>
      </c>
      <c r="B521" s="17">
        <v>6</v>
      </c>
      <c r="C521" s="7" t="s">
        <v>78</v>
      </c>
      <c r="D521" s="8">
        <v>8</v>
      </c>
      <c r="E521" s="20">
        <v>74</v>
      </c>
      <c r="F521" s="7" t="s">
        <v>789</v>
      </c>
      <c r="G521" s="7" t="s">
        <v>5</v>
      </c>
      <c r="H521" s="23" t="s">
        <v>6</v>
      </c>
      <c r="I521" s="25" t="str">
        <f t="shared" si="8"/>
        <v>1704 06 2012 08</v>
      </c>
    </row>
    <row r="522" spans="1:9" x14ac:dyDescent="0.25">
      <c r="A522" s="6" t="s">
        <v>31</v>
      </c>
      <c r="B522" s="17">
        <v>8</v>
      </c>
      <c r="C522" s="7" t="s">
        <v>78</v>
      </c>
      <c r="D522" s="8">
        <v>7</v>
      </c>
      <c r="E522" s="20">
        <v>51</v>
      </c>
      <c r="F522" s="7" t="s">
        <v>789</v>
      </c>
      <c r="G522" s="7" t="s">
        <v>5</v>
      </c>
      <c r="H522" s="23" t="s">
        <v>6</v>
      </c>
      <c r="I522" s="25" t="str">
        <f t="shared" si="8"/>
        <v>1704 08 2012 07</v>
      </c>
    </row>
    <row r="523" spans="1:9" x14ac:dyDescent="0.25">
      <c r="A523" s="6" t="s">
        <v>33</v>
      </c>
      <c r="B523" s="17">
        <v>5</v>
      </c>
      <c r="C523" s="7" t="s">
        <v>78</v>
      </c>
      <c r="D523" s="8">
        <v>7</v>
      </c>
      <c r="E523" s="20">
        <v>50</v>
      </c>
      <c r="F523" s="7" t="s">
        <v>789</v>
      </c>
      <c r="G523" s="7" t="s">
        <v>5</v>
      </c>
      <c r="H523" s="23" t="s">
        <v>6</v>
      </c>
      <c r="I523" s="25" t="str">
        <f t="shared" si="8"/>
        <v>1730 05 2012 07</v>
      </c>
    </row>
    <row r="524" spans="1:9" x14ac:dyDescent="0.25">
      <c r="A524" s="6" t="s">
        <v>33</v>
      </c>
      <c r="B524" s="17">
        <v>5</v>
      </c>
      <c r="C524" s="7" t="s">
        <v>78</v>
      </c>
      <c r="D524" s="8">
        <v>8</v>
      </c>
      <c r="E524" s="20">
        <v>17</v>
      </c>
      <c r="F524" s="7" t="s">
        <v>789</v>
      </c>
      <c r="G524" s="7" t="s">
        <v>5</v>
      </c>
      <c r="H524" s="23" t="s">
        <v>6</v>
      </c>
      <c r="I524" s="25" t="str">
        <f t="shared" si="8"/>
        <v>1730 05 2012 08</v>
      </c>
    </row>
    <row r="525" spans="1:9" x14ac:dyDescent="0.25">
      <c r="A525" s="6" t="s">
        <v>33</v>
      </c>
      <c r="B525" s="17">
        <v>6</v>
      </c>
      <c r="C525" s="7" t="s">
        <v>78</v>
      </c>
      <c r="D525" s="8">
        <v>6</v>
      </c>
      <c r="E525" s="20">
        <v>70</v>
      </c>
      <c r="F525" s="7" t="s">
        <v>789</v>
      </c>
      <c r="G525" s="7" t="s">
        <v>5</v>
      </c>
      <c r="H525" s="23" t="s">
        <v>6</v>
      </c>
      <c r="I525" s="25" t="str">
        <f t="shared" si="8"/>
        <v>1730 06 2012 06</v>
      </c>
    </row>
    <row r="526" spans="1:9" x14ac:dyDescent="0.25">
      <c r="A526" s="6" t="s">
        <v>33</v>
      </c>
      <c r="B526" s="17">
        <v>6</v>
      </c>
      <c r="C526" s="7" t="s">
        <v>78</v>
      </c>
      <c r="D526" s="8">
        <v>7</v>
      </c>
      <c r="E526" s="20">
        <v>73</v>
      </c>
      <c r="F526" s="7" t="s">
        <v>789</v>
      </c>
      <c r="G526" s="7" t="s">
        <v>5</v>
      </c>
      <c r="H526" s="23" t="s">
        <v>6</v>
      </c>
      <c r="I526" s="25" t="str">
        <f t="shared" si="8"/>
        <v>1730 06 2012 07</v>
      </c>
    </row>
    <row r="527" spans="1:9" x14ac:dyDescent="0.25">
      <c r="A527" s="6" t="s">
        <v>33</v>
      </c>
      <c r="B527" s="17">
        <v>6</v>
      </c>
      <c r="C527" s="7" t="s">
        <v>78</v>
      </c>
      <c r="D527" s="8">
        <v>8</v>
      </c>
      <c r="E527" s="20">
        <v>2</v>
      </c>
      <c r="F527" s="7" t="s">
        <v>789</v>
      </c>
      <c r="G527" s="7" t="s">
        <v>5</v>
      </c>
      <c r="H527" s="23" t="s">
        <v>6</v>
      </c>
      <c r="I527" s="25" t="str">
        <f t="shared" si="8"/>
        <v>1730 06 2012 08</v>
      </c>
    </row>
    <row r="528" spans="1:9" x14ac:dyDescent="0.25">
      <c r="A528" s="6" t="s">
        <v>33</v>
      </c>
      <c r="B528" s="17">
        <v>7</v>
      </c>
      <c r="C528" s="7" t="s">
        <v>78</v>
      </c>
      <c r="D528" s="8">
        <v>6</v>
      </c>
      <c r="E528" s="20">
        <v>45</v>
      </c>
      <c r="F528" s="7" t="s">
        <v>789</v>
      </c>
      <c r="G528" s="7" t="s">
        <v>5</v>
      </c>
      <c r="H528" s="23" t="s">
        <v>6</v>
      </c>
      <c r="I528" s="25" t="str">
        <f t="shared" si="8"/>
        <v>1730 07 2012 06</v>
      </c>
    </row>
    <row r="529" spans="1:9" x14ac:dyDescent="0.25">
      <c r="A529" s="6" t="s">
        <v>33</v>
      </c>
      <c r="B529" s="17">
        <v>7</v>
      </c>
      <c r="C529" s="7" t="s">
        <v>78</v>
      </c>
      <c r="D529" s="8">
        <v>7</v>
      </c>
      <c r="E529" s="20">
        <v>119</v>
      </c>
      <c r="F529" s="7" t="s">
        <v>789</v>
      </c>
      <c r="G529" s="7" t="s">
        <v>5</v>
      </c>
      <c r="H529" s="23" t="s">
        <v>6</v>
      </c>
      <c r="I529" s="25" t="str">
        <f t="shared" si="8"/>
        <v>1730 07 2012 07</v>
      </c>
    </row>
    <row r="530" spans="1:9" x14ac:dyDescent="0.25">
      <c r="A530" s="6" t="s">
        <v>33</v>
      </c>
      <c r="B530" s="17">
        <v>7</v>
      </c>
      <c r="C530" s="7" t="s">
        <v>78</v>
      </c>
      <c r="D530" s="8">
        <v>8</v>
      </c>
      <c r="E530" s="20">
        <v>5</v>
      </c>
      <c r="F530" s="7" t="s">
        <v>789</v>
      </c>
      <c r="G530" s="7" t="s">
        <v>5</v>
      </c>
      <c r="H530" s="23" t="s">
        <v>6</v>
      </c>
      <c r="I530" s="25" t="str">
        <f t="shared" si="8"/>
        <v>1730 07 2012 08</v>
      </c>
    </row>
    <row r="531" spans="1:9" x14ac:dyDescent="0.25">
      <c r="A531" s="6" t="s">
        <v>33</v>
      </c>
      <c r="B531" s="17">
        <v>8</v>
      </c>
      <c r="C531" s="7" t="s">
        <v>78</v>
      </c>
      <c r="D531" s="8">
        <v>7</v>
      </c>
      <c r="E531" s="20">
        <v>101</v>
      </c>
      <c r="F531" s="7" t="s">
        <v>789</v>
      </c>
      <c r="G531" s="7" t="s">
        <v>5</v>
      </c>
      <c r="H531" s="23" t="s">
        <v>6</v>
      </c>
      <c r="I531" s="25" t="str">
        <f t="shared" si="8"/>
        <v>1730 08 2012 07</v>
      </c>
    </row>
    <row r="532" spans="1:9" x14ac:dyDescent="0.25">
      <c r="A532" s="6" t="s">
        <v>35</v>
      </c>
      <c r="B532" s="17">
        <v>7</v>
      </c>
      <c r="C532" s="7" t="s">
        <v>78</v>
      </c>
      <c r="D532" s="8">
        <v>6</v>
      </c>
      <c r="E532" s="20">
        <v>4</v>
      </c>
      <c r="F532" s="7" t="s">
        <v>789</v>
      </c>
      <c r="G532" s="7" t="s">
        <v>5</v>
      </c>
      <c r="H532" s="23" t="s">
        <v>6</v>
      </c>
      <c r="I532" s="25" t="str">
        <f t="shared" si="8"/>
        <v>1763 07 2012 06</v>
      </c>
    </row>
    <row r="533" spans="1:9" x14ac:dyDescent="0.25">
      <c r="A533" s="6" t="s">
        <v>35</v>
      </c>
      <c r="B533" s="17">
        <v>8</v>
      </c>
      <c r="C533" s="7" t="s">
        <v>78</v>
      </c>
      <c r="D533" s="8">
        <v>6</v>
      </c>
      <c r="E533" s="20">
        <v>55</v>
      </c>
      <c r="F533" s="7" t="s">
        <v>789</v>
      </c>
      <c r="G533" s="7" t="s">
        <v>5</v>
      </c>
      <c r="H533" s="23" t="s">
        <v>6</v>
      </c>
      <c r="I533" s="25" t="str">
        <f t="shared" si="8"/>
        <v>1763 08 2012 06</v>
      </c>
    </row>
    <row r="534" spans="1:9" x14ac:dyDescent="0.25">
      <c r="A534" s="6" t="s">
        <v>35</v>
      </c>
      <c r="B534" s="17">
        <v>9</v>
      </c>
      <c r="C534" s="7" t="s">
        <v>78</v>
      </c>
      <c r="D534" s="8">
        <v>6</v>
      </c>
      <c r="E534" s="20">
        <v>158</v>
      </c>
      <c r="F534" s="7" t="s">
        <v>789</v>
      </c>
      <c r="G534" s="7" t="s">
        <v>5</v>
      </c>
      <c r="H534" s="23" t="s">
        <v>6</v>
      </c>
      <c r="I534" s="25" t="str">
        <f t="shared" si="8"/>
        <v>1763 09 2012 06</v>
      </c>
    </row>
    <row r="535" spans="1:9" x14ac:dyDescent="0.25">
      <c r="A535" s="6" t="s">
        <v>36</v>
      </c>
      <c r="B535" s="17">
        <v>5</v>
      </c>
      <c r="C535" s="7" t="s">
        <v>78</v>
      </c>
      <c r="D535" s="8">
        <v>7</v>
      </c>
      <c r="E535" s="20">
        <v>146</v>
      </c>
      <c r="F535" s="7" t="s">
        <v>789</v>
      </c>
      <c r="G535" s="7" t="s">
        <v>5</v>
      </c>
      <c r="H535" s="23" t="s">
        <v>6</v>
      </c>
      <c r="I535" s="25" t="str">
        <f t="shared" si="8"/>
        <v>1815 05 2012 07</v>
      </c>
    </row>
    <row r="536" spans="1:9" x14ac:dyDescent="0.25">
      <c r="A536" s="6" t="s">
        <v>36</v>
      </c>
      <c r="B536" s="17">
        <v>5</v>
      </c>
      <c r="C536" s="7" t="s">
        <v>78</v>
      </c>
      <c r="D536" s="8">
        <v>8</v>
      </c>
      <c r="E536" s="20">
        <v>143</v>
      </c>
      <c r="F536" s="7" t="s">
        <v>789</v>
      </c>
      <c r="G536" s="7" t="s">
        <v>5</v>
      </c>
      <c r="H536" s="23" t="s">
        <v>6</v>
      </c>
      <c r="I536" s="25" t="str">
        <f t="shared" si="8"/>
        <v>1815 05 2012 08</v>
      </c>
    </row>
    <row r="537" spans="1:9" x14ac:dyDescent="0.25">
      <c r="A537" s="6" t="s">
        <v>36</v>
      </c>
      <c r="B537" s="17">
        <v>6</v>
      </c>
      <c r="C537" s="7" t="s">
        <v>78</v>
      </c>
      <c r="D537" s="8">
        <v>6</v>
      </c>
      <c r="E537" s="20">
        <v>60</v>
      </c>
      <c r="F537" s="7" t="s">
        <v>789</v>
      </c>
      <c r="G537" s="7" t="s">
        <v>5</v>
      </c>
      <c r="H537" s="23" t="s">
        <v>6</v>
      </c>
      <c r="I537" s="25" t="str">
        <f t="shared" si="8"/>
        <v>1815 06 2012 06</v>
      </c>
    </row>
    <row r="538" spans="1:9" x14ac:dyDescent="0.25">
      <c r="A538" s="6" t="s">
        <v>36</v>
      </c>
      <c r="B538" s="17">
        <v>6</v>
      </c>
      <c r="C538" s="7" t="s">
        <v>78</v>
      </c>
      <c r="D538" s="8">
        <v>7</v>
      </c>
      <c r="E538" s="20">
        <v>247</v>
      </c>
      <c r="F538" s="7" t="s">
        <v>789</v>
      </c>
      <c r="G538" s="7" t="s">
        <v>5</v>
      </c>
      <c r="H538" s="23" t="s">
        <v>6</v>
      </c>
      <c r="I538" s="25" t="str">
        <f t="shared" si="8"/>
        <v>1815 06 2012 07</v>
      </c>
    </row>
    <row r="539" spans="1:9" x14ac:dyDescent="0.25">
      <c r="A539" s="6" t="s">
        <v>36</v>
      </c>
      <c r="B539" s="17">
        <v>6</v>
      </c>
      <c r="C539" s="7" t="s">
        <v>78</v>
      </c>
      <c r="D539" s="8">
        <v>8</v>
      </c>
      <c r="E539" s="20">
        <v>122</v>
      </c>
      <c r="F539" s="7" t="s">
        <v>789</v>
      </c>
      <c r="G539" s="7" t="s">
        <v>5</v>
      </c>
      <c r="H539" s="23" t="s">
        <v>6</v>
      </c>
      <c r="I539" s="25" t="str">
        <f t="shared" si="8"/>
        <v>1815 06 2012 08</v>
      </c>
    </row>
    <row r="540" spans="1:9" x14ac:dyDescent="0.25">
      <c r="A540" s="6" t="s">
        <v>36</v>
      </c>
      <c r="B540" s="17">
        <v>7</v>
      </c>
      <c r="C540" s="7" t="s">
        <v>78</v>
      </c>
      <c r="D540" s="8">
        <v>6</v>
      </c>
      <c r="E540" s="20">
        <v>58</v>
      </c>
      <c r="F540" s="7" t="s">
        <v>789</v>
      </c>
      <c r="G540" s="7" t="s">
        <v>5</v>
      </c>
      <c r="H540" s="23" t="s">
        <v>6</v>
      </c>
      <c r="I540" s="25" t="str">
        <f t="shared" si="8"/>
        <v>1815 07 2012 06</v>
      </c>
    </row>
    <row r="541" spans="1:9" x14ac:dyDescent="0.25">
      <c r="A541" s="6" t="s">
        <v>36</v>
      </c>
      <c r="B541" s="17">
        <v>7</v>
      </c>
      <c r="C541" s="7" t="s">
        <v>78</v>
      </c>
      <c r="D541" s="8">
        <v>7</v>
      </c>
      <c r="E541" s="20">
        <v>297</v>
      </c>
      <c r="F541" s="7" t="s">
        <v>789</v>
      </c>
      <c r="G541" s="7" t="s">
        <v>5</v>
      </c>
      <c r="H541" s="23" t="s">
        <v>6</v>
      </c>
      <c r="I541" s="25" t="str">
        <f t="shared" si="8"/>
        <v>1815 07 2012 07</v>
      </c>
    </row>
    <row r="542" spans="1:9" x14ac:dyDescent="0.25">
      <c r="A542" s="6" t="s">
        <v>36</v>
      </c>
      <c r="B542" s="17">
        <v>7</v>
      </c>
      <c r="C542" s="7" t="s">
        <v>78</v>
      </c>
      <c r="D542" s="8">
        <v>8</v>
      </c>
      <c r="E542" s="20">
        <v>12</v>
      </c>
      <c r="F542" s="7" t="s">
        <v>789</v>
      </c>
      <c r="G542" s="7" t="s">
        <v>5</v>
      </c>
      <c r="H542" s="23" t="s">
        <v>6</v>
      </c>
      <c r="I542" s="25" t="str">
        <f t="shared" si="8"/>
        <v>1815 07 2012 08</v>
      </c>
    </row>
    <row r="543" spans="1:9" x14ac:dyDescent="0.25">
      <c r="A543" s="6" t="s">
        <v>36</v>
      </c>
      <c r="B543" s="17">
        <v>8</v>
      </c>
      <c r="C543" s="7" t="s">
        <v>78</v>
      </c>
      <c r="D543" s="8">
        <v>6</v>
      </c>
      <c r="E543" s="20">
        <v>28</v>
      </c>
      <c r="F543" s="7" t="s">
        <v>789</v>
      </c>
      <c r="G543" s="7" t="s">
        <v>5</v>
      </c>
      <c r="H543" s="23" t="s">
        <v>6</v>
      </c>
      <c r="I543" s="25" t="str">
        <f t="shared" si="8"/>
        <v>1815 08 2012 06</v>
      </c>
    </row>
    <row r="544" spans="1:9" x14ac:dyDescent="0.25">
      <c r="A544" s="6" t="s">
        <v>36</v>
      </c>
      <c r="B544" s="17">
        <v>8</v>
      </c>
      <c r="C544" s="7" t="s">
        <v>78</v>
      </c>
      <c r="D544" s="8">
        <v>7</v>
      </c>
      <c r="E544" s="20">
        <v>228</v>
      </c>
      <c r="F544" s="7" t="s">
        <v>789</v>
      </c>
      <c r="G544" s="7" t="s">
        <v>5</v>
      </c>
      <c r="H544" s="23" t="s">
        <v>6</v>
      </c>
      <c r="I544" s="25" t="str">
        <f t="shared" si="8"/>
        <v>1815 08 2012 07</v>
      </c>
    </row>
    <row r="545" spans="1:9" x14ac:dyDescent="0.25">
      <c r="A545" s="6" t="s">
        <v>36</v>
      </c>
      <c r="B545" s="17">
        <v>8</v>
      </c>
      <c r="C545" s="7" t="s">
        <v>78</v>
      </c>
      <c r="D545" s="8">
        <v>8</v>
      </c>
      <c r="E545" s="20">
        <v>16</v>
      </c>
      <c r="F545" s="7" t="s">
        <v>789</v>
      </c>
      <c r="G545" s="7" t="s">
        <v>5</v>
      </c>
      <c r="H545" s="23" t="s">
        <v>6</v>
      </c>
      <c r="I545" s="25" t="str">
        <f t="shared" si="8"/>
        <v>1815 08 2012 08</v>
      </c>
    </row>
    <row r="546" spans="1:9" x14ac:dyDescent="0.25">
      <c r="A546" s="6" t="s">
        <v>37</v>
      </c>
      <c r="B546" s="17">
        <v>5</v>
      </c>
      <c r="C546" s="7" t="s">
        <v>78</v>
      </c>
      <c r="D546" s="8">
        <v>7</v>
      </c>
      <c r="E546" s="20">
        <v>43</v>
      </c>
      <c r="F546" s="7" t="s">
        <v>789</v>
      </c>
      <c r="G546" s="7" t="s">
        <v>5</v>
      </c>
      <c r="H546" s="23" t="s">
        <v>6</v>
      </c>
      <c r="I546" s="25" t="str">
        <f t="shared" si="8"/>
        <v>1822 05 2012 07</v>
      </c>
    </row>
    <row r="547" spans="1:9" x14ac:dyDescent="0.25">
      <c r="A547" s="6" t="s">
        <v>37</v>
      </c>
      <c r="B547" s="17">
        <v>5</v>
      </c>
      <c r="C547" s="7" t="s">
        <v>78</v>
      </c>
      <c r="D547" s="8">
        <v>8</v>
      </c>
      <c r="E547" s="20">
        <v>48</v>
      </c>
      <c r="F547" s="7" t="s">
        <v>789</v>
      </c>
      <c r="G547" s="7" t="s">
        <v>5</v>
      </c>
      <c r="H547" s="23" t="s">
        <v>6</v>
      </c>
      <c r="I547" s="25" t="str">
        <f t="shared" si="8"/>
        <v>1822 05 2012 08</v>
      </c>
    </row>
    <row r="548" spans="1:9" x14ac:dyDescent="0.25">
      <c r="A548" s="6" t="s">
        <v>37</v>
      </c>
      <c r="B548" s="17">
        <v>6</v>
      </c>
      <c r="C548" s="7" t="s">
        <v>78</v>
      </c>
      <c r="D548" s="8">
        <v>7</v>
      </c>
      <c r="E548" s="20">
        <v>58</v>
      </c>
      <c r="F548" s="7" t="s">
        <v>789</v>
      </c>
      <c r="G548" s="7" t="s">
        <v>5</v>
      </c>
      <c r="H548" s="23" t="s">
        <v>6</v>
      </c>
      <c r="I548" s="25" t="str">
        <f t="shared" si="8"/>
        <v>1822 06 2012 07</v>
      </c>
    </row>
    <row r="549" spans="1:9" x14ac:dyDescent="0.25">
      <c r="A549" s="6" t="s">
        <v>37</v>
      </c>
      <c r="B549" s="17">
        <v>6</v>
      </c>
      <c r="C549" s="7" t="s">
        <v>78</v>
      </c>
      <c r="D549" s="8">
        <v>8</v>
      </c>
      <c r="E549" s="20">
        <v>8</v>
      </c>
      <c r="F549" s="7" t="s">
        <v>789</v>
      </c>
      <c r="G549" s="7" t="s">
        <v>5</v>
      </c>
      <c r="H549" s="23" t="s">
        <v>6</v>
      </c>
      <c r="I549" s="25" t="str">
        <f t="shared" si="8"/>
        <v>1822 06 2012 08</v>
      </c>
    </row>
    <row r="550" spans="1:9" x14ac:dyDescent="0.25">
      <c r="A550" s="6" t="s">
        <v>37</v>
      </c>
      <c r="B550" s="17">
        <v>7</v>
      </c>
      <c r="C550" s="7" t="s">
        <v>78</v>
      </c>
      <c r="D550" s="8">
        <v>7</v>
      </c>
      <c r="E550" s="20">
        <v>21</v>
      </c>
      <c r="F550" s="7" t="s">
        <v>789</v>
      </c>
      <c r="G550" s="7" t="s">
        <v>5</v>
      </c>
      <c r="H550" s="23" t="s">
        <v>6</v>
      </c>
      <c r="I550" s="25" t="str">
        <f t="shared" si="8"/>
        <v>1822 07 2012 07</v>
      </c>
    </row>
    <row r="551" spans="1:9" x14ac:dyDescent="0.25">
      <c r="A551" s="6" t="s">
        <v>37</v>
      </c>
      <c r="B551" s="17">
        <v>8</v>
      </c>
      <c r="C551" s="7" t="s">
        <v>78</v>
      </c>
      <c r="D551" s="8">
        <v>7</v>
      </c>
      <c r="E551" s="20">
        <v>6</v>
      </c>
      <c r="F551" s="7" t="s">
        <v>789</v>
      </c>
      <c r="G551" s="7" t="s">
        <v>5</v>
      </c>
      <c r="H551" s="23" t="s">
        <v>6</v>
      </c>
      <c r="I551" s="25" t="str">
        <f t="shared" si="8"/>
        <v>1822 08 2012 07</v>
      </c>
    </row>
    <row r="552" spans="1:9" x14ac:dyDescent="0.25">
      <c r="A552" s="6" t="s">
        <v>37</v>
      </c>
      <c r="B552" s="17">
        <v>9</v>
      </c>
      <c r="C552" s="7" t="s">
        <v>78</v>
      </c>
      <c r="D552" s="8">
        <v>7</v>
      </c>
      <c r="E552" s="20">
        <v>20</v>
      </c>
      <c r="F552" s="7" t="s">
        <v>789</v>
      </c>
      <c r="G552" s="7" t="s">
        <v>5</v>
      </c>
      <c r="H552" s="23" t="s">
        <v>6</v>
      </c>
      <c r="I552" s="25" t="str">
        <f t="shared" si="8"/>
        <v>1822 09 2012 07</v>
      </c>
    </row>
    <row r="553" spans="1:9" x14ac:dyDescent="0.25">
      <c r="A553" s="6" t="s">
        <v>37</v>
      </c>
      <c r="B553" s="17">
        <v>10</v>
      </c>
      <c r="C553" s="7" t="s">
        <v>78</v>
      </c>
      <c r="D553" s="8">
        <v>7</v>
      </c>
      <c r="E553" s="20">
        <v>34</v>
      </c>
      <c r="F553" s="7" t="s">
        <v>789</v>
      </c>
      <c r="G553" s="7" t="s">
        <v>5</v>
      </c>
      <c r="H553" s="23" t="s">
        <v>6</v>
      </c>
      <c r="I553" s="25" t="str">
        <f t="shared" si="8"/>
        <v>1822 10 2012 07</v>
      </c>
    </row>
    <row r="554" spans="1:9" x14ac:dyDescent="0.25">
      <c r="A554" s="6" t="s">
        <v>39</v>
      </c>
      <c r="B554" s="17">
        <v>6</v>
      </c>
      <c r="C554" s="7" t="s">
        <v>78</v>
      </c>
      <c r="D554" s="8">
        <v>7</v>
      </c>
      <c r="E554" s="20">
        <v>21</v>
      </c>
      <c r="F554" s="7" t="s">
        <v>789</v>
      </c>
      <c r="G554" s="7" t="s">
        <v>5</v>
      </c>
      <c r="H554" s="23" t="s">
        <v>6</v>
      </c>
      <c r="I554" s="25" t="str">
        <f t="shared" si="8"/>
        <v>1942 06 2012 07</v>
      </c>
    </row>
    <row r="555" spans="1:9" x14ac:dyDescent="0.25">
      <c r="A555" s="6" t="s">
        <v>40</v>
      </c>
      <c r="B555" s="17">
        <v>5</v>
      </c>
      <c r="C555" s="7" t="s">
        <v>78</v>
      </c>
      <c r="D555" s="8">
        <v>7</v>
      </c>
      <c r="E555" s="20">
        <v>248</v>
      </c>
      <c r="F555" s="7" t="s">
        <v>789</v>
      </c>
      <c r="G555" s="7" t="s">
        <v>5</v>
      </c>
      <c r="H555" s="23" t="s">
        <v>6</v>
      </c>
      <c r="I555" s="25" t="str">
        <f t="shared" si="8"/>
        <v>1980 05 2012 07</v>
      </c>
    </row>
    <row r="556" spans="1:9" x14ac:dyDescent="0.25">
      <c r="A556" s="6" t="s">
        <v>40</v>
      </c>
      <c r="B556" s="17">
        <v>5</v>
      </c>
      <c r="C556" s="7" t="s">
        <v>78</v>
      </c>
      <c r="D556" s="8">
        <v>8</v>
      </c>
      <c r="E556" s="20">
        <v>160</v>
      </c>
      <c r="F556" s="7" t="s">
        <v>789</v>
      </c>
      <c r="G556" s="7" t="s">
        <v>5</v>
      </c>
      <c r="H556" s="23" t="s">
        <v>6</v>
      </c>
      <c r="I556" s="25" t="str">
        <f t="shared" si="8"/>
        <v>1980 05 2012 08</v>
      </c>
    </row>
    <row r="557" spans="1:9" x14ac:dyDescent="0.25">
      <c r="A557" s="6" t="s">
        <v>40</v>
      </c>
      <c r="B557" s="17">
        <v>6</v>
      </c>
      <c r="C557" s="7" t="s">
        <v>78</v>
      </c>
      <c r="D557" s="8">
        <v>7</v>
      </c>
      <c r="E557" s="20">
        <v>160</v>
      </c>
      <c r="F557" s="7" t="s">
        <v>789</v>
      </c>
      <c r="G557" s="7" t="s">
        <v>5</v>
      </c>
      <c r="H557" s="23" t="s">
        <v>6</v>
      </c>
      <c r="I557" s="25" t="str">
        <f t="shared" si="8"/>
        <v>1980 06 2012 07</v>
      </c>
    </row>
    <row r="558" spans="1:9" x14ac:dyDescent="0.25">
      <c r="A558" s="6" t="s">
        <v>40</v>
      </c>
      <c r="B558" s="17">
        <v>6</v>
      </c>
      <c r="C558" s="7" t="s">
        <v>78</v>
      </c>
      <c r="D558" s="8">
        <v>8</v>
      </c>
      <c r="E558" s="20">
        <v>94</v>
      </c>
      <c r="F558" s="7" t="s">
        <v>789</v>
      </c>
      <c r="G558" s="7" t="s">
        <v>5</v>
      </c>
      <c r="H558" s="23" t="s">
        <v>6</v>
      </c>
      <c r="I558" s="25" t="str">
        <f t="shared" si="8"/>
        <v>1980 06 2012 08</v>
      </c>
    </row>
    <row r="559" spans="1:9" x14ac:dyDescent="0.25">
      <c r="A559" s="6" t="s">
        <v>40</v>
      </c>
      <c r="B559" s="17">
        <v>7</v>
      </c>
      <c r="C559" s="7" t="s">
        <v>78</v>
      </c>
      <c r="D559" s="8">
        <v>6</v>
      </c>
      <c r="E559" s="20">
        <v>48</v>
      </c>
      <c r="F559" s="7" t="s">
        <v>789</v>
      </c>
      <c r="G559" s="7" t="s">
        <v>5</v>
      </c>
      <c r="H559" s="23" t="s">
        <v>6</v>
      </c>
      <c r="I559" s="25" t="str">
        <f t="shared" si="8"/>
        <v>1980 07 2012 06</v>
      </c>
    </row>
    <row r="560" spans="1:9" x14ac:dyDescent="0.25">
      <c r="A560" s="6" t="s">
        <v>40</v>
      </c>
      <c r="B560" s="17">
        <v>7</v>
      </c>
      <c r="C560" s="7" t="s">
        <v>78</v>
      </c>
      <c r="D560" s="8">
        <v>7</v>
      </c>
      <c r="E560" s="20">
        <v>99</v>
      </c>
      <c r="F560" s="7" t="s">
        <v>789</v>
      </c>
      <c r="G560" s="7" t="s">
        <v>5</v>
      </c>
      <c r="H560" s="23" t="s">
        <v>6</v>
      </c>
      <c r="I560" s="25" t="str">
        <f t="shared" si="8"/>
        <v>1980 07 2012 07</v>
      </c>
    </row>
    <row r="561" spans="1:9" x14ac:dyDescent="0.25">
      <c r="A561" s="6" t="s">
        <v>40</v>
      </c>
      <c r="B561" s="17">
        <v>7</v>
      </c>
      <c r="C561" s="7" t="s">
        <v>78</v>
      </c>
      <c r="D561" s="8">
        <v>8</v>
      </c>
      <c r="E561" s="20">
        <v>30</v>
      </c>
      <c r="F561" s="7" t="s">
        <v>789</v>
      </c>
      <c r="G561" s="7" t="s">
        <v>5</v>
      </c>
      <c r="H561" s="23" t="s">
        <v>6</v>
      </c>
      <c r="I561" s="25" t="str">
        <f t="shared" si="8"/>
        <v>1980 07 2012 08</v>
      </c>
    </row>
    <row r="562" spans="1:9" x14ac:dyDescent="0.25">
      <c r="A562" s="6" t="s">
        <v>40</v>
      </c>
      <c r="B562" s="17">
        <v>8</v>
      </c>
      <c r="C562" s="7" t="s">
        <v>78</v>
      </c>
      <c r="D562" s="8">
        <v>6</v>
      </c>
      <c r="E562" s="20">
        <v>37</v>
      </c>
      <c r="F562" s="7" t="s">
        <v>789</v>
      </c>
      <c r="G562" s="7" t="s">
        <v>5</v>
      </c>
      <c r="H562" s="23" t="s">
        <v>6</v>
      </c>
      <c r="I562" s="25" t="str">
        <f t="shared" si="8"/>
        <v>1980 08 2012 06</v>
      </c>
    </row>
    <row r="563" spans="1:9" x14ac:dyDescent="0.25">
      <c r="A563" s="6" t="s">
        <v>40</v>
      </c>
      <c r="B563" s="17">
        <v>8</v>
      </c>
      <c r="C563" s="7" t="s">
        <v>78</v>
      </c>
      <c r="D563" s="8">
        <v>7</v>
      </c>
      <c r="E563" s="20">
        <v>105</v>
      </c>
      <c r="F563" s="7" t="s">
        <v>789</v>
      </c>
      <c r="G563" s="7" t="s">
        <v>5</v>
      </c>
      <c r="H563" s="23" t="s">
        <v>6</v>
      </c>
      <c r="I563" s="25" t="str">
        <f t="shared" si="8"/>
        <v>1980 08 2012 07</v>
      </c>
    </row>
    <row r="564" spans="1:9" x14ac:dyDescent="0.25">
      <c r="A564" s="6" t="s">
        <v>40</v>
      </c>
      <c r="B564" s="17">
        <v>8</v>
      </c>
      <c r="C564" s="7" t="s">
        <v>78</v>
      </c>
      <c r="D564" s="8">
        <v>8</v>
      </c>
      <c r="E564" s="20">
        <v>18</v>
      </c>
      <c r="F564" s="7" t="s">
        <v>789</v>
      </c>
      <c r="G564" s="7" t="s">
        <v>5</v>
      </c>
      <c r="H564" s="23" t="s">
        <v>6</v>
      </c>
      <c r="I564" s="25" t="str">
        <f t="shared" si="8"/>
        <v>1980 08 2012 08</v>
      </c>
    </row>
    <row r="565" spans="1:9" x14ac:dyDescent="0.25">
      <c r="A565" s="6" t="s">
        <v>41</v>
      </c>
      <c r="B565" s="17">
        <v>8</v>
      </c>
      <c r="C565" s="7" t="s">
        <v>78</v>
      </c>
      <c r="D565" s="8">
        <v>0</v>
      </c>
      <c r="E565" s="20">
        <v>29</v>
      </c>
      <c r="F565" s="7" t="s">
        <v>789</v>
      </c>
      <c r="G565" s="7" t="s">
        <v>5</v>
      </c>
      <c r="H565" s="23" t="s">
        <v>6</v>
      </c>
      <c r="I565" s="25" t="str">
        <f t="shared" si="8"/>
        <v>205  08 2012 00</v>
      </c>
    </row>
    <row r="566" spans="1:9" x14ac:dyDescent="0.25">
      <c r="A566" s="6" t="s">
        <v>41</v>
      </c>
      <c r="B566" s="17">
        <v>9</v>
      </c>
      <c r="C566" s="7" t="s">
        <v>78</v>
      </c>
      <c r="D566" s="8">
        <v>0</v>
      </c>
      <c r="E566" s="20">
        <v>78</v>
      </c>
      <c r="F566" s="7" t="s">
        <v>789</v>
      </c>
      <c r="G566" s="7" t="s">
        <v>5</v>
      </c>
      <c r="H566" s="23" t="s">
        <v>6</v>
      </c>
      <c r="I566" s="25" t="str">
        <f t="shared" si="8"/>
        <v>205  09 2012 00</v>
      </c>
    </row>
    <row r="567" spans="1:9" x14ac:dyDescent="0.25">
      <c r="A567" s="6" t="s">
        <v>41</v>
      </c>
      <c r="B567" s="17">
        <v>10</v>
      </c>
      <c r="C567" s="7" t="s">
        <v>78</v>
      </c>
      <c r="D567" s="8">
        <v>0</v>
      </c>
      <c r="E567" s="20">
        <v>103</v>
      </c>
      <c r="F567" s="7" t="s">
        <v>789</v>
      </c>
      <c r="G567" s="7" t="s">
        <v>5</v>
      </c>
      <c r="H567" s="23" t="s">
        <v>6</v>
      </c>
      <c r="I567" s="25" t="str">
        <f t="shared" si="8"/>
        <v>205  10 2012 00</v>
      </c>
    </row>
    <row r="568" spans="1:9" x14ac:dyDescent="0.25">
      <c r="A568" s="6" t="s">
        <v>41</v>
      </c>
      <c r="B568" s="17">
        <v>11</v>
      </c>
      <c r="C568" s="7" t="s">
        <v>78</v>
      </c>
      <c r="D568" s="8">
        <v>0</v>
      </c>
      <c r="E568" s="20">
        <v>81</v>
      </c>
      <c r="F568" s="7" t="s">
        <v>789</v>
      </c>
      <c r="G568" s="7" t="s">
        <v>5</v>
      </c>
      <c r="H568" s="23" t="s">
        <v>6</v>
      </c>
      <c r="I568" s="25" t="str">
        <f t="shared" si="8"/>
        <v>205  11 2012 00</v>
      </c>
    </row>
    <row r="569" spans="1:9" x14ac:dyDescent="0.25">
      <c r="A569" s="6" t="s">
        <v>43</v>
      </c>
      <c r="B569" s="17">
        <v>5</v>
      </c>
      <c r="C569" s="7" t="s">
        <v>78</v>
      </c>
      <c r="D569" s="8">
        <v>0</v>
      </c>
      <c r="E569" s="20">
        <v>30</v>
      </c>
      <c r="F569" s="7" t="s">
        <v>789</v>
      </c>
      <c r="G569" s="7" t="s">
        <v>5</v>
      </c>
      <c r="H569" s="23" t="s">
        <v>6</v>
      </c>
      <c r="I569" s="25" t="str">
        <f t="shared" si="8"/>
        <v>2205 05 2012 00</v>
      </c>
    </row>
    <row r="570" spans="1:9" x14ac:dyDescent="0.25">
      <c r="A570" s="6" t="s">
        <v>43</v>
      </c>
      <c r="B570" s="17">
        <v>6</v>
      </c>
      <c r="C570" s="7" t="s">
        <v>78</v>
      </c>
      <c r="D570" s="8">
        <v>0</v>
      </c>
      <c r="E570" s="20">
        <v>25</v>
      </c>
      <c r="F570" s="7" t="s">
        <v>789</v>
      </c>
      <c r="G570" s="7" t="s">
        <v>5</v>
      </c>
      <c r="H570" s="23" t="s">
        <v>6</v>
      </c>
      <c r="I570" s="25" t="str">
        <f t="shared" si="8"/>
        <v>2205 06 2012 00</v>
      </c>
    </row>
    <row r="571" spans="1:9" x14ac:dyDescent="0.25">
      <c r="A571" s="6" t="s">
        <v>43</v>
      </c>
      <c r="B571" s="17">
        <v>7</v>
      </c>
      <c r="C571" s="7" t="s">
        <v>78</v>
      </c>
      <c r="D571" s="8">
        <v>0</v>
      </c>
      <c r="E571" s="20">
        <v>30</v>
      </c>
      <c r="F571" s="7" t="s">
        <v>789</v>
      </c>
      <c r="G571" s="7" t="s">
        <v>5</v>
      </c>
      <c r="H571" s="23" t="s">
        <v>6</v>
      </c>
      <c r="I571" s="25" t="str">
        <f t="shared" si="8"/>
        <v>2205 07 2012 00</v>
      </c>
    </row>
    <row r="572" spans="1:9" x14ac:dyDescent="0.25">
      <c r="A572" s="6" t="s">
        <v>43</v>
      </c>
      <c r="B572" s="17">
        <v>8</v>
      </c>
      <c r="C572" s="7" t="s">
        <v>78</v>
      </c>
      <c r="D572" s="8">
        <v>0</v>
      </c>
      <c r="E572" s="20">
        <v>30</v>
      </c>
      <c r="F572" s="7" t="s">
        <v>789</v>
      </c>
      <c r="G572" s="7" t="s">
        <v>5</v>
      </c>
      <c r="H572" s="23" t="s">
        <v>6</v>
      </c>
      <c r="I572" s="25" t="str">
        <f t="shared" si="8"/>
        <v>2205 08 2012 00</v>
      </c>
    </row>
    <row r="573" spans="1:9" x14ac:dyDescent="0.25">
      <c r="A573" s="6" t="s">
        <v>43</v>
      </c>
      <c r="B573" s="17">
        <v>9</v>
      </c>
      <c r="C573" s="7" t="s">
        <v>78</v>
      </c>
      <c r="D573" s="8">
        <v>0</v>
      </c>
      <c r="E573" s="20">
        <v>17</v>
      </c>
      <c r="F573" s="7" t="s">
        <v>789</v>
      </c>
      <c r="G573" s="7" t="s">
        <v>5</v>
      </c>
      <c r="H573" s="23" t="s">
        <v>6</v>
      </c>
      <c r="I573" s="25" t="str">
        <f t="shared" si="8"/>
        <v>2205 09 2012 00</v>
      </c>
    </row>
    <row r="574" spans="1:9" x14ac:dyDescent="0.25">
      <c r="A574" s="6" t="s">
        <v>43</v>
      </c>
      <c r="B574" s="17">
        <v>10</v>
      </c>
      <c r="C574" s="7" t="s">
        <v>78</v>
      </c>
      <c r="D574" s="8">
        <v>0</v>
      </c>
      <c r="E574" s="20">
        <v>7</v>
      </c>
      <c r="F574" s="7" t="s">
        <v>789</v>
      </c>
      <c r="G574" s="7" t="s">
        <v>5</v>
      </c>
      <c r="H574" s="23" t="s">
        <v>6</v>
      </c>
      <c r="I574" s="25" t="str">
        <f t="shared" si="8"/>
        <v>2205 10 2012 00</v>
      </c>
    </row>
    <row r="575" spans="1:9" x14ac:dyDescent="0.25">
      <c r="A575" s="6" t="s">
        <v>43</v>
      </c>
      <c r="B575" s="17">
        <v>11</v>
      </c>
      <c r="C575" s="7" t="s">
        <v>78</v>
      </c>
      <c r="D575" s="8">
        <v>0</v>
      </c>
      <c r="E575" s="20">
        <v>10</v>
      </c>
      <c r="F575" s="7" t="s">
        <v>789</v>
      </c>
      <c r="G575" s="7" t="s">
        <v>5</v>
      </c>
      <c r="H575" s="23" t="s">
        <v>6</v>
      </c>
      <c r="I575" s="25" t="str">
        <f t="shared" si="8"/>
        <v>2205 11 2012 00</v>
      </c>
    </row>
    <row r="576" spans="1:9" x14ac:dyDescent="0.25">
      <c r="A576" s="6" t="s">
        <v>43</v>
      </c>
      <c r="B576" s="17">
        <v>12</v>
      </c>
      <c r="C576" s="7" t="s">
        <v>78</v>
      </c>
      <c r="D576" s="8">
        <v>0</v>
      </c>
      <c r="E576" s="20">
        <v>30</v>
      </c>
      <c r="F576" s="7" t="s">
        <v>789</v>
      </c>
      <c r="G576" s="7" t="s">
        <v>5</v>
      </c>
      <c r="H576" s="23" t="s">
        <v>6</v>
      </c>
      <c r="I576" s="25" t="str">
        <f t="shared" si="8"/>
        <v>2205 12 2012 00</v>
      </c>
    </row>
    <row r="577" spans="1:9" x14ac:dyDescent="0.25">
      <c r="A577" s="6" t="s">
        <v>44</v>
      </c>
      <c r="B577" s="17">
        <v>9</v>
      </c>
      <c r="C577" s="7" t="s">
        <v>78</v>
      </c>
      <c r="D577" s="8">
        <v>0</v>
      </c>
      <c r="E577" s="20">
        <v>78</v>
      </c>
      <c r="F577" s="7" t="s">
        <v>789</v>
      </c>
      <c r="G577" s="7" t="s">
        <v>5</v>
      </c>
      <c r="H577" s="23" t="s">
        <v>6</v>
      </c>
      <c r="I577" s="25" t="str">
        <f t="shared" si="8"/>
        <v>390  09 2012 00</v>
      </c>
    </row>
    <row r="578" spans="1:9" x14ac:dyDescent="0.25">
      <c r="A578" s="6" t="s">
        <v>44</v>
      </c>
      <c r="B578" s="17">
        <v>10</v>
      </c>
      <c r="C578" s="7" t="s">
        <v>78</v>
      </c>
      <c r="D578" s="8">
        <v>0</v>
      </c>
      <c r="E578" s="20">
        <v>153</v>
      </c>
      <c r="F578" s="7" t="s">
        <v>789</v>
      </c>
      <c r="G578" s="7" t="s">
        <v>5</v>
      </c>
      <c r="H578" s="23" t="s">
        <v>6</v>
      </c>
      <c r="I578" s="25" t="str">
        <f t="shared" si="8"/>
        <v>390  10 2012 00</v>
      </c>
    </row>
    <row r="579" spans="1:9" x14ac:dyDescent="0.25">
      <c r="A579" s="6" t="s">
        <v>44</v>
      </c>
      <c r="B579" s="17">
        <v>11</v>
      </c>
      <c r="C579" s="7" t="s">
        <v>78</v>
      </c>
      <c r="D579" s="8">
        <v>0</v>
      </c>
      <c r="E579" s="20">
        <v>287</v>
      </c>
      <c r="F579" s="7" t="s">
        <v>789</v>
      </c>
      <c r="G579" s="7" t="s">
        <v>5</v>
      </c>
      <c r="H579" s="23" t="s">
        <v>6</v>
      </c>
      <c r="I579" s="25" t="str">
        <f t="shared" ref="I579:I642" si="9">CONCATENATE(A579,IF(LEN(A579)=4," ","  "),IF(LEN(B579)=2,B579,"0"&amp;B579)," ",C579," ",IF(LEN(D579)=2,D579,"0"&amp;D579))</f>
        <v>390  11 2012 00</v>
      </c>
    </row>
    <row r="580" spans="1:9" x14ac:dyDescent="0.25">
      <c r="A580" s="6" t="s">
        <v>44</v>
      </c>
      <c r="B580" s="17">
        <v>12</v>
      </c>
      <c r="C580" s="7" t="s">
        <v>78</v>
      </c>
      <c r="D580" s="8">
        <v>0</v>
      </c>
      <c r="E580" s="20">
        <v>37</v>
      </c>
      <c r="F580" s="7" t="s">
        <v>789</v>
      </c>
      <c r="G580" s="7" t="s">
        <v>5</v>
      </c>
      <c r="H580" s="23" t="s">
        <v>6</v>
      </c>
      <c r="I580" s="25" t="str">
        <f t="shared" si="9"/>
        <v>390  12 2012 00</v>
      </c>
    </row>
    <row r="581" spans="1:9" x14ac:dyDescent="0.25">
      <c r="A581" s="6" t="s">
        <v>47</v>
      </c>
      <c r="B581" s="17">
        <v>7</v>
      </c>
      <c r="C581" s="7" t="s">
        <v>78</v>
      </c>
      <c r="D581" s="8">
        <v>0</v>
      </c>
      <c r="E581" s="20">
        <v>191</v>
      </c>
      <c r="F581" s="7" t="s">
        <v>789</v>
      </c>
      <c r="G581" s="7" t="s">
        <v>5</v>
      </c>
      <c r="H581" s="23" t="s">
        <v>6</v>
      </c>
      <c r="I581" s="25" t="str">
        <f t="shared" si="9"/>
        <v>450  07 2012 00</v>
      </c>
    </row>
    <row r="582" spans="1:9" x14ac:dyDescent="0.25">
      <c r="A582" s="6" t="s">
        <v>47</v>
      </c>
      <c r="B582" s="17">
        <v>8</v>
      </c>
      <c r="C582" s="7" t="s">
        <v>78</v>
      </c>
      <c r="D582" s="8">
        <v>0</v>
      </c>
      <c r="E582" s="20">
        <v>55</v>
      </c>
      <c r="F582" s="7" t="s">
        <v>789</v>
      </c>
      <c r="G582" s="7" t="s">
        <v>5</v>
      </c>
      <c r="H582" s="23" t="s">
        <v>6</v>
      </c>
      <c r="I582" s="25" t="str">
        <f t="shared" si="9"/>
        <v>450  08 2012 00</v>
      </c>
    </row>
    <row r="583" spans="1:9" x14ac:dyDescent="0.25">
      <c r="A583" s="6" t="s">
        <v>47</v>
      </c>
      <c r="B583" s="17">
        <v>9</v>
      </c>
      <c r="C583" s="7" t="s">
        <v>78</v>
      </c>
      <c r="D583" s="8">
        <v>0</v>
      </c>
      <c r="E583" s="20">
        <v>291</v>
      </c>
      <c r="F583" s="7" t="s">
        <v>789</v>
      </c>
      <c r="G583" s="7" t="s">
        <v>5</v>
      </c>
      <c r="H583" s="23" t="s">
        <v>6</v>
      </c>
      <c r="I583" s="25" t="str">
        <f t="shared" si="9"/>
        <v>450  09 2012 00</v>
      </c>
    </row>
    <row r="584" spans="1:9" x14ac:dyDescent="0.25">
      <c r="A584" s="6" t="s">
        <v>47</v>
      </c>
      <c r="B584" s="17">
        <v>10</v>
      </c>
      <c r="C584" s="7" t="s">
        <v>78</v>
      </c>
      <c r="D584" s="8">
        <v>0</v>
      </c>
      <c r="E584" s="20">
        <v>111</v>
      </c>
      <c r="F584" s="7" t="s">
        <v>789</v>
      </c>
      <c r="G584" s="7" t="s">
        <v>5</v>
      </c>
      <c r="H584" s="23" t="s">
        <v>6</v>
      </c>
      <c r="I584" s="25" t="str">
        <f t="shared" si="9"/>
        <v>450  10 2012 00</v>
      </c>
    </row>
    <row r="585" spans="1:9" x14ac:dyDescent="0.25">
      <c r="A585" s="6" t="s">
        <v>47</v>
      </c>
      <c r="B585" s="17">
        <v>12</v>
      </c>
      <c r="C585" s="7" t="s">
        <v>78</v>
      </c>
      <c r="D585" s="8">
        <v>0</v>
      </c>
      <c r="E585" s="20">
        <v>49</v>
      </c>
      <c r="F585" s="7" t="s">
        <v>789</v>
      </c>
      <c r="G585" s="7" t="s">
        <v>5</v>
      </c>
      <c r="H585" s="23" t="s">
        <v>6</v>
      </c>
      <c r="I585" s="25" t="str">
        <f t="shared" si="9"/>
        <v>450  12 2012 00</v>
      </c>
    </row>
    <row r="586" spans="1:9" x14ac:dyDescent="0.25">
      <c r="A586" s="6" t="s">
        <v>50</v>
      </c>
      <c r="B586" s="17">
        <v>7</v>
      </c>
      <c r="C586" s="7" t="s">
        <v>78</v>
      </c>
      <c r="D586" s="8">
        <v>0</v>
      </c>
      <c r="E586" s="20">
        <v>2</v>
      </c>
      <c r="F586" s="7" t="s">
        <v>789</v>
      </c>
      <c r="G586" s="7" t="s">
        <v>5</v>
      </c>
      <c r="H586" s="23" t="s">
        <v>6</v>
      </c>
      <c r="I586" s="25" t="str">
        <f t="shared" si="9"/>
        <v>704  07 2012 00</v>
      </c>
    </row>
    <row r="587" spans="1:9" x14ac:dyDescent="0.25">
      <c r="A587" s="6" t="s">
        <v>50</v>
      </c>
      <c r="B587" s="17">
        <v>8</v>
      </c>
      <c r="C587" s="7" t="s">
        <v>78</v>
      </c>
      <c r="D587" s="8">
        <v>0</v>
      </c>
      <c r="E587" s="20">
        <v>96</v>
      </c>
      <c r="F587" s="7" t="s">
        <v>789</v>
      </c>
      <c r="G587" s="7" t="s">
        <v>5</v>
      </c>
      <c r="H587" s="23" t="s">
        <v>6</v>
      </c>
      <c r="I587" s="25" t="str">
        <f t="shared" si="9"/>
        <v>704  08 2012 00</v>
      </c>
    </row>
    <row r="588" spans="1:9" x14ac:dyDescent="0.25">
      <c r="A588" s="6" t="s">
        <v>50</v>
      </c>
      <c r="B588" s="17">
        <v>9</v>
      </c>
      <c r="C588" s="7" t="s">
        <v>78</v>
      </c>
      <c r="D588" s="8">
        <v>0</v>
      </c>
      <c r="E588" s="20">
        <v>16</v>
      </c>
      <c r="F588" s="7" t="s">
        <v>789</v>
      </c>
      <c r="G588" s="7" t="s">
        <v>5</v>
      </c>
      <c r="H588" s="23" t="s">
        <v>6</v>
      </c>
      <c r="I588" s="25" t="str">
        <f t="shared" si="9"/>
        <v>704  09 2012 00</v>
      </c>
    </row>
    <row r="589" spans="1:9" x14ac:dyDescent="0.25">
      <c r="A589" s="6" t="s">
        <v>50</v>
      </c>
      <c r="B589" s="17">
        <v>10</v>
      </c>
      <c r="C589" s="7" t="s">
        <v>78</v>
      </c>
      <c r="D589" s="8">
        <v>0</v>
      </c>
      <c r="E589" s="20">
        <v>242</v>
      </c>
      <c r="F589" s="7" t="s">
        <v>789</v>
      </c>
      <c r="G589" s="7" t="s">
        <v>5</v>
      </c>
      <c r="H589" s="23" t="s">
        <v>6</v>
      </c>
      <c r="I589" s="25" t="str">
        <f t="shared" si="9"/>
        <v>704  10 2012 00</v>
      </c>
    </row>
    <row r="590" spans="1:9" x14ac:dyDescent="0.25">
      <c r="A590" s="6" t="s">
        <v>50</v>
      </c>
      <c r="B590" s="17">
        <v>11</v>
      </c>
      <c r="C590" s="7" t="s">
        <v>78</v>
      </c>
      <c r="D590" s="8">
        <v>0</v>
      </c>
      <c r="E590" s="20">
        <v>248</v>
      </c>
      <c r="F590" s="7" t="s">
        <v>789</v>
      </c>
      <c r="G590" s="7" t="s">
        <v>5</v>
      </c>
      <c r="H590" s="23" t="s">
        <v>6</v>
      </c>
      <c r="I590" s="25" t="str">
        <f t="shared" si="9"/>
        <v>704  11 2012 00</v>
      </c>
    </row>
    <row r="591" spans="1:9" x14ac:dyDescent="0.25">
      <c r="A591" s="6" t="s">
        <v>52</v>
      </c>
      <c r="B591" s="17">
        <v>6</v>
      </c>
      <c r="C591" s="7" t="s">
        <v>78</v>
      </c>
      <c r="D591" s="8">
        <v>0</v>
      </c>
      <c r="E591" s="20">
        <v>40</v>
      </c>
      <c r="F591" s="7" t="s">
        <v>789</v>
      </c>
      <c r="G591" s="7" t="s">
        <v>5</v>
      </c>
      <c r="H591" s="23" t="s">
        <v>6</v>
      </c>
      <c r="I591" s="25" t="str">
        <f t="shared" si="9"/>
        <v>730  06 2012 00</v>
      </c>
    </row>
    <row r="592" spans="1:9" x14ac:dyDescent="0.25">
      <c r="A592" s="6" t="s">
        <v>52</v>
      </c>
      <c r="B592" s="17">
        <v>7</v>
      </c>
      <c r="C592" s="7" t="s">
        <v>78</v>
      </c>
      <c r="D592" s="8">
        <v>0</v>
      </c>
      <c r="E592" s="20">
        <v>90</v>
      </c>
      <c r="F592" s="7" t="s">
        <v>789</v>
      </c>
      <c r="G592" s="7" t="s">
        <v>5</v>
      </c>
      <c r="H592" s="23" t="s">
        <v>6</v>
      </c>
      <c r="I592" s="25" t="str">
        <f t="shared" si="9"/>
        <v>730  07 2012 00</v>
      </c>
    </row>
    <row r="593" spans="1:9" x14ac:dyDescent="0.25">
      <c r="A593" s="6" t="s">
        <v>52</v>
      </c>
      <c r="B593" s="17">
        <v>8</v>
      </c>
      <c r="C593" s="7" t="s">
        <v>78</v>
      </c>
      <c r="D593" s="8">
        <v>0</v>
      </c>
      <c r="E593" s="20">
        <v>163</v>
      </c>
      <c r="F593" s="7" t="s">
        <v>789</v>
      </c>
      <c r="G593" s="7" t="s">
        <v>5</v>
      </c>
      <c r="H593" s="23" t="s">
        <v>6</v>
      </c>
      <c r="I593" s="25" t="str">
        <f t="shared" si="9"/>
        <v>730  08 2012 00</v>
      </c>
    </row>
    <row r="594" spans="1:9" x14ac:dyDescent="0.25">
      <c r="A594" s="6" t="s">
        <v>52</v>
      </c>
      <c r="B594" s="17">
        <v>9</v>
      </c>
      <c r="C594" s="7" t="s">
        <v>78</v>
      </c>
      <c r="D594" s="8">
        <v>0</v>
      </c>
      <c r="E594" s="20">
        <v>163</v>
      </c>
      <c r="F594" s="7" t="s">
        <v>789</v>
      </c>
      <c r="G594" s="7" t="s">
        <v>5</v>
      </c>
      <c r="H594" s="23" t="s">
        <v>6</v>
      </c>
      <c r="I594" s="25" t="str">
        <f t="shared" si="9"/>
        <v>730  09 2012 00</v>
      </c>
    </row>
    <row r="595" spans="1:9" x14ac:dyDescent="0.25">
      <c r="A595" s="6" t="s">
        <v>52</v>
      </c>
      <c r="B595" s="17">
        <v>10</v>
      </c>
      <c r="C595" s="7" t="s">
        <v>78</v>
      </c>
      <c r="D595" s="8">
        <v>0</v>
      </c>
      <c r="E595" s="20">
        <v>85</v>
      </c>
      <c r="F595" s="7" t="s">
        <v>789</v>
      </c>
      <c r="G595" s="7" t="s">
        <v>5</v>
      </c>
      <c r="H595" s="23" t="s">
        <v>6</v>
      </c>
      <c r="I595" s="25" t="str">
        <f t="shared" si="9"/>
        <v>730  10 2012 00</v>
      </c>
    </row>
    <row r="596" spans="1:9" x14ac:dyDescent="0.25">
      <c r="A596" s="6" t="s">
        <v>52</v>
      </c>
      <c r="B596" s="17">
        <v>11</v>
      </c>
      <c r="C596" s="7" t="s">
        <v>78</v>
      </c>
      <c r="D596" s="8">
        <v>0</v>
      </c>
      <c r="E596" s="20">
        <v>127</v>
      </c>
      <c r="F596" s="7" t="s">
        <v>789</v>
      </c>
      <c r="G596" s="7" t="s">
        <v>5</v>
      </c>
      <c r="H596" s="23" t="s">
        <v>6</v>
      </c>
      <c r="I596" s="25" t="str">
        <f t="shared" si="9"/>
        <v>730  11 2012 00</v>
      </c>
    </row>
    <row r="597" spans="1:9" x14ac:dyDescent="0.25">
      <c r="A597" s="6" t="s">
        <v>52</v>
      </c>
      <c r="B597" s="17">
        <v>12</v>
      </c>
      <c r="C597" s="7" t="s">
        <v>78</v>
      </c>
      <c r="D597" s="8">
        <v>0</v>
      </c>
      <c r="E597" s="20">
        <v>3</v>
      </c>
      <c r="F597" s="7" t="s">
        <v>789</v>
      </c>
      <c r="G597" s="7" t="s">
        <v>5</v>
      </c>
      <c r="H597" s="23" t="s">
        <v>6</v>
      </c>
      <c r="I597" s="25" t="str">
        <f t="shared" si="9"/>
        <v>730  12 2012 00</v>
      </c>
    </row>
    <row r="598" spans="1:9" x14ac:dyDescent="0.25">
      <c r="A598" s="6" t="s">
        <v>55</v>
      </c>
      <c r="B598" s="17">
        <v>7</v>
      </c>
      <c r="C598" s="7" t="s">
        <v>78</v>
      </c>
      <c r="D598" s="8">
        <v>0</v>
      </c>
      <c r="E598" s="20">
        <v>3</v>
      </c>
      <c r="F598" s="7" t="s">
        <v>789</v>
      </c>
      <c r="G598" s="7" t="s">
        <v>5</v>
      </c>
      <c r="H598" s="23" t="s">
        <v>6</v>
      </c>
      <c r="I598" s="25" t="str">
        <f t="shared" si="9"/>
        <v>763  07 2012 00</v>
      </c>
    </row>
    <row r="599" spans="1:9" x14ac:dyDescent="0.25">
      <c r="A599" s="6" t="s">
        <v>55</v>
      </c>
      <c r="B599" s="17">
        <v>10</v>
      </c>
      <c r="C599" s="7" t="s">
        <v>78</v>
      </c>
      <c r="D599" s="8">
        <v>0</v>
      </c>
      <c r="E599" s="20">
        <v>132</v>
      </c>
      <c r="F599" s="7" t="s">
        <v>789</v>
      </c>
      <c r="G599" s="7" t="s">
        <v>5</v>
      </c>
      <c r="H599" s="23" t="s">
        <v>6</v>
      </c>
      <c r="I599" s="25" t="str">
        <f t="shared" si="9"/>
        <v>763  10 2012 00</v>
      </c>
    </row>
    <row r="600" spans="1:9" x14ac:dyDescent="0.25">
      <c r="A600" s="6" t="s">
        <v>55</v>
      </c>
      <c r="B600" s="17">
        <v>11</v>
      </c>
      <c r="C600" s="7" t="s">
        <v>78</v>
      </c>
      <c r="D600" s="8">
        <v>0</v>
      </c>
      <c r="E600" s="20">
        <v>318</v>
      </c>
      <c r="F600" s="7" t="s">
        <v>789</v>
      </c>
      <c r="G600" s="7" t="s">
        <v>5</v>
      </c>
      <c r="H600" s="23" t="s">
        <v>6</v>
      </c>
      <c r="I600" s="25" t="str">
        <f t="shared" si="9"/>
        <v>763  11 2012 00</v>
      </c>
    </row>
    <row r="601" spans="1:9" x14ac:dyDescent="0.25">
      <c r="A601" s="6" t="s">
        <v>55</v>
      </c>
      <c r="B601" s="17">
        <v>12</v>
      </c>
      <c r="C601" s="7" t="s">
        <v>78</v>
      </c>
      <c r="D601" s="8">
        <v>0</v>
      </c>
      <c r="E601" s="20">
        <v>142</v>
      </c>
      <c r="F601" s="7" t="s">
        <v>789</v>
      </c>
      <c r="G601" s="7" t="s">
        <v>5</v>
      </c>
      <c r="H601" s="23" t="s">
        <v>6</v>
      </c>
      <c r="I601" s="25" t="str">
        <f t="shared" si="9"/>
        <v>763  12 2012 00</v>
      </c>
    </row>
    <row r="602" spans="1:9" x14ac:dyDescent="0.25">
      <c r="A602" s="6" t="s">
        <v>59</v>
      </c>
      <c r="B602" s="17">
        <v>7</v>
      </c>
      <c r="C602" s="7" t="s">
        <v>78</v>
      </c>
      <c r="D602" s="8">
        <v>0</v>
      </c>
      <c r="E602" s="20">
        <v>1</v>
      </c>
      <c r="F602" s="7" t="s">
        <v>789</v>
      </c>
      <c r="G602" s="7" t="s">
        <v>5</v>
      </c>
      <c r="H602" s="23" t="s">
        <v>6</v>
      </c>
      <c r="I602" s="25" t="str">
        <f t="shared" si="9"/>
        <v>815  07 2012 00</v>
      </c>
    </row>
    <row r="603" spans="1:9" x14ac:dyDescent="0.25">
      <c r="A603" s="6" t="s">
        <v>59</v>
      </c>
      <c r="B603" s="17">
        <v>8</v>
      </c>
      <c r="C603" s="7" t="s">
        <v>78</v>
      </c>
      <c r="D603" s="8">
        <v>0</v>
      </c>
      <c r="E603" s="20">
        <v>181</v>
      </c>
      <c r="F603" s="7" t="s">
        <v>789</v>
      </c>
      <c r="G603" s="7" t="s">
        <v>5</v>
      </c>
      <c r="H603" s="23" t="s">
        <v>6</v>
      </c>
      <c r="I603" s="25" t="str">
        <f t="shared" si="9"/>
        <v>815  08 2012 00</v>
      </c>
    </row>
    <row r="604" spans="1:9" x14ac:dyDescent="0.25">
      <c r="A604" s="6" t="s">
        <v>59</v>
      </c>
      <c r="B604" s="17">
        <v>9</v>
      </c>
      <c r="C604" s="7" t="s">
        <v>78</v>
      </c>
      <c r="D604" s="8">
        <v>0</v>
      </c>
      <c r="E604" s="20">
        <v>534</v>
      </c>
      <c r="F604" s="7" t="s">
        <v>789</v>
      </c>
      <c r="G604" s="7" t="s">
        <v>5</v>
      </c>
      <c r="H604" s="23" t="s">
        <v>6</v>
      </c>
      <c r="I604" s="25" t="str">
        <f t="shared" si="9"/>
        <v>815  09 2012 00</v>
      </c>
    </row>
    <row r="605" spans="1:9" x14ac:dyDescent="0.25">
      <c r="A605" s="6" t="s">
        <v>59</v>
      </c>
      <c r="B605" s="17">
        <v>10</v>
      </c>
      <c r="C605" s="7" t="s">
        <v>78</v>
      </c>
      <c r="D605" s="8">
        <v>0</v>
      </c>
      <c r="E605" s="20">
        <v>413</v>
      </c>
      <c r="F605" s="7" t="s">
        <v>789</v>
      </c>
      <c r="G605" s="7" t="s">
        <v>5</v>
      </c>
      <c r="H605" s="23" t="s">
        <v>6</v>
      </c>
      <c r="I605" s="25" t="str">
        <f t="shared" si="9"/>
        <v>815  10 2012 00</v>
      </c>
    </row>
    <row r="606" spans="1:9" x14ac:dyDescent="0.25">
      <c r="A606" s="6" t="s">
        <v>59</v>
      </c>
      <c r="B606" s="17">
        <v>11</v>
      </c>
      <c r="C606" s="7" t="s">
        <v>78</v>
      </c>
      <c r="D606" s="8">
        <v>0</v>
      </c>
      <c r="E606" s="20">
        <v>251</v>
      </c>
      <c r="F606" s="7" t="s">
        <v>789</v>
      </c>
      <c r="G606" s="7" t="s">
        <v>5</v>
      </c>
      <c r="H606" s="23" t="s">
        <v>6</v>
      </c>
      <c r="I606" s="25" t="str">
        <f t="shared" si="9"/>
        <v>815  11 2012 00</v>
      </c>
    </row>
    <row r="607" spans="1:9" x14ac:dyDescent="0.25">
      <c r="A607" s="6" t="s">
        <v>59</v>
      </c>
      <c r="B607" s="17">
        <v>12</v>
      </c>
      <c r="C607" s="7" t="s">
        <v>78</v>
      </c>
      <c r="D607" s="8">
        <v>0</v>
      </c>
      <c r="E607" s="20">
        <v>168</v>
      </c>
      <c r="F607" s="7" t="s">
        <v>789</v>
      </c>
      <c r="G607" s="7" t="s">
        <v>5</v>
      </c>
      <c r="H607" s="23" t="s">
        <v>6</v>
      </c>
      <c r="I607" s="25" t="str">
        <f t="shared" si="9"/>
        <v>815  12 2012 00</v>
      </c>
    </row>
    <row r="608" spans="1:9" x14ac:dyDescent="0.25">
      <c r="A608" s="6" t="s">
        <v>61</v>
      </c>
      <c r="B608" s="17">
        <v>7</v>
      </c>
      <c r="C608" s="7" t="s">
        <v>78</v>
      </c>
      <c r="D608" s="8">
        <v>0</v>
      </c>
      <c r="E608" s="20">
        <v>33</v>
      </c>
      <c r="F608" s="7" t="s">
        <v>789</v>
      </c>
      <c r="G608" s="7" t="s">
        <v>5</v>
      </c>
      <c r="H608" s="23" t="s">
        <v>6</v>
      </c>
      <c r="I608" s="25" t="str">
        <f t="shared" si="9"/>
        <v>822  07 2012 00</v>
      </c>
    </row>
    <row r="609" spans="1:9" x14ac:dyDescent="0.25">
      <c r="A609" s="6" t="s">
        <v>61</v>
      </c>
      <c r="B609" s="17">
        <v>8</v>
      </c>
      <c r="C609" s="7" t="s">
        <v>78</v>
      </c>
      <c r="D609" s="8">
        <v>0</v>
      </c>
      <c r="E609" s="20">
        <v>47</v>
      </c>
      <c r="F609" s="7" t="s">
        <v>789</v>
      </c>
      <c r="G609" s="7" t="s">
        <v>5</v>
      </c>
      <c r="H609" s="23" t="s">
        <v>6</v>
      </c>
      <c r="I609" s="25" t="str">
        <f t="shared" si="9"/>
        <v>822  08 2012 00</v>
      </c>
    </row>
    <row r="610" spans="1:9" x14ac:dyDescent="0.25">
      <c r="A610" s="6" t="s">
        <v>61</v>
      </c>
      <c r="B610" s="17">
        <v>9</v>
      </c>
      <c r="C610" s="7" t="s">
        <v>78</v>
      </c>
      <c r="D610" s="8">
        <v>0</v>
      </c>
      <c r="E610" s="20">
        <v>105</v>
      </c>
      <c r="F610" s="7" t="s">
        <v>789</v>
      </c>
      <c r="G610" s="7" t="s">
        <v>5</v>
      </c>
      <c r="H610" s="23" t="s">
        <v>6</v>
      </c>
      <c r="I610" s="25" t="str">
        <f t="shared" si="9"/>
        <v>822  09 2012 00</v>
      </c>
    </row>
    <row r="611" spans="1:9" x14ac:dyDescent="0.25">
      <c r="A611" s="6" t="s">
        <v>61</v>
      </c>
      <c r="B611" s="17">
        <v>10</v>
      </c>
      <c r="C611" s="7" t="s">
        <v>78</v>
      </c>
      <c r="D611" s="8">
        <v>0</v>
      </c>
      <c r="E611" s="20">
        <v>98</v>
      </c>
      <c r="F611" s="7" t="s">
        <v>789</v>
      </c>
      <c r="G611" s="7" t="s">
        <v>5</v>
      </c>
      <c r="H611" s="23" t="s">
        <v>6</v>
      </c>
      <c r="I611" s="25" t="str">
        <f t="shared" si="9"/>
        <v>822  10 2012 00</v>
      </c>
    </row>
    <row r="612" spans="1:9" x14ac:dyDescent="0.25">
      <c r="A612" s="6" t="s">
        <v>61</v>
      </c>
      <c r="B612" s="17">
        <v>11</v>
      </c>
      <c r="C612" s="7" t="s">
        <v>78</v>
      </c>
      <c r="D612" s="8">
        <v>0</v>
      </c>
      <c r="E612" s="20">
        <v>123</v>
      </c>
      <c r="F612" s="7" t="s">
        <v>789</v>
      </c>
      <c r="G612" s="7" t="s">
        <v>5</v>
      </c>
      <c r="H612" s="23" t="s">
        <v>6</v>
      </c>
      <c r="I612" s="25" t="str">
        <f t="shared" si="9"/>
        <v>822  11 2012 00</v>
      </c>
    </row>
    <row r="613" spans="1:9" x14ac:dyDescent="0.25">
      <c r="A613" s="6" t="s">
        <v>61</v>
      </c>
      <c r="B613" s="17">
        <v>12</v>
      </c>
      <c r="C613" s="7" t="s">
        <v>78</v>
      </c>
      <c r="D613" s="8">
        <v>0</v>
      </c>
      <c r="E613" s="20">
        <v>9</v>
      </c>
      <c r="F613" s="7" t="s">
        <v>789</v>
      </c>
      <c r="G613" s="7" t="s">
        <v>5</v>
      </c>
      <c r="H613" s="23" t="s">
        <v>6</v>
      </c>
      <c r="I613" s="25" t="str">
        <f t="shared" si="9"/>
        <v>822  12 2012 00</v>
      </c>
    </row>
    <row r="614" spans="1:9" x14ac:dyDescent="0.25">
      <c r="A614" s="6" t="s">
        <v>62</v>
      </c>
      <c r="B614" s="17">
        <v>6</v>
      </c>
      <c r="C614" s="7" t="s">
        <v>78</v>
      </c>
      <c r="D614" s="8">
        <v>0</v>
      </c>
      <c r="E614" s="20">
        <v>2</v>
      </c>
      <c r="F614" s="7" t="s">
        <v>789</v>
      </c>
      <c r="G614" s="7" t="s">
        <v>5</v>
      </c>
      <c r="H614" s="23" t="s">
        <v>6</v>
      </c>
      <c r="I614" s="25" t="str">
        <f t="shared" si="9"/>
        <v>907  06 2012 00</v>
      </c>
    </row>
    <row r="615" spans="1:9" x14ac:dyDescent="0.25">
      <c r="A615" s="6" t="s">
        <v>62</v>
      </c>
      <c r="B615" s="17">
        <v>8</v>
      </c>
      <c r="C615" s="7" t="s">
        <v>78</v>
      </c>
      <c r="D615" s="8">
        <v>0</v>
      </c>
      <c r="E615" s="20">
        <v>164</v>
      </c>
      <c r="F615" s="7" t="s">
        <v>789</v>
      </c>
      <c r="G615" s="7" t="s">
        <v>5</v>
      </c>
      <c r="H615" s="23" t="s">
        <v>6</v>
      </c>
      <c r="I615" s="25" t="str">
        <f t="shared" si="9"/>
        <v>907  08 2012 00</v>
      </c>
    </row>
    <row r="616" spans="1:9" x14ac:dyDescent="0.25">
      <c r="A616" s="6" t="s">
        <v>62</v>
      </c>
      <c r="B616" s="17">
        <v>9</v>
      </c>
      <c r="C616" s="7" t="s">
        <v>78</v>
      </c>
      <c r="D616" s="8">
        <v>0</v>
      </c>
      <c r="E616" s="20">
        <v>164</v>
      </c>
      <c r="F616" s="7" t="s">
        <v>789</v>
      </c>
      <c r="G616" s="7" t="s">
        <v>5</v>
      </c>
      <c r="H616" s="23" t="s">
        <v>6</v>
      </c>
      <c r="I616" s="25" t="str">
        <f t="shared" si="9"/>
        <v>907  09 2012 00</v>
      </c>
    </row>
    <row r="617" spans="1:9" x14ac:dyDescent="0.25">
      <c r="A617" s="6" t="s">
        <v>64</v>
      </c>
      <c r="B617" s="17">
        <v>6</v>
      </c>
      <c r="C617" s="7" t="s">
        <v>78</v>
      </c>
      <c r="D617" s="8">
        <v>0</v>
      </c>
      <c r="E617" s="20">
        <v>193</v>
      </c>
      <c r="F617" s="7" t="s">
        <v>789</v>
      </c>
      <c r="G617" s="7" t="s">
        <v>5</v>
      </c>
      <c r="H617" s="23" t="s">
        <v>6</v>
      </c>
      <c r="I617" s="25" t="str">
        <f t="shared" si="9"/>
        <v>920  06 2012 00</v>
      </c>
    </row>
    <row r="618" spans="1:9" x14ac:dyDescent="0.25">
      <c r="A618" s="6" t="s">
        <v>64</v>
      </c>
      <c r="B618" s="17">
        <v>7</v>
      </c>
      <c r="C618" s="7" t="s">
        <v>78</v>
      </c>
      <c r="D618" s="8">
        <v>0</v>
      </c>
      <c r="E618" s="20">
        <v>134</v>
      </c>
      <c r="F618" s="7" t="s">
        <v>789</v>
      </c>
      <c r="G618" s="7" t="s">
        <v>5</v>
      </c>
      <c r="H618" s="23" t="s">
        <v>6</v>
      </c>
      <c r="I618" s="25" t="str">
        <f t="shared" si="9"/>
        <v>920  07 2012 00</v>
      </c>
    </row>
    <row r="619" spans="1:9" x14ac:dyDescent="0.25">
      <c r="A619" s="6" t="s">
        <v>64</v>
      </c>
      <c r="B619" s="17">
        <v>10</v>
      </c>
      <c r="C619" s="7" t="s">
        <v>78</v>
      </c>
      <c r="D619" s="8">
        <v>0</v>
      </c>
      <c r="E619" s="20">
        <v>77</v>
      </c>
      <c r="F619" s="7" t="s">
        <v>789</v>
      </c>
      <c r="G619" s="7" t="s">
        <v>5</v>
      </c>
      <c r="H619" s="23" t="s">
        <v>6</v>
      </c>
      <c r="I619" s="25" t="str">
        <f t="shared" si="9"/>
        <v>920  10 2012 00</v>
      </c>
    </row>
    <row r="620" spans="1:9" x14ac:dyDescent="0.25">
      <c r="A620" s="6" t="s">
        <v>64</v>
      </c>
      <c r="B620" s="17">
        <v>11</v>
      </c>
      <c r="C620" s="7" t="s">
        <v>78</v>
      </c>
      <c r="D620" s="8">
        <v>0</v>
      </c>
      <c r="E620" s="20">
        <v>62</v>
      </c>
      <c r="F620" s="7" t="s">
        <v>789</v>
      </c>
      <c r="G620" s="7" t="s">
        <v>5</v>
      </c>
      <c r="H620" s="23" t="s">
        <v>6</v>
      </c>
      <c r="I620" s="25" t="str">
        <f t="shared" si="9"/>
        <v>920  11 2012 00</v>
      </c>
    </row>
    <row r="621" spans="1:9" x14ac:dyDescent="0.25">
      <c r="A621" s="6" t="s">
        <v>64</v>
      </c>
      <c r="B621" s="17">
        <v>12</v>
      </c>
      <c r="C621" s="7" t="s">
        <v>78</v>
      </c>
      <c r="D621" s="8">
        <v>0</v>
      </c>
      <c r="E621" s="20">
        <v>240</v>
      </c>
      <c r="F621" s="7" t="s">
        <v>789</v>
      </c>
      <c r="G621" s="7" t="s">
        <v>5</v>
      </c>
      <c r="H621" s="23" t="s">
        <v>6</v>
      </c>
      <c r="I621" s="25" t="str">
        <f t="shared" si="9"/>
        <v>920  12 2012 00</v>
      </c>
    </row>
    <row r="622" spans="1:9" x14ac:dyDescent="0.25">
      <c r="A622" s="6" t="s">
        <v>67</v>
      </c>
      <c r="B622" s="17">
        <v>6</v>
      </c>
      <c r="C622" s="7" t="s">
        <v>78</v>
      </c>
      <c r="D622" s="8">
        <v>0</v>
      </c>
      <c r="E622" s="20">
        <v>5</v>
      </c>
      <c r="F622" s="7" t="s">
        <v>789</v>
      </c>
      <c r="G622" s="7" t="s">
        <v>5</v>
      </c>
      <c r="H622" s="23" t="s">
        <v>6</v>
      </c>
      <c r="I622" s="25" t="str">
        <f t="shared" si="9"/>
        <v>942  06 2012 00</v>
      </c>
    </row>
    <row r="623" spans="1:9" x14ac:dyDescent="0.25">
      <c r="A623" s="6" t="s">
        <v>67</v>
      </c>
      <c r="B623" s="17">
        <v>8</v>
      </c>
      <c r="C623" s="7" t="s">
        <v>78</v>
      </c>
      <c r="D623" s="8">
        <v>0</v>
      </c>
      <c r="E623" s="20">
        <v>15</v>
      </c>
      <c r="F623" s="7" t="s">
        <v>789</v>
      </c>
      <c r="G623" s="7" t="s">
        <v>5</v>
      </c>
      <c r="H623" s="23" t="s">
        <v>6</v>
      </c>
      <c r="I623" s="25" t="str">
        <f t="shared" si="9"/>
        <v>942  08 2012 00</v>
      </c>
    </row>
    <row r="624" spans="1:9" x14ac:dyDescent="0.25">
      <c r="A624" s="6" t="s">
        <v>67</v>
      </c>
      <c r="B624" s="17">
        <v>9</v>
      </c>
      <c r="C624" s="7" t="s">
        <v>78</v>
      </c>
      <c r="D624" s="8">
        <v>0</v>
      </c>
      <c r="E624" s="20">
        <v>68</v>
      </c>
      <c r="F624" s="7" t="s">
        <v>789</v>
      </c>
      <c r="G624" s="7" t="s">
        <v>5</v>
      </c>
      <c r="H624" s="23" t="s">
        <v>6</v>
      </c>
      <c r="I624" s="25" t="str">
        <f t="shared" si="9"/>
        <v>942  09 2012 00</v>
      </c>
    </row>
    <row r="625" spans="1:9" x14ac:dyDescent="0.25">
      <c r="A625" s="6" t="s">
        <v>67</v>
      </c>
      <c r="B625" s="17">
        <v>11</v>
      </c>
      <c r="C625" s="7" t="s">
        <v>78</v>
      </c>
      <c r="D625" s="8">
        <v>0</v>
      </c>
      <c r="E625" s="20">
        <v>164</v>
      </c>
      <c r="F625" s="7" t="s">
        <v>789</v>
      </c>
      <c r="G625" s="7" t="s">
        <v>5</v>
      </c>
      <c r="H625" s="23" t="s">
        <v>6</v>
      </c>
      <c r="I625" s="25" t="str">
        <f t="shared" si="9"/>
        <v>942  11 2012 00</v>
      </c>
    </row>
    <row r="626" spans="1:9" x14ac:dyDescent="0.25">
      <c r="A626" s="6" t="s">
        <v>67</v>
      </c>
      <c r="B626" s="17">
        <v>12</v>
      </c>
      <c r="C626" s="7" t="s">
        <v>78</v>
      </c>
      <c r="D626" s="8">
        <v>0</v>
      </c>
      <c r="E626" s="20">
        <v>59</v>
      </c>
      <c r="F626" s="7" t="s">
        <v>789</v>
      </c>
      <c r="G626" s="7" t="s">
        <v>5</v>
      </c>
      <c r="H626" s="23" t="s">
        <v>6</v>
      </c>
      <c r="I626" s="25" t="str">
        <f t="shared" si="9"/>
        <v>942  12 2012 00</v>
      </c>
    </row>
    <row r="627" spans="1:9" x14ac:dyDescent="0.25">
      <c r="A627" s="6" t="s">
        <v>69</v>
      </c>
      <c r="B627" s="17">
        <v>8</v>
      </c>
      <c r="C627" s="7" t="s">
        <v>78</v>
      </c>
      <c r="D627" s="8">
        <v>0</v>
      </c>
      <c r="E627" s="20">
        <v>57</v>
      </c>
      <c r="F627" s="7" t="s">
        <v>789</v>
      </c>
      <c r="G627" s="7" t="s">
        <v>5</v>
      </c>
      <c r="H627" s="23" t="s">
        <v>6</v>
      </c>
      <c r="I627" s="25" t="str">
        <f t="shared" si="9"/>
        <v>980  08 2012 00</v>
      </c>
    </row>
    <row r="628" spans="1:9" x14ac:dyDescent="0.25">
      <c r="A628" s="6" t="s">
        <v>69</v>
      </c>
      <c r="B628" s="17">
        <v>9</v>
      </c>
      <c r="C628" s="7" t="s">
        <v>78</v>
      </c>
      <c r="D628" s="8">
        <v>0</v>
      </c>
      <c r="E628" s="20">
        <v>352</v>
      </c>
      <c r="F628" s="7" t="s">
        <v>789</v>
      </c>
      <c r="G628" s="7" t="s">
        <v>5</v>
      </c>
      <c r="H628" s="23" t="s">
        <v>6</v>
      </c>
      <c r="I628" s="25" t="str">
        <f t="shared" si="9"/>
        <v>980  09 2012 00</v>
      </c>
    </row>
    <row r="629" spans="1:9" x14ac:dyDescent="0.25">
      <c r="A629" s="6" t="s">
        <v>69</v>
      </c>
      <c r="B629" s="17">
        <v>10</v>
      </c>
      <c r="C629" s="7" t="s">
        <v>78</v>
      </c>
      <c r="D629" s="8">
        <v>0</v>
      </c>
      <c r="E629" s="20">
        <v>392</v>
      </c>
      <c r="F629" s="7" t="s">
        <v>789</v>
      </c>
      <c r="G629" s="7" t="s">
        <v>5</v>
      </c>
      <c r="H629" s="23" t="s">
        <v>6</v>
      </c>
      <c r="I629" s="25" t="str">
        <f t="shared" si="9"/>
        <v>980  10 2012 00</v>
      </c>
    </row>
    <row r="630" spans="1:9" x14ac:dyDescent="0.25">
      <c r="A630" s="6" t="s">
        <v>69</v>
      </c>
      <c r="B630" s="17">
        <v>11</v>
      </c>
      <c r="C630" s="7" t="s">
        <v>78</v>
      </c>
      <c r="D630" s="8">
        <v>0</v>
      </c>
      <c r="E630" s="20">
        <v>533</v>
      </c>
      <c r="F630" s="7" t="s">
        <v>789</v>
      </c>
      <c r="G630" s="7" t="s">
        <v>5</v>
      </c>
      <c r="H630" s="23" t="s">
        <v>6</v>
      </c>
      <c r="I630" s="25" t="str">
        <f t="shared" si="9"/>
        <v>980  11 2012 00</v>
      </c>
    </row>
    <row r="631" spans="1:9" x14ac:dyDescent="0.25">
      <c r="A631" s="6" t="s">
        <v>69</v>
      </c>
      <c r="B631" s="17">
        <v>12</v>
      </c>
      <c r="C631" s="7" t="s">
        <v>78</v>
      </c>
      <c r="D631" s="8">
        <v>0</v>
      </c>
      <c r="E631" s="20">
        <v>38</v>
      </c>
      <c r="F631" s="7" t="s">
        <v>789</v>
      </c>
      <c r="G631" s="7" t="s">
        <v>5</v>
      </c>
      <c r="H631" s="23" t="s">
        <v>6</v>
      </c>
      <c r="I631" s="25" t="str">
        <f t="shared" si="9"/>
        <v>980  12 2012 00</v>
      </c>
    </row>
    <row r="632" spans="1:9" x14ac:dyDescent="0.25">
      <c r="A632" s="6" t="s">
        <v>12</v>
      </c>
      <c r="B632" s="17">
        <v>6</v>
      </c>
      <c r="C632" s="7" t="s">
        <v>80</v>
      </c>
      <c r="D632" s="8">
        <v>7</v>
      </c>
      <c r="E632" s="20">
        <v>30</v>
      </c>
      <c r="F632" s="7" t="s">
        <v>789</v>
      </c>
      <c r="G632" s="7" t="s">
        <v>5</v>
      </c>
      <c r="H632" s="23" t="s">
        <v>6</v>
      </c>
      <c r="I632" s="25" t="str">
        <f t="shared" si="9"/>
        <v>026  06 2011 07</v>
      </c>
    </row>
    <row r="633" spans="1:9" x14ac:dyDescent="0.25">
      <c r="A633" s="6" t="s">
        <v>12</v>
      </c>
      <c r="B633" s="17">
        <v>6</v>
      </c>
      <c r="C633" s="7" t="s">
        <v>80</v>
      </c>
      <c r="D633" s="8">
        <v>8</v>
      </c>
      <c r="E633" s="20">
        <v>26</v>
      </c>
      <c r="F633" s="7" t="s">
        <v>789</v>
      </c>
      <c r="G633" s="7" t="s">
        <v>5</v>
      </c>
      <c r="H633" s="23" t="s">
        <v>6</v>
      </c>
      <c r="I633" s="25" t="str">
        <f t="shared" si="9"/>
        <v>026  06 2011 08</v>
      </c>
    </row>
    <row r="634" spans="1:9" x14ac:dyDescent="0.25">
      <c r="A634" s="6" t="s">
        <v>19</v>
      </c>
      <c r="B634" s="17">
        <v>5</v>
      </c>
      <c r="C634" s="7" t="s">
        <v>80</v>
      </c>
      <c r="D634" s="8">
        <v>7</v>
      </c>
      <c r="E634" s="20">
        <v>12</v>
      </c>
      <c r="F634" s="7" t="s">
        <v>789</v>
      </c>
      <c r="G634" s="7" t="s">
        <v>5</v>
      </c>
      <c r="H634" s="23" t="s">
        <v>6</v>
      </c>
      <c r="I634" s="25" t="str">
        <f t="shared" si="9"/>
        <v>051  05 2011 07</v>
      </c>
    </row>
    <row r="635" spans="1:9" x14ac:dyDescent="0.25">
      <c r="A635" s="6" t="s">
        <v>19</v>
      </c>
      <c r="B635" s="17">
        <v>6</v>
      </c>
      <c r="C635" s="7" t="s">
        <v>80</v>
      </c>
      <c r="D635" s="8">
        <v>8</v>
      </c>
      <c r="E635" s="20">
        <v>28</v>
      </c>
      <c r="F635" s="7" t="s">
        <v>789</v>
      </c>
      <c r="G635" s="7" t="s">
        <v>5</v>
      </c>
      <c r="H635" s="23" t="s">
        <v>6</v>
      </c>
      <c r="I635" s="25" t="str">
        <f t="shared" si="9"/>
        <v>051  06 2011 08</v>
      </c>
    </row>
    <row r="636" spans="1:9" x14ac:dyDescent="0.25">
      <c r="A636" s="6" t="s">
        <v>19</v>
      </c>
      <c r="B636" s="17">
        <v>7</v>
      </c>
      <c r="C636" s="7" t="s">
        <v>80</v>
      </c>
      <c r="D636" s="8">
        <v>7</v>
      </c>
      <c r="E636" s="20">
        <v>26</v>
      </c>
      <c r="F636" s="7" t="s">
        <v>789</v>
      </c>
      <c r="G636" s="7" t="s">
        <v>5</v>
      </c>
      <c r="H636" s="23" t="s">
        <v>6</v>
      </c>
      <c r="I636" s="25" t="str">
        <f t="shared" si="9"/>
        <v>051  07 2011 07</v>
      </c>
    </row>
    <row r="637" spans="1:9" x14ac:dyDescent="0.25">
      <c r="A637" s="6" t="s">
        <v>19</v>
      </c>
      <c r="B637" s="17">
        <v>7</v>
      </c>
      <c r="C637" s="7" t="s">
        <v>80</v>
      </c>
      <c r="D637" s="8">
        <v>8</v>
      </c>
      <c r="E637" s="20">
        <v>19</v>
      </c>
      <c r="F637" s="7" t="s">
        <v>789</v>
      </c>
      <c r="G637" s="7" t="s">
        <v>5</v>
      </c>
      <c r="H637" s="23" t="s">
        <v>6</v>
      </c>
      <c r="I637" s="25" t="str">
        <f t="shared" si="9"/>
        <v>051  07 2011 08</v>
      </c>
    </row>
    <row r="638" spans="1:9" x14ac:dyDescent="0.25">
      <c r="A638" s="6" t="s">
        <v>24</v>
      </c>
      <c r="B638" s="17">
        <v>5</v>
      </c>
      <c r="C638" s="7" t="s">
        <v>80</v>
      </c>
      <c r="D638" s="8">
        <v>7</v>
      </c>
      <c r="E638" s="20">
        <v>26</v>
      </c>
      <c r="F638" s="7" t="s">
        <v>789</v>
      </c>
      <c r="G638" s="7" t="s">
        <v>5</v>
      </c>
      <c r="H638" s="23" t="s">
        <v>6</v>
      </c>
      <c r="I638" s="25" t="str">
        <f t="shared" si="9"/>
        <v>071  05 2011 07</v>
      </c>
    </row>
    <row r="639" spans="1:9" x14ac:dyDescent="0.25">
      <c r="A639" s="6" t="s">
        <v>24</v>
      </c>
      <c r="B639" s="17">
        <v>6</v>
      </c>
      <c r="C639" s="7" t="s">
        <v>80</v>
      </c>
      <c r="D639" s="8">
        <v>8</v>
      </c>
      <c r="E639" s="20">
        <v>9</v>
      </c>
      <c r="F639" s="7" t="s">
        <v>789</v>
      </c>
      <c r="G639" s="7" t="s">
        <v>5</v>
      </c>
      <c r="H639" s="23" t="s">
        <v>6</v>
      </c>
      <c r="I639" s="25" t="str">
        <f t="shared" si="9"/>
        <v>071  06 2011 08</v>
      </c>
    </row>
    <row r="640" spans="1:9" x14ac:dyDescent="0.25">
      <c r="A640" s="6" t="s">
        <v>24</v>
      </c>
      <c r="B640" s="17">
        <v>7</v>
      </c>
      <c r="C640" s="7" t="s">
        <v>80</v>
      </c>
      <c r="D640" s="8">
        <v>7</v>
      </c>
      <c r="E640" s="20">
        <v>23</v>
      </c>
      <c r="F640" s="7" t="s">
        <v>789</v>
      </c>
      <c r="G640" s="7" t="s">
        <v>5</v>
      </c>
      <c r="H640" s="23" t="s">
        <v>6</v>
      </c>
      <c r="I640" s="25" t="str">
        <f t="shared" si="9"/>
        <v>071  07 2011 07</v>
      </c>
    </row>
    <row r="641" spans="1:9" x14ac:dyDescent="0.25">
      <c r="A641" s="6" t="s">
        <v>29</v>
      </c>
      <c r="B641" s="17">
        <v>7</v>
      </c>
      <c r="C641" s="7" t="s">
        <v>80</v>
      </c>
      <c r="D641" s="8">
        <v>8</v>
      </c>
      <c r="E641" s="20">
        <v>14</v>
      </c>
      <c r="F641" s="7" t="s">
        <v>789</v>
      </c>
      <c r="G641" s="7" t="s">
        <v>5</v>
      </c>
      <c r="H641" s="23" t="s">
        <v>6</v>
      </c>
      <c r="I641" s="25" t="str">
        <f t="shared" si="9"/>
        <v>1390 07 2011 08</v>
      </c>
    </row>
    <row r="642" spans="1:9" x14ac:dyDescent="0.25">
      <c r="A642" s="6" t="s">
        <v>33</v>
      </c>
      <c r="B642" s="17">
        <v>6</v>
      </c>
      <c r="C642" s="7" t="s">
        <v>80</v>
      </c>
      <c r="D642" s="8">
        <v>8</v>
      </c>
      <c r="E642" s="20">
        <v>17</v>
      </c>
      <c r="F642" s="7" t="s">
        <v>789</v>
      </c>
      <c r="G642" s="7" t="s">
        <v>5</v>
      </c>
      <c r="H642" s="23" t="s">
        <v>6</v>
      </c>
      <c r="I642" s="25" t="str">
        <f t="shared" si="9"/>
        <v>1730 06 2011 08</v>
      </c>
    </row>
    <row r="643" spans="1:9" x14ac:dyDescent="0.25">
      <c r="A643" s="6" t="s">
        <v>33</v>
      </c>
      <c r="B643" s="17">
        <v>7</v>
      </c>
      <c r="C643" s="7" t="s">
        <v>80</v>
      </c>
      <c r="D643" s="8">
        <v>7</v>
      </c>
      <c r="E643" s="20">
        <v>88</v>
      </c>
      <c r="F643" s="7" t="s">
        <v>789</v>
      </c>
      <c r="G643" s="7" t="s">
        <v>5</v>
      </c>
      <c r="H643" s="23" t="s">
        <v>6</v>
      </c>
      <c r="I643" s="25" t="str">
        <f t="shared" ref="I643:I706" si="10">CONCATENATE(A643,IF(LEN(A643)=4," ","  "),IF(LEN(B643)=2,B643,"0"&amp;B643)," ",C643," ",IF(LEN(D643)=2,D643,"0"&amp;D643))</f>
        <v>1730 07 2011 07</v>
      </c>
    </row>
    <row r="644" spans="1:9" x14ac:dyDescent="0.25">
      <c r="A644" s="6" t="s">
        <v>34</v>
      </c>
      <c r="B644" s="17">
        <v>5</v>
      </c>
      <c r="C644" s="7" t="s">
        <v>80</v>
      </c>
      <c r="D644" s="8">
        <v>7</v>
      </c>
      <c r="E644" s="20">
        <v>49</v>
      </c>
      <c r="F644" s="7" t="s">
        <v>789</v>
      </c>
      <c r="G644" s="7" t="s">
        <v>5</v>
      </c>
      <c r="H644" s="23" t="s">
        <v>6</v>
      </c>
      <c r="I644" s="25" t="str">
        <f t="shared" si="10"/>
        <v>1747 05 2011 07</v>
      </c>
    </row>
    <row r="645" spans="1:9" x14ac:dyDescent="0.25">
      <c r="A645" s="6" t="s">
        <v>34</v>
      </c>
      <c r="B645" s="17">
        <v>5</v>
      </c>
      <c r="C645" s="7" t="s">
        <v>80</v>
      </c>
      <c r="D645" s="8">
        <v>8</v>
      </c>
      <c r="E645" s="20">
        <v>49</v>
      </c>
      <c r="F645" s="7" t="s">
        <v>789</v>
      </c>
      <c r="G645" s="7" t="s">
        <v>5</v>
      </c>
      <c r="H645" s="23" t="s">
        <v>6</v>
      </c>
      <c r="I645" s="25" t="str">
        <f t="shared" si="10"/>
        <v>1747 05 2011 08</v>
      </c>
    </row>
    <row r="646" spans="1:9" x14ac:dyDescent="0.25">
      <c r="A646" s="6" t="s">
        <v>34</v>
      </c>
      <c r="B646" s="17">
        <v>6</v>
      </c>
      <c r="C646" s="7" t="s">
        <v>80</v>
      </c>
      <c r="D646" s="8">
        <v>7</v>
      </c>
      <c r="E646" s="20">
        <v>100</v>
      </c>
      <c r="F646" s="7" t="s">
        <v>789</v>
      </c>
      <c r="G646" s="7" t="s">
        <v>5</v>
      </c>
      <c r="H646" s="23" t="s">
        <v>6</v>
      </c>
      <c r="I646" s="25" t="str">
        <f t="shared" si="10"/>
        <v>1747 06 2011 07</v>
      </c>
    </row>
    <row r="647" spans="1:9" x14ac:dyDescent="0.25">
      <c r="A647" s="6" t="s">
        <v>34</v>
      </c>
      <c r="B647" s="17">
        <v>6</v>
      </c>
      <c r="C647" s="7" t="s">
        <v>80</v>
      </c>
      <c r="D647" s="8">
        <v>8</v>
      </c>
      <c r="E647" s="20">
        <v>67</v>
      </c>
      <c r="F647" s="7" t="s">
        <v>789</v>
      </c>
      <c r="G647" s="7" t="s">
        <v>5</v>
      </c>
      <c r="H647" s="23" t="s">
        <v>6</v>
      </c>
      <c r="I647" s="25" t="str">
        <f t="shared" si="10"/>
        <v>1747 06 2011 08</v>
      </c>
    </row>
    <row r="648" spans="1:9" x14ac:dyDescent="0.25">
      <c r="A648" s="6" t="s">
        <v>34</v>
      </c>
      <c r="B648" s="17">
        <v>7</v>
      </c>
      <c r="C648" s="7" t="s">
        <v>80</v>
      </c>
      <c r="D648" s="8">
        <v>7</v>
      </c>
      <c r="E648" s="20">
        <v>94</v>
      </c>
      <c r="F648" s="7" t="s">
        <v>789</v>
      </c>
      <c r="G648" s="7" t="s">
        <v>5</v>
      </c>
      <c r="H648" s="23" t="s">
        <v>6</v>
      </c>
      <c r="I648" s="25" t="str">
        <f t="shared" si="10"/>
        <v>1747 07 2011 07</v>
      </c>
    </row>
    <row r="649" spans="1:9" x14ac:dyDescent="0.25">
      <c r="A649" s="6" t="s">
        <v>34</v>
      </c>
      <c r="B649" s="17">
        <v>8</v>
      </c>
      <c r="C649" s="7" t="s">
        <v>80</v>
      </c>
      <c r="D649" s="8">
        <v>7</v>
      </c>
      <c r="E649" s="20">
        <v>66</v>
      </c>
      <c r="F649" s="7" t="s">
        <v>789</v>
      </c>
      <c r="G649" s="7" t="s">
        <v>5</v>
      </c>
      <c r="H649" s="23" t="s">
        <v>6</v>
      </c>
      <c r="I649" s="25" t="str">
        <f t="shared" si="10"/>
        <v>1747 08 2011 07</v>
      </c>
    </row>
    <row r="650" spans="1:9" x14ac:dyDescent="0.25">
      <c r="A650" s="6" t="s">
        <v>34</v>
      </c>
      <c r="B650" s="17">
        <v>9</v>
      </c>
      <c r="C650" s="7" t="s">
        <v>80</v>
      </c>
      <c r="D650" s="8">
        <v>7</v>
      </c>
      <c r="E650" s="20">
        <v>32</v>
      </c>
      <c r="F650" s="7" t="s">
        <v>789</v>
      </c>
      <c r="G650" s="7" t="s">
        <v>5</v>
      </c>
      <c r="H650" s="23" t="s">
        <v>6</v>
      </c>
      <c r="I650" s="25" t="str">
        <f t="shared" si="10"/>
        <v>1747 09 2011 07</v>
      </c>
    </row>
    <row r="651" spans="1:9" x14ac:dyDescent="0.25">
      <c r="A651" s="6" t="s">
        <v>34</v>
      </c>
      <c r="B651" s="17">
        <v>10</v>
      </c>
      <c r="C651" s="7" t="s">
        <v>80</v>
      </c>
      <c r="D651" s="8">
        <v>7</v>
      </c>
      <c r="E651" s="20">
        <v>94</v>
      </c>
      <c r="F651" s="7" t="s">
        <v>789</v>
      </c>
      <c r="G651" s="7" t="s">
        <v>5</v>
      </c>
      <c r="H651" s="23" t="s">
        <v>6</v>
      </c>
      <c r="I651" s="25" t="str">
        <f t="shared" si="10"/>
        <v>1747 10 2011 07</v>
      </c>
    </row>
    <row r="652" spans="1:9" x14ac:dyDescent="0.25">
      <c r="A652" s="6" t="s">
        <v>34</v>
      </c>
      <c r="B652" s="17">
        <v>10</v>
      </c>
      <c r="C652" s="7" t="s">
        <v>80</v>
      </c>
      <c r="D652" s="8">
        <v>8</v>
      </c>
      <c r="E652" s="20">
        <v>2</v>
      </c>
      <c r="F652" s="7" t="s">
        <v>789</v>
      </c>
      <c r="G652" s="7" t="s">
        <v>5</v>
      </c>
      <c r="H652" s="23" t="s">
        <v>6</v>
      </c>
      <c r="I652" s="25" t="str">
        <f t="shared" si="10"/>
        <v>1747 10 2011 08</v>
      </c>
    </row>
    <row r="653" spans="1:9" x14ac:dyDescent="0.25">
      <c r="A653" s="6" t="s">
        <v>35</v>
      </c>
      <c r="B653" s="17">
        <v>10</v>
      </c>
      <c r="C653" s="7" t="s">
        <v>80</v>
      </c>
      <c r="D653" s="8">
        <v>6</v>
      </c>
      <c r="E653" s="20">
        <v>8</v>
      </c>
      <c r="F653" s="7" t="s">
        <v>789</v>
      </c>
      <c r="G653" s="7" t="s">
        <v>5</v>
      </c>
      <c r="H653" s="23" t="s">
        <v>6</v>
      </c>
      <c r="I653" s="25" t="str">
        <f t="shared" si="10"/>
        <v>1763 10 2011 06</v>
      </c>
    </row>
    <row r="654" spans="1:9" x14ac:dyDescent="0.25">
      <c r="A654" s="6" t="s">
        <v>35</v>
      </c>
      <c r="B654" s="17">
        <v>11</v>
      </c>
      <c r="C654" s="7" t="s">
        <v>80</v>
      </c>
      <c r="D654" s="8">
        <v>6</v>
      </c>
      <c r="E654" s="20">
        <v>59</v>
      </c>
      <c r="F654" s="7" t="s">
        <v>789</v>
      </c>
      <c r="G654" s="7" t="s">
        <v>5</v>
      </c>
      <c r="H654" s="23" t="s">
        <v>6</v>
      </c>
      <c r="I654" s="25" t="str">
        <f t="shared" si="10"/>
        <v>1763 11 2011 06</v>
      </c>
    </row>
    <row r="655" spans="1:9" x14ac:dyDescent="0.25">
      <c r="A655" s="6" t="s">
        <v>36</v>
      </c>
      <c r="B655" s="17">
        <v>5</v>
      </c>
      <c r="C655" s="7" t="s">
        <v>80</v>
      </c>
      <c r="D655" s="8">
        <v>7</v>
      </c>
      <c r="E655" s="20">
        <v>62</v>
      </c>
      <c r="F655" s="7" t="s">
        <v>789</v>
      </c>
      <c r="G655" s="7" t="s">
        <v>5</v>
      </c>
      <c r="H655" s="23" t="s">
        <v>6</v>
      </c>
      <c r="I655" s="25" t="str">
        <f t="shared" si="10"/>
        <v>1815 05 2011 07</v>
      </c>
    </row>
    <row r="656" spans="1:9" x14ac:dyDescent="0.25">
      <c r="A656" s="6" t="s">
        <v>36</v>
      </c>
      <c r="B656" s="17">
        <v>5</v>
      </c>
      <c r="C656" s="7" t="s">
        <v>80</v>
      </c>
      <c r="D656" s="8">
        <v>8</v>
      </c>
      <c r="E656" s="20">
        <v>11</v>
      </c>
      <c r="F656" s="7" t="s">
        <v>789</v>
      </c>
      <c r="G656" s="7" t="s">
        <v>5</v>
      </c>
      <c r="H656" s="23" t="s">
        <v>6</v>
      </c>
      <c r="I656" s="25" t="str">
        <f t="shared" si="10"/>
        <v>1815 05 2011 08</v>
      </c>
    </row>
    <row r="657" spans="1:9" x14ac:dyDescent="0.25">
      <c r="A657" s="6" t="s">
        <v>36</v>
      </c>
      <c r="B657" s="17">
        <v>6</v>
      </c>
      <c r="C657" s="7" t="s">
        <v>80</v>
      </c>
      <c r="D657" s="8">
        <v>7</v>
      </c>
      <c r="E657" s="20">
        <v>190</v>
      </c>
      <c r="F657" s="7" t="s">
        <v>789</v>
      </c>
      <c r="G657" s="7" t="s">
        <v>5</v>
      </c>
      <c r="H657" s="23" t="s">
        <v>6</v>
      </c>
      <c r="I657" s="25" t="str">
        <f t="shared" si="10"/>
        <v>1815 06 2011 07</v>
      </c>
    </row>
    <row r="658" spans="1:9" x14ac:dyDescent="0.25">
      <c r="A658" s="6" t="s">
        <v>36</v>
      </c>
      <c r="B658" s="17">
        <v>6</v>
      </c>
      <c r="C658" s="7" t="s">
        <v>80</v>
      </c>
      <c r="D658" s="8">
        <v>8</v>
      </c>
      <c r="E658" s="20">
        <v>1</v>
      </c>
      <c r="F658" s="7" t="s">
        <v>789</v>
      </c>
      <c r="G658" s="7" t="s">
        <v>5</v>
      </c>
      <c r="H658" s="23" t="s">
        <v>6</v>
      </c>
      <c r="I658" s="25" t="str">
        <f t="shared" si="10"/>
        <v>1815 06 2011 08</v>
      </c>
    </row>
    <row r="659" spans="1:9" x14ac:dyDescent="0.25">
      <c r="A659" s="6" t="s">
        <v>36</v>
      </c>
      <c r="B659" s="17">
        <v>7</v>
      </c>
      <c r="C659" s="7" t="s">
        <v>80</v>
      </c>
      <c r="D659" s="8">
        <v>7</v>
      </c>
      <c r="E659" s="20">
        <v>144</v>
      </c>
      <c r="F659" s="7" t="s">
        <v>789</v>
      </c>
      <c r="G659" s="7" t="s">
        <v>5</v>
      </c>
      <c r="H659" s="23" t="s">
        <v>6</v>
      </c>
      <c r="I659" s="25" t="str">
        <f t="shared" si="10"/>
        <v>1815 07 2011 07</v>
      </c>
    </row>
    <row r="660" spans="1:9" x14ac:dyDescent="0.25">
      <c r="A660" s="6" t="s">
        <v>36</v>
      </c>
      <c r="B660" s="17">
        <v>9</v>
      </c>
      <c r="C660" s="7" t="s">
        <v>80</v>
      </c>
      <c r="D660" s="8">
        <v>7</v>
      </c>
      <c r="E660" s="20">
        <v>94</v>
      </c>
      <c r="F660" s="7" t="s">
        <v>789</v>
      </c>
      <c r="G660" s="7" t="s">
        <v>5</v>
      </c>
      <c r="H660" s="23" t="s">
        <v>6</v>
      </c>
      <c r="I660" s="25" t="str">
        <f t="shared" si="10"/>
        <v>1815 09 2011 07</v>
      </c>
    </row>
    <row r="661" spans="1:9" x14ac:dyDescent="0.25">
      <c r="A661" s="6" t="s">
        <v>36</v>
      </c>
      <c r="B661" s="17">
        <v>9</v>
      </c>
      <c r="C661" s="7" t="s">
        <v>80</v>
      </c>
      <c r="D661" s="8">
        <v>8</v>
      </c>
      <c r="E661" s="20">
        <v>2</v>
      </c>
      <c r="F661" s="7" t="s">
        <v>789</v>
      </c>
      <c r="G661" s="7" t="s">
        <v>5</v>
      </c>
      <c r="H661" s="23" t="s">
        <v>6</v>
      </c>
      <c r="I661" s="25" t="str">
        <f t="shared" si="10"/>
        <v>1815 09 2011 08</v>
      </c>
    </row>
    <row r="662" spans="1:9" x14ac:dyDescent="0.25">
      <c r="A662" s="6" t="s">
        <v>36</v>
      </c>
      <c r="B662" s="17">
        <v>10</v>
      </c>
      <c r="C662" s="7" t="s">
        <v>80</v>
      </c>
      <c r="D662" s="8">
        <v>6</v>
      </c>
      <c r="E662" s="20">
        <v>113</v>
      </c>
      <c r="F662" s="7" t="s">
        <v>789</v>
      </c>
      <c r="G662" s="7" t="s">
        <v>5</v>
      </c>
      <c r="H662" s="23" t="s">
        <v>6</v>
      </c>
      <c r="I662" s="25" t="str">
        <f t="shared" si="10"/>
        <v>1815 10 2011 06</v>
      </c>
    </row>
    <row r="663" spans="1:9" x14ac:dyDescent="0.25">
      <c r="A663" s="6" t="s">
        <v>37</v>
      </c>
      <c r="B663" s="17">
        <v>5</v>
      </c>
      <c r="C663" s="7" t="s">
        <v>80</v>
      </c>
      <c r="D663" s="8">
        <v>8</v>
      </c>
      <c r="E663" s="20">
        <v>8</v>
      </c>
      <c r="F663" s="7" t="s">
        <v>789</v>
      </c>
      <c r="G663" s="7" t="s">
        <v>5</v>
      </c>
      <c r="H663" s="23" t="s">
        <v>6</v>
      </c>
      <c r="I663" s="25" t="str">
        <f t="shared" si="10"/>
        <v>1822 05 2011 08</v>
      </c>
    </row>
    <row r="664" spans="1:9" x14ac:dyDescent="0.25">
      <c r="A664" s="6" t="s">
        <v>37</v>
      </c>
      <c r="B664" s="17">
        <v>6</v>
      </c>
      <c r="C664" s="7" t="s">
        <v>80</v>
      </c>
      <c r="D664" s="8">
        <v>7</v>
      </c>
      <c r="E664" s="20">
        <v>9</v>
      </c>
      <c r="F664" s="7" t="s">
        <v>789</v>
      </c>
      <c r="G664" s="7" t="s">
        <v>5</v>
      </c>
      <c r="H664" s="23" t="s">
        <v>6</v>
      </c>
      <c r="I664" s="25" t="str">
        <f t="shared" si="10"/>
        <v>1822 06 2011 07</v>
      </c>
    </row>
    <row r="665" spans="1:9" x14ac:dyDescent="0.25">
      <c r="A665" s="6" t="s">
        <v>37</v>
      </c>
      <c r="B665" s="17">
        <v>6</v>
      </c>
      <c r="C665" s="7" t="s">
        <v>80</v>
      </c>
      <c r="D665" s="8">
        <v>8</v>
      </c>
      <c r="E665" s="20">
        <v>9</v>
      </c>
      <c r="F665" s="7" t="s">
        <v>789</v>
      </c>
      <c r="G665" s="7" t="s">
        <v>5</v>
      </c>
      <c r="H665" s="23" t="s">
        <v>6</v>
      </c>
      <c r="I665" s="25" t="str">
        <f t="shared" si="10"/>
        <v>1822 06 2011 08</v>
      </c>
    </row>
    <row r="666" spans="1:9" x14ac:dyDescent="0.25">
      <c r="A666" s="6" t="s">
        <v>38</v>
      </c>
      <c r="B666" s="17">
        <v>7</v>
      </c>
      <c r="C666" s="7" t="s">
        <v>80</v>
      </c>
      <c r="D666" s="8">
        <v>7</v>
      </c>
      <c r="E666" s="20">
        <v>26</v>
      </c>
      <c r="F666" s="7" t="s">
        <v>789</v>
      </c>
      <c r="G666" s="7" t="s">
        <v>5</v>
      </c>
      <c r="H666" s="23" t="s">
        <v>6</v>
      </c>
      <c r="I666" s="25" t="str">
        <f t="shared" si="10"/>
        <v>1907 07 2011 07</v>
      </c>
    </row>
    <row r="667" spans="1:9" x14ac:dyDescent="0.25">
      <c r="A667" s="6" t="s">
        <v>38</v>
      </c>
      <c r="B667" s="17">
        <v>8</v>
      </c>
      <c r="C667" s="7" t="s">
        <v>80</v>
      </c>
      <c r="D667" s="8">
        <v>7</v>
      </c>
      <c r="E667" s="20">
        <v>26</v>
      </c>
      <c r="F667" s="7" t="s">
        <v>789</v>
      </c>
      <c r="G667" s="7" t="s">
        <v>5</v>
      </c>
      <c r="H667" s="23" t="s">
        <v>6</v>
      </c>
      <c r="I667" s="25" t="str">
        <f t="shared" si="10"/>
        <v>1907 08 2011 07</v>
      </c>
    </row>
    <row r="668" spans="1:9" x14ac:dyDescent="0.25">
      <c r="A668" s="6" t="s">
        <v>40</v>
      </c>
      <c r="B668" s="17">
        <v>6</v>
      </c>
      <c r="C668" s="7" t="s">
        <v>80</v>
      </c>
      <c r="D668" s="8">
        <v>7</v>
      </c>
      <c r="E668" s="20">
        <v>74</v>
      </c>
      <c r="F668" s="7" t="s">
        <v>789</v>
      </c>
      <c r="G668" s="7" t="s">
        <v>5</v>
      </c>
      <c r="H668" s="23" t="s">
        <v>6</v>
      </c>
      <c r="I668" s="25" t="str">
        <f t="shared" si="10"/>
        <v>1980 06 2011 07</v>
      </c>
    </row>
    <row r="669" spans="1:9" x14ac:dyDescent="0.25">
      <c r="A669" s="6" t="s">
        <v>40</v>
      </c>
      <c r="B669" s="17">
        <v>6</v>
      </c>
      <c r="C669" s="7" t="s">
        <v>80</v>
      </c>
      <c r="D669" s="8">
        <v>8</v>
      </c>
      <c r="E669" s="20">
        <v>46</v>
      </c>
      <c r="F669" s="7" t="s">
        <v>789</v>
      </c>
      <c r="G669" s="7" t="s">
        <v>5</v>
      </c>
      <c r="H669" s="23" t="s">
        <v>6</v>
      </c>
      <c r="I669" s="25" t="str">
        <f t="shared" si="10"/>
        <v>1980 06 2011 08</v>
      </c>
    </row>
    <row r="670" spans="1:9" x14ac:dyDescent="0.25">
      <c r="A670" s="6" t="s">
        <v>40</v>
      </c>
      <c r="B670" s="17">
        <v>7</v>
      </c>
      <c r="C670" s="7" t="s">
        <v>80</v>
      </c>
      <c r="D670" s="8">
        <v>7</v>
      </c>
      <c r="E670" s="20">
        <v>12</v>
      </c>
      <c r="F670" s="7" t="s">
        <v>789</v>
      </c>
      <c r="G670" s="7" t="s">
        <v>5</v>
      </c>
      <c r="H670" s="23" t="s">
        <v>6</v>
      </c>
      <c r="I670" s="25" t="str">
        <f t="shared" si="10"/>
        <v>1980 07 2011 07</v>
      </c>
    </row>
    <row r="671" spans="1:9" x14ac:dyDescent="0.25">
      <c r="A671" s="6" t="s">
        <v>40</v>
      </c>
      <c r="B671" s="17">
        <v>7</v>
      </c>
      <c r="C671" s="7" t="s">
        <v>80</v>
      </c>
      <c r="D671" s="8">
        <v>8</v>
      </c>
      <c r="E671" s="20">
        <v>1</v>
      </c>
      <c r="F671" s="7" t="s">
        <v>789</v>
      </c>
      <c r="G671" s="7" t="s">
        <v>5</v>
      </c>
      <c r="H671" s="23" t="s">
        <v>6</v>
      </c>
      <c r="I671" s="25" t="str">
        <f t="shared" si="10"/>
        <v>1980 07 2011 08</v>
      </c>
    </row>
    <row r="672" spans="1:9" x14ac:dyDescent="0.25">
      <c r="A672" s="6" t="s">
        <v>40</v>
      </c>
      <c r="B672" s="17">
        <v>8</v>
      </c>
      <c r="C672" s="7" t="s">
        <v>80</v>
      </c>
      <c r="D672" s="8">
        <v>7</v>
      </c>
      <c r="E672" s="20">
        <v>6</v>
      </c>
      <c r="F672" s="7" t="s">
        <v>789</v>
      </c>
      <c r="G672" s="7" t="s">
        <v>5</v>
      </c>
      <c r="H672" s="23" t="s">
        <v>6</v>
      </c>
      <c r="I672" s="25" t="str">
        <f t="shared" si="10"/>
        <v>1980 08 2011 07</v>
      </c>
    </row>
    <row r="673" spans="1:9" x14ac:dyDescent="0.25">
      <c r="A673" s="6" t="s">
        <v>40</v>
      </c>
      <c r="B673" s="17">
        <v>9</v>
      </c>
      <c r="C673" s="7" t="s">
        <v>80</v>
      </c>
      <c r="D673" s="8">
        <v>7</v>
      </c>
      <c r="E673" s="20">
        <v>2</v>
      </c>
      <c r="F673" s="7" t="s">
        <v>789</v>
      </c>
      <c r="G673" s="7" t="s">
        <v>5</v>
      </c>
      <c r="H673" s="23" t="s">
        <v>6</v>
      </c>
      <c r="I673" s="25" t="str">
        <f t="shared" si="10"/>
        <v>1980 09 2011 07</v>
      </c>
    </row>
    <row r="674" spans="1:9" x14ac:dyDescent="0.25">
      <c r="A674" s="6" t="s">
        <v>40</v>
      </c>
      <c r="B674" s="17">
        <v>9</v>
      </c>
      <c r="C674" s="7" t="s">
        <v>80</v>
      </c>
      <c r="D674" s="8">
        <v>8</v>
      </c>
      <c r="E674" s="20">
        <v>19</v>
      </c>
      <c r="F674" s="7" t="s">
        <v>789</v>
      </c>
      <c r="G674" s="7" t="s">
        <v>5</v>
      </c>
      <c r="H674" s="23" t="s">
        <v>6</v>
      </c>
      <c r="I674" s="25" t="str">
        <f t="shared" si="10"/>
        <v>1980 09 2011 08</v>
      </c>
    </row>
    <row r="675" spans="1:9" x14ac:dyDescent="0.25">
      <c r="A675" s="6" t="s">
        <v>40</v>
      </c>
      <c r="B675" s="17">
        <v>10</v>
      </c>
      <c r="C675" s="7" t="s">
        <v>80</v>
      </c>
      <c r="D675" s="8">
        <v>7</v>
      </c>
      <c r="E675" s="20">
        <v>136</v>
      </c>
      <c r="F675" s="7" t="s">
        <v>789</v>
      </c>
      <c r="G675" s="7" t="s">
        <v>5</v>
      </c>
      <c r="H675" s="23" t="s">
        <v>6</v>
      </c>
      <c r="I675" s="25" t="str">
        <f t="shared" si="10"/>
        <v>1980 10 2011 07</v>
      </c>
    </row>
    <row r="676" spans="1:9" x14ac:dyDescent="0.25">
      <c r="A676" s="6" t="s">
        <v>40</v>
      </c>
      <c r="B676" s="17">
        <v>11</v>
      </c>
      <c r="C676" s="7" t="s">
        <v>80</v>
      </c>
      <c r="D676" s="8">
        <v>7</v>
      </c>
      <c r="E676" s="20">
        <v>67</v>
      </c>
      <c r="F676" s="7" t="s">
        <v>789</v>
      </c>
      <c r="G676" s="7" t="s">
        <v>5</v>
      </c>
      <c r="H676" s="23" t="s">
        <v>6</v>
      </c>
      <c r="I676" s="25" t="str">
        <f t="shared" si="10"/>
        <v>1980 11 2011 07</v>
      </c>
    </row>
    <row r="677" spans="1:9" x14ac:dyDescent="0.25">
      <c r="A677" s="6" t="s">
        <v>19</v>
      </c>
      <c r="B677" s="17">
        <v>6</v>
      </c>
      <c r="C677" s="7" t="s">
        <v>79</v>
      </c>
      <c r="D677" s="8">
        <v>7</v>
      </c>
      <c r="E677" s="20">
        <v>3</v>
      </c>
      <c r="F677" s="7" t="s">
        <v>789</v>
      </c>
      <c r="G677" s="7" t="s">
        <v>5</v>
      </c>
      <c r="H677" s="23" t="s">
        <v>6</v>
      </c>
      <c r="I677" s="25" t="str">
        <f t="shared" si="10"/>
        <v>051  06 2010 07</v>
      </c>
    </row>
    <row r="678" spans="1:9" x14ac:dyDescent="0.25">
      <c r="A678" s="6" t="s">
        <v>24</v>
      </c>
      <c r="B678" s="17">
        <v>6</v>
      </c>
      <c r="C678" s="7" t="s">
        <v>79</v>
      </c>
      <c r="D678" s="8">
        <v>7</v>
      </c>
      <c r="E678" s="20">
        <v>6</v>
      </c>
      <c r="F678" s="7" t="s">
        <v>789</v>
      </c>
      <c r="G678" s="7" t="s">
        <v>5</v>
      </c>
      <c r="H678" s="23" t="s">
        <v>6</v>
      </c>
      <c r="I678" s="25" t="str">
        <f t="shared" si="10"/>
        <v>071  06 2010 07</v>
      </c>
    </row>
    <row r="679" spans="1:9" x14ac:dyDescent="0.25">
      <c r="A679" s="6" t="s">
        <v>34</v>
      </c>
      <c r="B679" s="17">
        <v>6</v>
      </c>
      <c r="C679" s="7" t="s">
        <v>79</v>
      </c>
      <c r="D679" s="8">
        <v>7</v>
      </c>
      <c r="E679" s="20">
        <v>4</v>
      </c>
      <c r="F679" s="7" t="s">
        <v>789</v>
      </c>
      <c r="G679" s="7" t="s">
        <v>5</v>
      </c>
      <c r="H679" s="23" t="s">
        <v>6</v>
      </c>
      <c r="I679" s="25" t="str">
        <f t="shared" si="10"/>
        <v>1747 06 2010 07</v>
      </c>
    </row>
    <row r="680" spans="1:9" x14ac:dyDescent="0.25">
      <c r="A680" s="6" t="s">
        <v>34</v>
      </c>
      <c r="B680" s="17">
        <v>10</v>
      </c>
      <c r="C680" s="7" t="s">
        <v>79</v>
      </c>
      <c r="D680" s="8">
        <v>7</v>
      </c>
      <c r="E680" s="20">
        <v>1</v>
      </c>
      <c r="F680" s="7" t="s">
        <v>789</v>
      </c>
      <c r="G680" s="7" t="s">
        <v>5</v>
      </c>
      <c r="H680" s="23" t="s">
        <v>6</v>
      </c>
      <c r="I680" s="25" t="str">
        <f t="shared" si="10"/>
        <v>1747 10 2010 07</v>
      </c>
    </row>
    <row r="681" spans="1:9" x14ac:dyDescent="0.25">
      <c r="A681" s="6" t="s">
        <v>36</v>
      </c>
      <c r="B681" s="17">
        <v>8</v>
      </c>
      <c r="C681" s="7" t="s">
        <v>79</v>
      </c>
      <c r="D681" s="8">
        <v>7</v>
      </c>
      <c r="E681" s="20">
        <v>2</v>
      </c>
      <c r="F681" s="7" t="s">
        <v>789</v>
      </c>
      <c r="G681" s="7" t="s">
        <v>5</v>
      </c>
      <c r="H681" s="23" t="s">
        <v>6</v>
      </c>
      <c r="I681" s="25" t="str">
        <f t="shared" si="10"/>
        <v>1815 08 2010 07</v>
      </c>
    </row>
    <row r="682" spans="1:9" x14ac:dyDescent="0.25">
      <c r="A682" s="6" t="s">
        <v>36</v>
      </c>
      <c r="B682" s="17">
        <v>10</v>
      </c>
      <c r="C682" s="7" t="s">
        <v>79</v>
      </c>
      <c r="D682" s="8">
        <v>7</v>
      </c>
      <c r="E682" s="20">
        <v>1</v>
      </c>
      <c r="F682" s="7" t="s">
        <v>789</v>
      </c>
      <c r="G682" s="7" t="s">
        <v>5</v>
      </c>
      <c r="H682" s="23" t="s">
        <v>6</v>
      </c>
      <c r="I682" s="25" t="str">
        <f t="shared" si="10"/>
        <v>1815 10 2010 07</v>
      </c>
    </row>
    <row r="683" spans="1:9" x14ac:dyDescent="0.25">
      <c r="A683" s="6" t="s">
        <v>40</v>
      </c>
      <c r="B683" s="17">
        <v>11</v>
      </c>
      <c r="C683" s="7" t="s">
        <v>79</v>
      </c>
      <c r="D683" s="8">
        <v>7</v>
      </c>
      <c r="E683" s="20">
        <v>6</v>
      </c>
      <c r="F683" s="7" t="s">
        <v>789</v>
      </c>
      <c r="G683" s="7" t="s">
        <v>5</v>
      </c>
      <c r="H683" s="23" t="s">
        <v>6</v>
      </c>
      <c r="I683" s="25" t="str">
        <f t="shared" si="10"/>
        <v>1980 11 2010 07</v>
      </c>
    </row>
    <row r="684" spans="1:9" x14ac:dyDescent="0.25">
      <c r="A684" s="6" t="s">
        <v>59</v>
      </c>
      <c r="B684" s="17">
        <v>2</v>
      </c>
      <c r="C684" s="7" t="s">
        <v>72</v>
      </c>
      <c r="D684" s="8">
        <v>0</v>
      </c>
      <c r="E684" s="20">
        <v>4</v>
      </c>
      <c r="F684" s="7" t="s">
        <v>790</v>
      </c>
      <c r="G684" s="7" t="s">
        <v>5</v>
      </c>
      <c r="H684" s="23" t="s">
        <v>6</v>
      </c>
      <c r="I684" s="25" t="str">
        <f t="shared" si="10"/>
        <v>815  02 2013 00</v>
      </c>
    </row>
    <row r="685" spans="1:9" x14ac:dyDescent="0.25">
      <c r="A685" s="6" t="s">
        <v>55</v>
      </c>
      <c r="B685" s="17">
        <v>10</v>
      </c>
      <c r="C685" s="7" t="s">
        <v>78</v>
      </c>
      <c r="D685" s="8">
        <v>0</v>
      </c>
      <c r="E685" s="20">
        <v>1</v>
      </c>
      <c r="F685" s="7" t="s">
        <v>790</v>
      </c>
      <c r="G685" s="7" t="s">
        <v>5</v>
      </c>
      <c r="H685" s="23" t="s">
        <v>6</v>
      </c>
      <c r="I685" s="25" t="str">
        <f t="shared" si="10"/>
        <v>763  10 2012 00</v>
      </c>
    </row>
    <row r="686" spans="1:9" x14ac:dyDescent="0.25">
      <c r="A686" s="6" t="s">
        <v>41</v>
      </c>
      <c r="B686" s="17">
        <v>6</v>
      </c>
      <c r="C686" s="7" t="s">
        <v>78</v>
      </c>
      <c r="D686" s="8">
        <v>0</v>
      </c>
      <c r="E686" s="20">
        <v>6</v>
      </c>
      <c r="F686" s="7" t="s">
        <v>790</v>
      </c>
      <c r="G686" s="7" t="s">
        <v>5</v>
      </c>
      <c r="H686" s="23" t="s">
        <v>6</v>
      </c>
      <c r="I686" s="25" t="str">
        <f t="shared" si="10"/>
        <v>205  06 2012 00</v>
      </c>
    </row>
    <row r="687" spans="1:9" x14ac:dyDescent="0.25">
      <c r="A687" s="6" t="s">
        <v>20</v>
      </c>
      <c r="B687" s="17">
        <v>7</v>
      </c>
      <c r="C687" s="7" t="s">
        <v>78</v>
      </c>
      <c r="D687" s="8">
        <v>0</v>
      </c>
      <c r="E687" s="20">
        <v>3</v>
      </c>
      <c r="F687" s="7" t="s">
        <v>790</v>
      </c>
      <c r="G687" s="7" t="s">
        <v>5</v>
      </c>
      <c r="H687" s="23" t="s">
        <v>6</v>
      </c>
      <c r="I687" s="25" t="str">
        <f t="shared" si="10"/>
        <v>054  07 2012 00</v>
      </c>
    </row>
    <row r="688" spans="1:9" x14ac:dyDescent="0.25">
      <c r="A688" s="6" t="s">
        <v>57</v>
      </c>
      <c r="B688" s="17">
        <v>5</v>
      </c>
      <c r="C688" s="7" t="s">
        <v>78</v>
      </c>
      <c r="D688" s="8">
        <v>0</v>
      </c>
      <c r="E688" s="20">
        <v>1</v>
      </c>
      <c r="F688" s="7" t="s">
        <v>790</v>
      </c>
      <c r="G688" s="7" t="s">
        <v>5</v>
      </c>
      <c r="H688" s="23" t="s">
        <v>6</v>
      </c>
      <c r="I688" s="25" t="str">
        <f t="shared" si="10"/>
        <v>803  05 2012 00</v>
      </c>
    </row>
    <row r="689" spans="1:9" x14ac:dyDescent="0.25">
      <c r="A689" s="6" t="s">
        <v>41</v>
      </c>
      <c r="B689" s="17">
        <v>12</v>
      </c>
      <c r="C689" s="7" t="s">
        <v>78</v>
      </c>
      <c r="D689" s="8">
        <v>0</v>
      </c>
      <c r="E689" s="20">
        <v>3</v>
      </c>
      <c r="F689" s="7" t="s">
        <v>790</v>
      </c>
      <c r="G689" s="7" t="s">
        <v>5</v>
      </c>
      <c r="H689" s="23" t="s">
        <v>6</v>
      </c>
      <c r="I689" s="25" t="str">
        <f t="shared" si="10"/>
        <v>205  12 2012 00</v>
      </c>
    </row>
    <row r="690" spans="1:9" x14ac:dyDescent="0.25">
      <c r="A690" s="6" t="s">
        <v>47</v>
      </c>
      <c r="B690" s="17">
        <v>6</v>
      </c>
      <c r="C690" s="7" t="s">
        <v>72</v>
      </c>
      <c r="D690" s="8">
        <v>0</v>
      </c>
      <c r="E690" s="20">
        <v>7</v>
      </c>
      <c r="F690" s="7" t="s">
        <v>1003</v>
      </c>
      <c r="G690" s="7" t="s">
        <v>5</v>
      </c>
      <c r="H690" s="23" t="s">
        <v>6</v>
      </c>
      <c r="I690" s="25" t="str">
        <f t="shared" si="10"/>
        <v>450  06 2013 00</v>
      </c>
    </row>
    <row r="691" spans="1:9" x14ac:dyDescent="0.25">
      <c r="A691" s="6" t="s">
        <v>68</v>
      </c>
      <c r="B691" s="17">
        <v>6</v>
      </c>
      <c r="C691" s="7" t="s">
        <v>72</v>
      </c>
      <c r="D691" s="8">
        <v>0</v>
      </c>
      <c r="E691" s="20">
        <v>1</v>
      </c>
      <c r="F691" s="7" t="s">
        <v>1003</v>
      </c>
      <c r="G691" s="7" t="s">
        <v>5</v>
      </c>
      <c r="H691" s="23" t="s">
        <v>6</v>
      </c>
      <c r="I691" s="25" t="str">
        <f t="shared" si="10"/>
        <v>962  06 2013 00</v>
      </c>
    </row>
    <row r="692" spans="1:9" x14ac:dyDescent="0.25">
      <c r="A692" s="6" t="s">
        <v>68</v>
      </c>
      <c r="B692" s="17">
        <v>6</v>
      </c>
      <c r="C692" s="7" t="s">
        <v>72</v>
      </c>
      <c r="D692" s="8">
        <v>0</v>
      </c>
      <c r="E692" s="20">
        <v>9</v>
      </c>
      <c r="F692" s="7" t="s">
        <v>1003</v>
      </c>
      <c r="G692" s="7" t="s">
        <v>5</v>
      </c>
      <c r="H692" s="23" t="s">
        <v>6</v>
      </c>
      <c r="I692" s="25" t="str">
        <f t="shared" si="10"/>
        <v>962  06 2013 00</v>
      </c>
    </row>
    <row r="693" spans="1:9" x14ac:dyDescent="0.25">
      <c r="A693" s="6" t="s">
        <v>12</v>
      </c>
      <c r="B693" s="17">
        <v>1</v>
      </c>
      <c r="C693" s="7" t="s">
        <v>72</v>
      </c>
      <c r="D693" s="8">
        <v>0</v>
      </c>
      <c r="E693" s="20">
        <v>10</v>
      </c>
      <c r="F693" s="7" t="s">
        <v>1003</v>
      </c>
      <c r="G693" s="7" t="s">
        <v>5</v>
      </c>
      <c r="H693" s="23" t="s">
        <v>6</v>
      </c>
      <c r="I693" s="25" t="str">
        <f t="shared" si="10"/>
        <v>026  01 2013 00</v>
      </c>
    </row>
    <row r="694" spans="1:9" x14ac:dyDescent="0.25">
      <c r="A694" s="6" t="s">
        <v>9</v>
      </c>
      <c r="B694" s="17">
        <v>4</v>
      </c>
      <c r="C694" s="7" t="s">
        <v>72</v>
      </c>
      <c r="D694" s="8">
        <v>0</v>
      </c>
      <c r="E694" s="20">
        <v>8</v>
      </c>
      <c r="F694" s="7" t="s">
        <v>1003</v>
      </c>
      <c r="G694" s="7" t="s">
        <v>5</v>
      </c>
      <c r="H694" s="23" t="s">
        <v>6</v>
      </c>
      <c r="I694" s="25" t="str">
        <f t="shared" si="10"/>
        <v>022  04 2013 00</v>
      </c>
    </row>
    <row r="695" spans="1:9" x14ac:dyDescent="0.25">
      <c r="A695" s="6" t="s">
        <v>9</v>
      </c>
      <c r="B695" s="17">
        <v>7</v>
      </c>
      <c r="C695" s="7" t="s">
        <v>72</v>
      </c>
      <c r="D695" s="8">
        <v>0</v>
      </c>
      <c r="E695" s="20">
        <v>2</v>
      </c>
      <c r="F695" s="7" t="s">
        <v>1003</v>
      </c>
      <c r="G695" s="7" t="s">
        <v>5</v>
      </c>
      <c r="H695" s="23" t="s">
        <v>6</v>
      </c>
      <c r="I695" s="25" t="str">
        <f t="shared" si="10"/>
        <v>022  07 2013 00</v>
      </c>
    </row>
    <row r="696" spans="1:9" x14ac:dyDescent="0.25">
      <c r="A696" s="6" t="s">
        <v>9</v>
      </c>
      <c r="B696" s="17">
        <v>5</v>
      </c>
      <c r="C696" s="7" t="s">
        <v>72</v>
      </c>
      <c r="D696" s="8">
        <v>0</v>
      </c>
      <c r="E696" s="20">
        <v>1</v>
      </c>
      <c r="F696" s="7" t="s">
        <v>1003</v>
      </c>
      <c r="G696" s="7" t="s">
        <v>5</v>
      </c>
      <c r="H696" s="23" t="s">
        <v>6</v>
      </c>
      <c r="I696" s="25" t="str">
        <f t="shared" si="10"/>
        <v>022  05 2013 00</v>
      </c>
    </row>
    <row r="697" spans="1:9" x14ac:dyDescent="0.25">
      <c r="A697" s="6" t="s">
        <v>23</v>
      </c>
      <c r="B697" s="17">
        <v>8</v>
      </c>
      <c r="C697" s="7" t="s">
        <v>72</v>
      </c>
      <c r="D697" s="8">
        <v>0</v>
      </c>
      <c r="E697" s="20">
        <v>1</v>
      </c>
      <c r="F697" s="7" t="s">
        <v>1003</v>
      </c>
      <c r="G697" s="7" t="s">
        <v>5</v>
      </c>
      <c r="H697" s="23" t="s">
        <v>6</v>
      </c>
      <c r="I697" s="25" t="str">
        <f t="shared" si="10"/>
        <v>064  08 2013 00</v>
      </c>
    </row>
    <row r="698" spans="1:9" x14ac:dyDescent="0.25">
      <c r="A698" s="6" t="s">
        <v>68</v>
      </c>
      <c r="B698" s="17">
        <v>6</v>
      </c>
      <c r="C698" s="7" t="s">
        <v>72</v>
      </c>
      <c r="D698" s="8">
        <v>0</v>
      </c>
      <c r="E698" s="20">
        <v>1</v>
      </c>
      <c r="F698" s="7" t="s">
        <v>1003</v>
      </c>
      <c r="G698" s="7" t="s">
        <v>5</v>
      </c>
      <c r="H698" s="23" t="s">
        <v>6</v>
      </c>
      <c r="I698" s="25" t="str">
        <f t="shared" si="10"/>
        <v>962  06 2013 00</v>
      </c>
    </row>
    <row r="699" spans="1:9" x14ac:dyDescent="0.25">
      <c r="A699" s="6" t="s">
        <v>68</v>
      </c>
      <c r="B699" s="17">
        <v>6</v>
      </c>
      <c r="C699" s="7" t="s">
        <v>72</v>
      </c>
      <c r="D699" s="8">
        <v>0</v>
      </c>
      <c r="E699" s="20">
        <v>2</v>
      </c>
      <c r="F699" s="7" t="s">
        <v>1003</v>
      </c>
      <c r="G699" s="7" t="s">
        <v>5</v>
      </c>
      <c r="H699" s="23" t="s">
        <v>6</v>
      </c>
      <c r="I699" s="25" t="str">
        <f t="shared" si="10"/>
        <v>962  06 2013 00</v>
      </c>
    </row>
    <row r="700" spans="1:9" x14ac:dyDescent="0.25">
      <c r="A700" s="6" t="s">
        <v>47</v>
      </c>
      <c r="B700" s="17">
        <v>6</v>
      </c>
      <c r="C700" s="7" t="s">
        <v>72</v>
      </c>
      <c r="D700" s="8">
        <v>0</v>
      </c>
      <c r="E700" s="20">
        <v>10</v>
      </c>
      <c r="F700" s="7" t="s">
        <v>1003</v>
      </c>
      <c r="G700" s="7" t="s">
        <v>5</v>
      </c>
      <c r="H700" s="23" t="s">
        <v>6</v>
      </c>
      <c r="I700" s="25" t="str">
        <f t="shared" si="10"/>
        <v>450  06 2013 00</v>
      </c>
    </row>
    <row r="701" spans="1:9" x14ac:dyDescent="0.25">
      <c r="A701" s="6" t="s">
        <v>23</v>
      </c>
      <c r="B701" s="17">
        <v>8</v>
      </c>
      <c r="C701" s="7" t="s">
        <v>72</v>
      </c>
      <c r="D701" s="8">
        <v>0</v>
      </c>
      <c r="E701" s="20">
        <v>6</v>
      </c>
      <c r="F701" s="7" t="s">
        <v>1003</v>
      </c>
      <c r="G701" s="7" t="s">
        <v>5</v>
      </c>
      <c r="H701" s="23" t="s">
        <v>6</v>
      </c>
      <c r="I701" s="25" t="str">
        <f t="shared" si="10"/>
        <v>064  08 2013 00</v>
      </c>
    </row>
    <row r="702" spans="1:9" x14ac:dyDescent="0.25">
      <c r="A702" s="6" t="s">
        <v>47</v>
      </c>
      <c r="B702" s="17">
        <v>6</v>
      </c>
      <c r="C702" s="7" t="s">
        <v>72</v>
      </c>
      <c r="D702" s="8">
        <v>0</v>
      </c>
      <c r="E702" s="20">
        <v>1</v>
      </c>
      <c r="F702" s="7" t="s">
        <v>1003</v>
      </c>
      <c r="G702" s="7" t="s">
        <v>5</v>
      </c>
      <c r="H702" s="23" t="s">
        <v>6</v>
      </c>
      <c r="I702" s="25" t="str">
        <f t="shared" si="10"/>
        <v>450  06 2013 00</v>
      </c>
    </row>
    <row r="703" spans="1:9" x14ac:dyDescent="0.25">
      <c r="A703" s="6" t="s">
        <v>7</v>
      </c>
      <c r="B703" s="17">
        <v>8</v>
      </c>
      <c r="C703" s="7" t="s">
        <v>72</v>
      </c>
      <c r="D703" s="8">
        <v>0</v>
      </c>
      <c r="E703" s="20">
        <v>30</v>
      </c>
      <c r="F703" s="7" t="s">
        <v>1003</v>
      </c>
      <c r="G703" s="7" t="s">
        <v>5</v>
      </c>
      <c r="H703" s="23" t="s">
        <v>6</v>
      </c>
      <c r="I703" s="25" t="str">
        <f t="shared" si="10"/>
        <v>017  08 2013 00</v>
      </c>
    </row>
    <row r="704" spans="1:9" x14ac:dyDescent="0.25">
      <c r="A704" s="6" t="s">
        <v>7</v>
      </c>
      <c r="B704" s="17">
        <v>5</v>
      </c>
      <c r="C704" s="7" t="s">
        <v>72</v>
      </c>
      <c r="D704" s="8">
        <v>0</v>
      </c>
      <c r="E704" s="20">
        <v>16</v>
      </c>
      <c r="F704" s="7" t="s">
        <v>1003</v>
      </c>
      <c r="G704" s="7" t="s">
        <v>5</v>
      </c>
      <c r="H704" s="23" t="s">
        <v>6</v>
      </c>
      <c r="I704" s="25" t="str">
        <f t="shared" si="10"/>
        <v>017  05 2013 00</v>
      </c>
    </row>
    <row r="705" spans="1:9" x14ac:dyDescent="0.25">
      <c r="A705" s="6" t="s">
        <v>12</v>
      </c>
      <c r="B705" s="17">
        <v>4</v>
      </c>
      <c r="C705" s="7" t="s">
        <v>72</v>
      </c>
      <c r="D705" s="8">
        <v>0</v>
      </c>
      <c r="E705" s="20">
        <v>32</v>
      </c>
      <c r="F705" s="7" t="s">
        <v>1003</v>
      </c>
      <c r="G705" s="7" t="s">
        <v>5</v>
      </c>
      <c r="H705" s="23" t="s">
        <v>6</v>
      </c>
      <c r="I705" s="25" t="str">
        <f t="shared" si="10"/>
        <v>026  04 2013 00</v>
      </c>
    </row>
    <row r="706" spans="1:9" x14ac:dyDescent="0.25">
      <c r="A706" s="6" t="s">
        <v>17</v>
      </c>
      <c r="B706" s="17">
        <v>4</v>
      </c>
      <c r="C706" s="7" t="s">
        <v>72</v>
      </c>
      <c r="D706" s="8">
        <v>0</v>
      </c>
      <c r="E706" s="20">
        <v>41</v>
      </c>
      <c r="F706" s="7" t="s">
        <v>1003</v>
      </c>
      <c r="G706" s="7" t="s">
        <v>5</v>
      </c>
      <c r="H706" s="23" t="s">
        <v>6</v>
      </c>
      <c r="I706" s="25" t="str">
        <f t="shared" si="10"/>
        <v>042  04 2013 00</v>
      </c>
    </row>
    <row r="707" spans="1:9" x14ac:dyDescent="0.25">
      <c r="A707" s="6" t="s">
        <v>22</v>
      </c>
      <c r="B707" s="17">
        <v>8</v>
      </c>
      <c r="C707" s="7" t="s">
        <v>72</v>
      </c>
      <c r="D707" s="8">
        <v>0</v>
      </c>
      <c r="E707" s="20">
        <v>13</v>
      </c>
      <c r="F707" s="7" t="s">
        <v>1003</v>
      </c>
      <c r="G707" s="7" t="s">
        <v>5</v>
      </c>
      <c r="H707" s="23" t="s">
        <v>6</v>
      </c>
      <c r="I707" s="25" t="str">
        <f t="shared" ref="I707:I770" si="11">CONCATENATE(A707,IF(LEN(A707)=4," ","  "),IF(LEN(B707)=2,B707,"0"&amp;B707)," ",C707," ",IF(LEN(D707)=2,D707,"0"&amp;D707))</f>
        <v>057  08 2013 00</v>
      </c>
    </row>
    <row r="708" spans="1:9" x14ac:dyDescent="0.25">
      <c r="A708" s="6" t="s">
        <v>10</v>
      </c>
      <c r="B708" s="17">
        <v>7</v>
      </c>
      <c r="C708" s="7" t="s">
        <v>72</v>
      </c>
      <c r="D708" s="8">
        <v>0</v>
      </c>
      <c r="E708" s="20">
        <v>107</v>
      </c>
      <c r="F708" s="7" t="s">
        <v>1003</v>
      </c>
      <c r="G708" s="7" t="s">
        <v>5</v>
      </c>
      <c r="H708" s="23" t="s">
        <v>6</v>
      </c>
      <c r="I708" s="25" t="str">
        <f t="shared" si="11"/>
        <v>024  07 2013 00</v>
      </c>
    </row>
    <row r="709" spans="1:9" x14ac:dyDescent="0.25">
      <c r="A709" s="6" t="s">
        <v>58</v>
      </c>
      <c r="B709" s="17">
        <v>6</v>
      </c>
      <c r="C709" s="7" t="s">
        <v>72</v>
      </c>
      <c r="D709" s="8">
        <v>0</v>
      </c>
      <c r="E709" s="20">
        <v>4</v>
      </c>
      <c r="F709" s="7" t="s">
        <v>786</v>
      </c>
      <c r="G709" s="7" t="s">
        <v>5</v>
      </c>
      <c r="H709" s="23" t="s">
        <v>6</v>
      </c>
      <c r="I709" s="25" t="str">
        <f t="shared" si="11"/>
        <v>803C 06 2013 00</v>
      </c>
    </row>
    <row r="710" spans="1:9" x14ac:dyDescent="0.25">
      <c r="A710" s="6" t="s">
        <v>9</v>
      </c>
      <c r="B710" s="17">
        <v>8</v>
      </c>
      <c r="C710" s="7" t="s">
        <v>72</v>
      </c>
      <c r="D710" s="8">
        <v>0</v>
      </c>
      <c r="E710" s="20">
        <v>2</v>
      </c>
      <c r="F710" s="7" t="s">
        <v>786</v>
      </c>
      <c r="G710" s="7" t="s">
        <v>5</v>
      </c>
      <c r="H710" s="23" t="s">
        <v>6</v>
      </c>
      <c r="I710" s="25" t="str">
        <f t="shared" si="11"/>
        <v>022  08 2013 00</v>
      </c>
    </row>
    <row r="711" spans="1:9" x14ac:dyDescent="0.25">
      <c r="A711" s="6" t="s">
        <v>65</v>
      </c>
      <c r="B711" s="17">
        <v>12</v>
      </c>
      <c r="C711" s="7" t="s">
        <v>78</v>
      </c>
      <c r="D711" s="8">
        <v>0</v>
      </c>
      <c r="E711" s="20">
        <v>2</v>
      </c>
      <c r="F711" s="7" t="s">
        <v>786</v>
      </c>
      <c r="G711" s="7" t="s">
        <v>5</v>
      </c>
      <c r="H711" s="23" t="s">
        <v>6</v>
      </c>
      <c r="I711" s="25" t="str">
        <f t="shared" si="11"/>
        <v>920C 12 2012 00</v>
      </c>
    </row>
    <row r="712" spans="1:9" x14ac:dyDescent="0.25">
      <c r="A712" s="6" t="s">
        <v>48</v>
      </c>
      <c r="B712" s="17">
        <v>12</v>
      </c>
      <c r="C712" s="7" t="s">
        <v>78</v>
      </c>
      <c r="D712" s="8">
        <v>0</v>
      </c>
      <c r="E712" s="20">
        <v>1</v>
      </c>
      <c r="F712" s="7" t="s">
        <v>786</v>
      </c>
      <c r="G712" s="7" t="s">
        <v>5</v>
      </c>
      <c r="H712" s="23" t="s">
        <v>6</v>
      </c>
      <c r="I712" s="25" t="str">
        <f t="shared" si="11"/>
        <v>450C 12 2012 00</v>
      </c>
    </row>
    <row r="713" spans="1:9" x14ac:dyDescent="0.25">
      <c r="A713" s="6" t="s">
        <v>82</v>
      </c>
      <c r="B713" s="17">
        <v>8</v>
      </c>
      <c r="C713" s="7" t="s">
        <v>78</v>
      </c>
      <c r="D713" s="8">
        <v>0</v>
      </c>
      <c r="E713" s="20">
        <v>1</v>
      </c>
      <c r="F713" s="7" t="s">
        <v>786</v>
      </c>
      <c r="G713" s="7" t="s">
        <v>5</v>
      </c>
      <c r="H713" s="23" t="s">
        <v>6</v>
      </c>
      <c r="I713" s="25" t="str">
        <f t="shared" si="11"/>
        <v>822C 08 2012 00</v>
      </c>
    </row>
    <row r="714" spans="1:9" x14ac:dyDescent="0.25">
      <c r="A714" s="6" t="s">
        <v>11</v>
      </c>
      <c r="B714" s="17">
        <v>8</v>
      </c>
      <c r="C714" s="7" t="s">
        <v>78</v>
      </c>
      <c r="D714" s="8">
        <v>0</v>
      </c>
      <c r="E714" s="20">
        <v>1</v>
      </c>
      <c r="F714" s="7" t="s">
        <v>786</v>
      </c>
      <c r="G714" s="7" t="s">
        <v>5</v>
      </c>
      <c r="H714" s="23" t="s">
        <v>6</v>
      </c>
      <c r="I714" s="25" t="str">
        <f t="shared" si="11"/>
        <v>025  08 2012 00</v>
      </c>
    </row>
    <row r="715" spans="1:9" x14ac:dyDescent="0.25">
      <c r="A715" s="6" t="s">
        <v>65</v>
      </c>
      <c r="B715" s="17">
        <v>12</v>
      </c>
      <c r="C715" s="7" t="s">
        <v>78</v>
      </c>
      <c r="D715" s="8">
        <v>0</v>
      </c>
      <c r="E715" s="20">
        <v>4</v>
      </c>
      <c r="F715" s="7" t="s">
        <v>786</v>
      </c>
      <c r="G715" s="7" t="s">
        <v>5</v>
      </c>
      <c r="H715" s="23" t="s">
        <v>6</v>
      </c>
      <c r="I715" s="25" t="str">
        <f t="shared" si="11"/>
        <v>920C 12 2012 00</v>
      </c>
    </row>
    <row r="716" spans="1:9" x14ac:dyDescent="0.25">
      <c r="A716" s="6" t="s">
        <v>60</v>
      </c>
      <c r="B716" s="17">
        <v>12</v>
      </c>
      <c r="C716" s="7" t="s">
        <v>78</v>
      </c>
      <c r="D716" s="8">
        <v>0</v>
      </c>
      <c r="E716" s="20">
        <v>2</v>
      </c>
      <c r="F716" s="7" t="s">
        <v>786</v>
      </c>
      <c r="G716" s="7" t="s">
        <v>5</v>
      </c>
      <c r="H716" s="23" t="s">
        <v>6</v>
      </c>
      <c r="I716" s="25" t="str">
        <f t="shared" si="11"/>
        <v>815C 12 2012 00</v>
      </c>
    </row>
    <row r="717" spans="1:9" x14ac:dyDescent="0.25">
      <c r="A717" s="6" t="s">
        <v>19</v>
      </c>
      <c r="B717" s="17">
        <v>6</v>
      </c>
      <c r="C717" s="7" t="s">
        <v>80</v>
      </c>
      <c r="D717" s="8">
        <v>8</v>
      </c>
      <c r="E717" s="20">
        <v>3</v>
      </c>
      <c r="F717" s="7" t="s">
        <v>786</v>
      </c>
      <c r="G717" s="7" t="s">
        <v>5</v>
      </c>
      <c r="H717" s="23" t="s">
        <v>6</v>
      </c>
      <c r="I717" s="25" t="str">
        <f t="shared" si="11"/>
        <v>051  06 2011 08</v>
      </c>
    </row>
    <row r="718" spans="1:9" x14ac:dyDescent="0.25">
      <c r="A718" s="6" t="s">
        <v>65</v>
      </c>
      <c r="B718" s="17">
        <v>1</v>
      </c>
      <c r="C718" s="7" t="s">
        <v>72</v>
      </c>
      <c r="D718" s="8">
        <v>0</v>
      </c>
      <c r="E718" s="20">
        <v>18</v>
      </c>
      <c r="F718" s="7" t="s">
        <v>786</v>
      </c>
      <c r="G718" s="7" t="s">
        <v>5</v>
      </c>
      <c r="H718" s="23" t="s">
        <v>6</v>
      </c>
      <c r="I718" s="25" t="str">
        <f t="shared" si="11"/>
        <v>920C 01 2013 00</v>
      </c>
    </row>
    <row r="719" spans="1:9" x14ac:dyDescent="0.25">
      <c r="A719" s="6" t="s">
        <v>40</v>
      </c>
      <c r="B719" s="17">
        <v>7</v>
      </c>
      <c r="C719" s="7" t="s">
        <v>80</v>
      </c>
      <c r="D719" s="8">
        <v>7</v>
      </c>
      <c r="E719" s="20">
        <v>1</v>
      </c>
      <c r="F719" s="7" t="s">
        <v>786</v>
      </c>
      <c r="G719" s="7" t="s">
        <v>5</v>
      </c>
      <c r="H719" s="23" t="s">
        <v>6</v>
      </c>
      <c r="I719" s="25" t="str">
        <f t="shared" si="11"/>
        <v>1980 07 2011 07</v>
      </c>
    </row>
    <row r="720" spans="1:9" x14ac:dyDescent="0.25">
      <c r="A720" s="6" t="s">
        <v>19</v>
      </c>
      <c r="B720" s="17">
        <v>5</v>
      </c>
      <c r="C720" s="7" t="s">
        <v>80</v>
      </c>
      <c r="D720" s="8">
        <v>7</v>
      </c>
      <c r="E720" s="20">
        <v>1</v>
      </c>
      <c r="F720" s="7" t="s">
        <v>786</v>
      </c>
      <c r="G720" s="7" t="s">
        <v>5</v>
      </c>
      <c r="H720" s="23" t="s">
        <v>6</v>
      </c>
      <c r="I720" s="25" t="str">
        <f t="shared" si="11"/>
        <v>051  05 2011 07</v>
      </c>
    </row>
    <row r="721" spans="1:9" x14ac:dyDescent="0.25">
      <c r="A721" s="6" t="s">
        <v>18</v>
      </c>
      <c r="B721" s="17">
        <v>6</v>
      </c>
      <c r="C721" s="7" t="s">
        <v>78</v>
      </c>
      <c r="D721" s="8">
        <v>0</v>
      </c>
      <c r="E721" s="20">
        <v>2</v>
      </c>
      <c r="F721" s="7" t="s">
        <v>786</v>
      </c>
      <c r="G721" s="7" t="s">
        <v>5</v>
      </c>
      <c r="H721" s="23" t="s">
        <v>6</v>
      </c>
      <c r="I721" s="25" t="str">
        <f t="shared" si="11"/>
        <v>045  06 2012 00</v>
      </c>
    </row>
    <row r="722" spans="1:9" x14ac:dyDescent="0.25">
      <c r="A722" s="6" t="s">
        <v>63</v>
      </c>
      <c r="B722" s="17">
        <v>8</v>
      </c>
      <c r="C722" s="7" t="s">
        <v>78</v>
      </c>
      <c r="D722" s="8">
        <v>0</v>
      </c>
      <c r="E722" s="20">
        <v>2</v>
      </c>
      <c r="F722" s="7" t="s">
        <v>786</v>
      </c>
      <c r="G722" s="7" t="s">
        <v>5</v>
      </c>
      <c r="H722" s="23" t="s">
        <v>6</v>
      </c>
      <c r="I722" s="25" t="str">
        <f t="shared" si="11"/>
        <v>907C 08 2012 00</v>
      </c>
    </row>
    <row r="723" spans="1:9" x14ac:dyDescent="0.25">
      <c r="A723" s="6" t="s">
        <v>33</v>
      </c>
      <c r="B723" s="17">
        <v>7</v>
      </c>
      <c r="C723" s="7" t="s">
        <v>78</v>
      </c>
      <c r="D723" s="8">
        <v>6</v>
      </c>
      <c r="E723" s="20">
        <v>1</v>
      </c>
      <c r="F723" s="7" t="s">
        <v>786</v>
      </c>
      <c r="G723" s="7" t="s">
        <v>5</v>
      </c>
      <c r="H723" s="23" t="s">
        <v>6</v>
      </c>
      <c r="I723" s="25" t="str">
        <f t="shared" si="11"/>
        <v>1730 07 2012 06</v>
      </c>
    </row>
    <row r="724" spans="1:9" x14ac:dyDescent="0.25">
      <c r="A724" s="6" t="s">
        <v>54</v>
      </c>
      <c r="B724" s="17">
        <v>1</v>
      </c>
      <c r="C724" s="7" t="s">
        <v>72</v>
      </c>
      <c r="D724" s="8">
        <v>0</v>
      </c>
      <c r="E724" s="20">
        <v>1</v>
      </c>
      <c r="F724" s="7" t="s">
        <v>786</v>
      </c>
      <c r="G724" s="7" t="s">
        <v>5</v>
      </c>
      <c r="H724" s="23" t="s">
        <v>6</v>
      </c>
      <c r="I724" s="25" t="str">
        <f t="shared" si="11"/>
        <v>747C 01 2013 00</v>
      </c>
    </row>
    <row r="725" spans="1:9" x14ac:dyDescent="0.25">
      <c r="A725" s="6" t="s">
        <v>60</v>
      </c>
      <c r="B725" s="17">
        <v>1</v>
      </c>
      <c r="C725" s="7" t="s">
        <v>72</v>
      </c>
      <c r="D725" s="8">
        <v>0</v>
      </c>
      <c r="E725" s="20">
        <v>6</v>
      </c>
      <c r="F725" s="7" t="s">
        <v>786</v>
      </c>
      <c r="G725" s="7" t="s">
        <v>5</v>
      </c>
      <c r="H725" s="23" t="s">
        <v>6</v>
      </c>
      <c r="I725" s="25" t="str">
        <f t="shared" si="11"/>
        <v>815C 01 2013 00</v>
      </c>
    </row>
    <row r="726" spans="1:9" x14ac:dyDescent="0.25">
      <c r="A726" s="6" t="s">
        <v>63</v>
      </c>
      <c r="B726" s="17">
        <v>6</v>
      </c>
      <c r="C726" s="7" t="s">
        <v>78</v>
      </c>
      <c r="D726" s="8">
        <v>0</v>
      </c>
      <c r="E726" s="20">
        <v>1</v>
      </c>
      <c r="F726" s="7" t="s">
        <v>786</v>
      </c>
      <c r="G726" s="7" t="s">
        <v>5</v>
      </c>
      <c r="H726" s="23" t="s">
        <v>6</v>
      </c>
      <c r="I726" s="25" t="str">
        <f t="shared" si="11"/>
        <v>907C 06 2012 00</v>
      </c>
    </row>
    <row r="727" spans="1:9" x14ac:dyDescent="0.25">
      <c r="A727" s="6" t="s">
        <v>42</v>
      </c>
      <c r="B727" s="17">
        <v>12</v>
      </c>
      <c r="C727" s="7" t="s">
        <v>78</v>
      </c>
      <c r="D727" s="8">
        <v>0</v>
      </c>
      <c r="E727" s="20">
        <v>8</v>
      </c>
      <c r="F727" s="7" t="s">
        <v>786</v>
      </c>
      <c r="G727" s="7" t="s">
        <v>5</v>
      </c>
      <c r="H727" s="23" t="s">
        <v>6</v>
      </c>
      <c r="I727" s="25" t="str">
        <f t="shared" si="11"/>
        <v>205C 12 2012 00</v>
      </c>
    </row>
    <row r="728" spans="1:9" x14ac:dyDescent="0.25">
      <c r="A728" s="6" t="s">
        <v>9</v>
      </c>
      <c r="B728" s="17">
        <v>5</v>
      </c>
      <c r="C728" s="7" t="s">
        <v>72</v>
      </c>
      <c r="D728" s="8">
        <v>0</v>
      </c>
      <c r="E728" s="20">
        <v>3</v>
      </c>
      <c r="F728" s="7" t="s">
        <v>786</v>
      </c>
      <c r="G728" s="7" t="s">
        <v>5</v>
      </c>
      <c r="H728" s="23" t="s">
        <v>6</v>
      </c>
      <c r="I728" s="25" t="str">
        <f t="shared" si="11"/>
        <v>022  05 2013 00</v>
      </c>
    </row>
    <row r="729" spans="1:9" x14ac:dyDescent="0.25">
      <c r="A729" s="6" t="s">
        <v>60</v>
      </c>
      <c r="B729" s="17">
        <v>12</v>
      </c>
      <c r="C729" s="7" t="s">
        <v>78</v>
      </c>
      <c r="D729" s="8">
        <v>0</v>
      </c>
      <c r="E729" s="20">
        <v>6</v>
      </c>
      <c r="F729" s="7" t="s">
        <v>786</v>
      </c>
      <c r="G729" s="7" t="s">
        <v>5</v>
      </c>
      <c r="H729" s="23" t="s">
        <v>6</v>
      </c>
      <c r="I729" s="25" t="str">
        <f t="shared" si="11"/>
        <v>815C 12 2012 00</v>
      </c>
    </row>
    <row r="730" spans="1:9" x14ac:dyDescent="0.25">
      <c r="A730" s="6" t="s">
        <v>48</v>
      </c>
      <c r="B730" s="17">
        <v>6</v>
      </c>
      <c r="C730" s="7" t="s">
        <v>72</v>
      </c>
      <c r="D730" s="8">
        <v>0</v>
      </c>
      <c r="E730" s="20">
        <v>2</v>
      </c>
      <c r="F730" s="7" t="s">
        <v>786</v>
      </c>
      <c r="G730" s="7" t="s">
        <v>5</v>
      </c>
      <c r="H730" s="23" t="s">
        <v>6</v>
      </c>
      <c r="I730" s="25" t="str">
        <f t="shared" si="11"/>
        <v>450C 06 2013 00</v>
      </c>
    </row>
    <row r="731" spans="1:9" x14ac:dyDescent="0.25">
      <c r="A731" s="6" t="s">
        <v>11</v>
      </c>
      <c r="B731" s="17">
        <v>1</v>
      </c>
      <c r="C731" s="7" t="s">
        <v>72</v>
      </c>
      <c r="D731" s="8">
        <v>0</v>
      </c>
      <c r="E731" s="20">
        <v>1</v>
      </c>
      <c r="F731" s="7" t="s">
        <v>786</v>
      </c>
      <c r="G731" s="7" t="s">
        <v>5</v>
      </c>
      <c r="H731" s="23" t="s">
        <v>6</v>
      </c>
      <c r="I731" s="25" t="str">
        <f t="shared" si="11"/>
        <v>025  01 2013 00</v>
      </c>
    </row>
    <row r="732" spans="1:9" x14ac:dyDescent="0.25">
      <c r="A732" s="6" t="s">
        <v>22</v>
      </c>
      <c r="B732" s="17">
        <v>6</v>
      </c>
      <c r="C732" s="7" t="s">
        <v>72</v>
      </c>
      <c r="D732" s="8">
        <v>0</v>
      </c>
      <c r="E732" s="20">
        <v>7</v>
      </c>
      <c r="F732" s="7" t="s">
        <v>786</v>
      </c>
      <c r="G732" s="7" t="s">
        <v>5</v>
      </c>
      <c r="H732" s="23" t="s">
        <v>6</v>
      </c>
      <c r="I732" s="25" t="str">
        <f t="shared" si="11"/>
        <v>057  06 2013 00</v>
      </c>
    </row>
    <row r="733" spans="1:9" x14ac:dyDescent="0.25">
      <c r="A733" s="6" t="s">
        <v>23</v>
      </c>
      <c r="B733" s="17">
        <v>8</v>
      </c>
      <c r="C733" s="7" t="s">
        <v>72</v>
      </c>
      <c r="D733" s="8">
        <v>0</v>
      </c>
      <c r="E733" s="20">
        <v>3</v>
      </c>
      <c r="F733" s="7" t="s">
        <v>786</v>
      </c>
      <c r="G733" s="7" t="s">
        <v>5</v>
      </c>
      <c r="H733" s="23" t="s">
        <v>6</v>
      </c>
      <c r="I733" s="25" t="str">
        <f t="shared" si="11"/>
        <v>064  08 2013 00</v>
      </c>
    </row>
    <row r="734" spans="1:9" x14ac:dyDescent="0.25">
      <c r="A734" s="6" t="s">
        <v>23</v>
      </c>
      <c r="B734" s="17">
        <v>8</v>
      </c>
      <c r="C734" s="7" t="s">
        <v>72</v>
      </c>
      <c r="D734" s="8">
        <v>0</v>
      </c>
      <c r="E734" s="20">
        <v>1</v>
      </c>
      <c r="F734" s="7" t="s">
        <v>786</v>
      </c>
      <c r="G734" s="7" t="s">
        <v>5</v>
      </c>
      <c r="H734" s="23" t="s">
        <v>6</v>
      </c>
      <c r="I734" s="25" t="str">
        <f t="shared" si="11"/>
        <v>064  08 2013 00</v>
      </c>
    </row>
    <row r="735" spans="1:9" x14ac:dyDescent="0.25">
      <c r="A735" s="6" t="s">
        <v>14</v>
      </c>
      <c r="B735" s="17">
        <v>8</v>
      </c>
      <c r="C735" s="7" t="s">
        <v>72</v>
      </c>
      <c r="D735" s="8">
        <v>0</v>
      </c>
      <c r="E735" s="20">
        <v>1</v>
      </c>
      <c r="F735" s="7" t="s">
        <v>786</v>
      </c>
      <c r="G735" s="7" t="s">
        <v>5</v>
      </c>
      <c r="H735" s="23" t="s">
        <v>6</v>
      </c>
      <c r="I735" s="25" t="str">
        <f t="shared" si="11"/>
        <v>028  08 2013 00</v>
      </c>
    </row>
    <row r="736" spans="1:9" x14ac:dyDescent="0.25">
      <c r="A736" s="6" t="s">
        <v>999</v>
      </c>
      <c r="B736" s="17">
        <v>5</v>
      </c>
      <c r="C736" s="7" t="s">
        <v>72</v>
      </c>
      <c r="D736" s="8">
        <v>0</v>
      </c>
      <c r="E736" s="20">
        <v>5</v>
      </c>
      <c r="F736" s="7" t="s">
        <v>786</v>
      </c>
      <c r="G736" s="7" t="s">
        <v>5</v>
      </c>
      <c r="H736" s="23" t="s">
        <v>6</v>
      </c>
      <c r="I736" s="25" t="str">
        <f t="shared" si="11"/>
        <v>390C 05 2013 00</v>
      </c>
    </row>
    <row r="737" spans="1:9" x14ac:dyDescent="0.25">
      <c r="A737" s="6" t="s">
        <v>26</v>
      </c>
      <c r="B737" s="17">
        <v>8</v>
      </c>
      <c r="C737" s="7" t="s">
        <v>72</v>
      </c>
      <c r="D737" s="8">
        <v>0</v>
      </c>
      <c r="E737" s="20">
        <v>38</v>
      </c>
      <c r="F737" s="7" t="s">
        <v>786</v>
      </c>
      <c r="G737" s="7" t="s">
        <v>5</v>
      </c>
      <c r="H737" s="23" t="s">
        <v>6</v>
      </c>
      <c r="I737" s="25" t="str">
        <f t="shared" si="11"/>
        <v>083  08 2013 00</v>
      </c>
    </row>
    <row r="738" spans="1:9" x14ac:dyDescent="0.25">
      <c r="A738" s="6" t="s">
        <v>841</v>
      </c>
      <c r="B738" s="17">
        <v>1</v>
      </c>
      <c r="C738" s="7" t="s">
        <v>72</v>
      </c>
      <c r="D738" s="8">
        <v>0</v>
      </c>
      <c r="E738" s="20">
        <v>1</v>
      </c>
      <c r="F738" s="7" t="s">
        <v>786</v>
      </c>
      <c r="G738" s="7" t="s">
        <v>5</v>
      </c>
      <c r="H738" s="23" t="s">
        <v>6</v>
      </c>
      <c r="I738" s="25" t="str">
        <f t="shared" si="11"/>
        <v>730C 01 2013 00</v>
      </c>
    </row>
    <row r="739" spans="1:9" x14ac:dyDescent="0.25">
      <c r="A739" s="6" t="s">
        <v>19</v>
      </c>
      <c r="B739" s="17">
        <v>3</v>
      </c>
      <c r="C739" s="7" t="s">
        <v>72</v>
      </c>
      <c r="D739" s="8">
        <v>0</v>
      </c>
      <c r="E739" s="20">
        <v>1</v>
      </c>
      <c r="F739" s="7" t="s">
        <v>786</v>
      </c>
      <c r="G739" s="7" t="s">
        <v>5</v>
      </c>
      <c r="H739" s="23" t="s">
        <v>6</v>
      </c>
      <c r="I739" s="25" t="str">
        <f t="shared" si="11"/>
        <v>051  03 2013 00</v>
      </c>
    </row>
    <row r="740" spans="1:9" x14ac:dyDescent="0.25">
      <c r="A740" s="6" t="s">
        <v>63</v>
      </c>
      <c r="B740" s="17">
        <v>6</v>
      </c>
      <c r="C740" s="7" t="s">
        <v>78</v>
      </c>
      <c r="D740" s="8">
        <v>0</v>
      </c>
      <c r="E740" s="20">
        <v>1</v>
      </c>
      <c r="F740" s="7" t="s">
        <v>786</v>
      </c>
      <c r="G740" s="7" t="s">
        <v>5</v>
      </c>
      <c r="H740" s="23" t="s">
        <v>6</v>
      </c>
      <c r="I740" s="25" t="str">
        <f t="shared" si="11"/>
        <v>907C 06 2012 00</v>
      </c>
    </row>
    <row r="741" spans="1:9" x14ac:dyDescent="0.25">
      <c r="A741" s="6" t="s">
        <v>841</v>
      </c>
      <c r="B741" s="17">
        <v>11</v>
      </c>
      <c r="C741" s="7" t="s">
        <v>78</v>
      </c>
      <c r="D741" s="8">
        <v>0</v>
      </c>
      <c r="E741" s="20">
        <v>1</v>
      </c>
      <c r="F741" s="7" t="s">
        <v>786</v>
      </c>
      <c r="G741" s="7" t="s">
        <v>5</v>
      </c>
      <c r="H741" s="23" t="s">
        <v>6</v>
      </c>
      <c r="I741" s="25" t="str">
        <f t="shared" si="11"/>
        <v>730C 11 2012 00</v>
      </c>
    </row>
    <row r="742" spans="1:9" x14ac:dyDescent="0.25">
      <c r="A742" s="6" t="s">
        <v>35</v>
      </c>
      <c r="B742" s="17">
        <v>8</v>
      </c>
      <c r="C742" s="7" t="s">
        <v>78</v>
      </c>
      <c r="D742" s="8">
        <v>6</v>
      </c>
      <c r="E742" s="20">
        <v>1</v>
      </c>
      <c r="F742" s="7" t="s">
        <v>786</v>
      </c>
      <c r="G742" s="7" t="s">
        <v>5</v>
      </c>
      <c r="H742" s="23" t="s">
        <v>6</v>
      </c>
      <c r="I742" s="25" t="str">
        <f t="shared" si="11"/>
        <v>1763 08 2012 06</v>
      </c>
    </row>
    <row r="743" spans="1:9" x14ac:dyDescent="0.25">
      <c r="A743" s="6" t="s">
        <v>24</v>
      </c>
      <c r="B743" s="17">
        <v>6</v>
      </c>
      <c r="C743" s="7" t="s">
        <v>72</v>
      </c>
      <c r="D743" s="8">
        <v>0</v>
      </c>
      <c r="E743" s="20">
        <v>2</v>
      </c>
      <c r="F743" s="7" t="s">
        <v>786</v>
      </c>
      <c r="G743" s="7" t="s">
        <v>5</v>
      </c>
      <c r="H743" s="23" t="s">
        <v>6</v>
      </c>
      <c r="I743" s="25" t="str">
        <f t="shared" si="11"/>
        <v>071  06 2013 00</v>
      </c>
    </row>
    <row r="744" spans="1:9" x14ac:dyDescent="0.25">
      <c r="A744" s="6" t="s">
        <v>51</v>
      </c>
      <c r="B744" s="17">
        <v>1</v>
      </c>
      <c r="C744" s="7" t="s">
        <v>72</v>
      </c>
      <c r="D744" s="8">
        <v>0</v>
      </c>
      <c r="E744" s="20">
        <v>1</v>
      </c>
      <c r="F744" s="7" t="s">
        <v>786</v>
      </c>
      <c r="G744" s="7" t="s">
        <v>5</v>
      </c>
      <c r="H744" s="23" t="s">
        <v>6</v>
      </c>
      <c r="I744" s="25" t="str">
        <f t="shared" si="11"/>
        <v>704C 01 2013 00</v>
      </c>
    </row>
    <row r="745" spans="1:9" x14ac:dyDescent="0.25">
      <c r="A745" s="6" t="s">
        <v>19</v>
      </c>
      <c r="B745" s="17">
        <v>12</v>
      </c>
      <c r="C745" s="7" t="s">
        <v>78</v>
      </c>
      <c r="D745" s="8">
        <v>0</v>
      </c>
      <c r="E745" s="20">
        <v>1</v>
      </c>
      <c r="F745" s="7" t="s">
        <v>786</v>
      </c>
      <c r="G745" s="7" t="s">
        <v>5</v>
      </c>
      <c r="H745" s="23" t="s">
        <v>6</v>
      </c>
      <c r="I745" s="25" t="str">
        <f t="shared" si="11"/>
        <v>051  12 2012 00</v>
      </c>
    </row>
    <row r="746" spans="1:9" x14ac:dyDescent="0.25">
      <c r="A746" s="6" t="s">
        <v>28</v>
      </c>
      <c r="B746" s="17">
        <v>7</v>
      </c>
      <c r="C746" s="7" t="s">
        <v>80</v>
      </c>
      <c r="D746" s="8">
        <v>8</v>
      </c>
      <c r="E746" s="20">
        <v>5</v>
      </c>
      <c r="F746" s="7" t="s">
        <v>786</v>
      </c>
      <c r="G746" s="7" t="s">
        <v>5</v>
      </c>
      <c r="H746" s="23" t="s">
        <v>6</v>
      </c>
      <c r="I746" s="25" t="str">
        <f t="shared" si="11"/>
        <v>1205 07 2011 08</v>
      </c>
    </row>
    <row r="747" spans="1:9" x14ac:dyDescent="0.25">
      <c r="A747" s="6" t="s">
        <v>22</v>
      </c>
      <c r="B747" s="17">
        <v>6</v>
      </c>
      <c r="C747" s="7" t="s">
        <v>72</v>
      </c>
      <c r="D747" s="8">
        <v>0</v>
      </c>
      <c r="E747" s="20">
        <v>60</v>
      </c>
      <c r="F747" s="7" t="s">
        <v>786</v>
      </c>
      <c r="G747" s="7" t="s">
        <v>5</v>
      </c>
      <c r="H747" s="23" t="s">
        <v>6</v>
      </c>
      <c r="I747" s="25" t="str">
        <f t="shared" si="11"/>
        <v>057  06 2013 00</v>
      </c>
    </row>
    <row r="748" spans="1:9" x14ac:dyDescent="0.25">
      <c r="A748" s="6" t="s">
        <v>9</v>
      </c>
      <c r="B748" s="17">
        <v>6</v>
      </c>
      <c r="C748" s="7" t="s">
        <v>72</v>
      </c>
      <c r="D748" s="8">
        <v>0</v>
      </c>
      <c r="E748" s="20">
        <v>1</v>
      </c>
      <c r="F748" s="7" t="s">
        <v>786</v>
      </c>
      <c r="G748" s="7" t="s">
        <v>5</v>
      </c>
      <c r="H748" s="23" t="s">
        <v>6</v>
      </c>
      <c r="I748" s="25" t="str">
        <f t="shared" si="11"/>
        <v>022  06 2013 00</v>
      </c>
    </row>
    <row r="749" spans="1:9" x14ac:dyDescent="0.25">
      <c r="A749" s="6" t="s">
        <v>7</v>
      </c>
      <c r="B749" s="17">
        <v>7</v>
      </c>
      <c r="C749" s="7" t="s">
        <v>72</v>
      </c>
      <c r="D749" s="8">
        <v>0</v>
      </c>
      <c r="E749" s="20">
        <v>2</v>
      </c>
      <c r="F749" s="7" t="s">
        <v>786</v>
      </c>
      <c r="G749" s="7" t="s">
        <v>5</v>
      </c>
      <c r="H749" s="23" t="s">
        <v>6</v>
      </c>
      <c r="I749" s="25" t="str">
        <f t="shared" si="11"/>
        <v>017  07 2013 00</v>
      </c>
    </row>
    <row r="750" spans="1:9" x14ac:dyDescent="0.25">
      <c r="A750" s="6" t="s">
        <v>48</v>
      </c>
      <c r="B750" s="17">
        <v>7</v>
      </c>
      <c r="C750" s="7" t="s">
        <v>78</v>
      </c>
      <c r="D750" s="8">
        <v>0</v>
      </c>
      <c r="E750" s="20">
        <v>1</v>
      </c>
      <c r="F750" s="7" t="s">
        <v>786</v>
      </c>
      <c r="G750" s="7" t="s">
        <v>5</v>
      </c>
      <c r="H750" s="23" t="s">
        <v>6</v>
      </c>
      <c r="I750" s="25" t="str">
        <f t="shared" si="11"/>
        <v>450C 07 2012 00</v>
      </c>
    </row>
    <row r="751" spans="1:9" x14ac:dyDescent="0.25">
      <c r="A751" s="6" t="s">
        <v>1001</v>
      </c>
      <c r="B751" s="17">
        <v>8</v>
      </c>
      <c r="C751" s="7" t="s">
        <v>78</v>
      </c>
      <c r="D751" s="8">
        <v>0</v>
      </c>
      <c r="E751" s="20">
        <v>2</v>
      </c>
      <c r="F751" s="7" t="s">
        <v>786</v>
      </c>
      <c r="G751" s="7" t="s">
        <v>5</v>
      </c>
      <c r="H751" s="23" t="s">
        <v>6</v>
      </c>
      <c r="I751" s="25" t="str">
        <f t="shared" si="11"/>
        <v>942C 08 2012 00</v>
      </c>
    </row>
    <row r="752" spans="1:9" x14ac:dyDescent="0.25">
      <c r="A752" s="6" t="s">
        <v>42</v>
      </c>
      <c r="B752" s="17">
        <v>12</v>
      </c>
      <c r="C752" s="7" t="s">
        <v>78</v>
      </c>
      <c r="D752" s="8">
        <v>0</v>
      </c>
      <c r="E752" s="20">
        <v>1</v>
      </c>
      <c r="F752" s="7" t="s">
        <v>786</v>
      </c>
      <c r="G752" s="7" t="s">
        <v>5</v>
      </c>
      <c r="H752" s="23" t="s">
        <v>6</v>
      </c>
      <c r="I752" s="25" t="str">
        <f t="shared" si="11"/>
        <v>205C 12 2012 00</v>
      </c>
    </row>
    <row r="753" spans="1:9" x14ac:dyDescent="0.25">
      <c r="A753" s="6" t="s">
        <v>48</v>
      </c>
      <c r="B753" s="17">
        <v>7</v>
      </c>
      <c r="C753" s="7" t="s">
        <v>78</v>
      </c>
      <c r="D753" s="8">
        <v>0</v>
      </c>
      <c r="E753" s="20">
        <v>2</v>
      </c>
      <c r="F753" s="7" t="s">
        <v>786</v>
      </c>
      <c r="G753" s="7" t="s">
        <v>5</v>
      </c>
      <c r="H753" s="23" t="s">
        <v>6</v>
      </c>
      <c r="I753" s="25" t="str">
        <f t="shared" si="11"/>
        <v>450C 07 2012 00</v>
      </c>
    </row>
    <row r="754" spans="1:9" x14ac:dyDescent="0.25">
      <c r="A754" s="6" t="s">
        <v>42</v>
      </c>
      <c r="B754" s="17">
        <v>12</v>
      </c>
      <c r="C754" s="7" t="s">
        <v>78</v>
      </c>
      <c r="D754" s="8">
        <v>0</v>
      </c>
      <c r="E754" s="20">
        <v>2</v>
      </c>
      <c r="F754" s="7" t="s">
        <v>786</v>
      </c>
      <c r="G754" s="7" t="s">
        <v>5</v>
      </c>
      <c r="H754" s="23" t="s">
        <v>6</v>
      </c>
      <c r="I754" s="25" t="str">
        <f t="shared" si="11"/>
        <v>205C 12 2012 00</v>
      </c>
    </row>
    <row r="755" spans="1:9" x14ac:dyDescent="0.25">
      <c r="A755" s="6" t="s">
        <v>56</v>
      </c>
      <c r="B755" s="17">
        <v>11</v>
      </c>
      <c r="C755" s="7" t="s">
        <v>78</v>
      </c>
      <c r="D755" s="8">
        <v>0</v>
      </c>
      <c r="E755" s="20">
        <v>15</v>
      </c>
      <c r="F755" s="7" t="s">
        <v>786</v>
      </c>
      <c r="G755" s="7" t="s">
        <v>5</v>
      </c>
      <c r="H755" s="23" t="s">
        <v>6</v>
      </c>
      <c r="I755" s="25" t="str">
        <f t="shared" si="11"/>
        <v>763C 11 2012 00</v>
      </c>
    </row>
    <row r="756" spans="1:9" x14ac:dyDescent="0.25">
      <c r="A756" s="6" t="s">
        <v>56</v>
      </c>
      <c r="B756" s="17">
        <v>10</v>
      </c>
      <c r="C756" s="7" t="s">
        <v>78</v>
      </c>
      <c r="D756" s="8">
        <v>0</v>
      </c>
      <c r="E756" s="20">
        <v>20</v>
      </c>
      <c r="F756" s="7" t="s">
        <v>786</v>
      </c>
      <c r="G756" s="7" t="s">
        <v>5</v>
      </c>
      <c r="H756" s="23" t="s">
        <v>6</v>
      </c>
      <c r="I756" s="25" t="str">
        <f t="shared" si="11"/>
        <v>763C 10 2012 00</v>
      </c>
    </row>
    <row r="757" spans="1:9" x14ac:dyDescent="0.25">
      <c r="A757" s="6" t="s">
        <v>83</v>
      </c>
      <c r="B757" s="17">
        <v>6</v>
      </c>
      <c r="C757" s="7" t="s">
        <v>72</v>
      </c>
      <c r="D757" s="8">
        <v>0</v>
      </c>
      <c r="E757" s="20">
        <v>64</v>
      </c>
      <c r="F757" s="7" t="s">
        <v>786</v>
      </c>
      <c r="G757" s="7" t="s">
        <v>5</v>
      </c>
      <c r="H757" s="23" t="s">
        <v>6</v>
      </c>
      <c r="I757" s="25" t="str">
        <f t="shared" si="11"/>
        <v>962C 06 2013 00</v>
      </c>
    </row>
    <row r="758" spans="1:9" x14ac:dyDescent="0.25">
      <c r="A758" s="6" t="s">
        <v>17</v>
      </c>
      <c r="B758" s="17">
        <v>3</v>
      </c>
      <c r="C758" s="7" t="s">
        <v>72</v>
      </c>
      <c r="D758" s="8">
        <v>0</v>
      </c>
      <c r="E758" s="20">
        <v>37</v>
      </c>
      <c r="F758" s="7" t="s">
        <v>786</v>
      </c>
      <c r="G758" s="7" t="s">
        <v>5</v>
      </c>
      <c r="H758" s="23" t="s">
        <v>6</v>
      </c>
      <c r="I758" s="25" t="str">
        <f t="shared" si="11"/>
        <v>042  03 2013 00</v>
      </c>
    </row>
    <row r="759" spans="1:9" x14ac:dyDescent="0.25">
      <c r="A759" s="6" t="s">
        <v>9</v>
      </c>
      <c r="B759" s="17">
        <v>8</v>
      </c>
      <c r="C759" s="7" t="s">
        <v>72</v>
      </c>
      <c r="D759" s="8">
        <v>0</v>
      </c>
      <c r="E759" s="20">
        <v>8</v>
      </c>
      <c r="F759" s="7" t="s">
        <v>786</v>
      </c>
      <c r="G759" s="7" t="s">
        <v>5</v>
      </c>
      <c r="H759" s="23" t="s">
        <v>6</v>
      </c>
      <c r="I759" s="25" t="str">
        <f t="shared" si="11"/>
        <v>022  08 2013 00</v>
      </c>
    </row>
    <row r="760" spans="1:9" x14ac:dyDescent="0.25">
      <c r="A760" s="6" t="s">
        <v>11</v>
      </c>
      <c r="B760" s="17">
        <v>1</v>
      </c>
      <c r="C760" s="7" t="s">
        <v>72</v>
      </c>
      <c r="D760" s="8">
        <v>0</v>
      </c>
      <c r="E760" s="20">
        <v>11</v>
      </c>
      <c r="F760" s="7" t="s">
        <v>786</v>
      </c>
      <c r="G760" s="7" t="s">
        <v>5</v>
      </c>
      <c r="H760" s="23" t="s">
        <v>6</v>
      </c>
      <c r="I760" s="25" t="str">
        <f t="shared" si="11"/>
        <v>025  01 2013 00</v>
      </c>
    </row>
    <row r="761" spans="1:9" x14ac:dyDescent="0.25">
      <c r="A761" s="6" t="s">
        <v>42</v>
      </c>
      <c r="B761" s="17">
        <v>12</v>
      </c>
      <c r="C761" s="7" t="s">
        <v>78</v>
      </c>
      <c r="D761" s="8">
        <v>0</v>
      </c>
      <c r="E761" s="20">
        <v>58</v>
      </c>
      <c r="F761" s="7" t="s">
        <v>786</v>
      </c>
      <c r="G761" s="7" t="s">
        <v>5</v>
      </c>
      <c r="H761" s="23" t="s">
        <v>6</v>
      </c>
      <c r="I761" s="25" t="str">
        <f t="shared" si="11"/>
        <v>205C 12 2012 00</v>
      </c>
    </row>
    <row r="762" spans="1:9" x14ac:dyDescent="0.25">
      <c r="A762" s="6" t="s">
        <v>999</v>
      </c>
      <c r="B762" s="17">
        <v>12</v>
      </c>
      <c r="C762" s="7" t="s">
        <v>78</v>
      </c>
      <c r="D762" s="8">
        <v>0</v>
      </c>
      <c r="E762" s="20">
        <v>136</v>
      </c>
      <c r="F762" s="7" t="s">
        <v>786</v>
      </c>
      <c r="G762" s="7" t="s">
        <v>5</v>
      </c>
      <c r="H762" s="23" t="s">
        <v>6</v>
      </c>
      <c r="I762" s="25" t="str">
        <f t="shared" si="11"/>
        <v>390C 12 2012 00</v>
      </c>
    </row>
    <row r="763" spans="1:9" x14ac:dyDescent="0.25">
      <c r="A763" s="6" t="s">
        <v>58</v>
      </c>
      <c r="B763" s="17">
        <v>6</v>
      </c>
      <c r="C763" s="7" t="s">
        <v>72</v>
      </c>
      <c r="D763" s="8">
        <v>0</v>
      </c>
      <c r="E763" s="20">
        <v>5</v>
      </c>
      <c r="F763" s="7" t="s">
        <v>786</v>
      </c>
      <c r="G763" s="7" t="s">
        <v>5</v>
      </c>
      <c r="H763" s="23" t="s">
        <v>6</v>
      </c>
      <c r="I763" s="25" t="str">
        <f t="shared" si="11"/>
        <v>803C 06 2013 00</v>
      </c>
    </row>
    <row r="764" spans="1:9" x14ac:dyDescent="0.25">
      <c r="A764" s="6" t="s">
        <v>9</v>
      </c>
      <c r="B764" s="17">
        <v>5</v>
      </c>
      <c r="C764" s="7" t="s">
        <v>72</v>
      </c>
      <c r="D764" s="8">
        <v>0</v>
      </c>
      <c r="E764" s="20">
        <v>0.75</v>
      </c>
      <c r="F764" s="7" t="s">
        <v>786</v>
      </c>
      <c r="G764" s="7" t="s">
        <v>5</v>
      </c>
      <c r="H764" s="23" t="s">
        <v>6</v>
      </c>
      <c r="I764" s="25" t="str">
        <f t="shared" si="11"/>
        <v>022  05 2013 00</v>
      </c>
    </row>
    <row r="765" spans="1:9" x14ac:dyDescent="0.25">
      <c r="A765" s="6" t="s">
        <v>22</v>
      </c>
      <c r="B765" s="17">
        <v>6</v>
      </c>
      <c r="C765" s="7" t="s">
        <v>72</v>
      </c>
      <c r="D765" s="8">
        <v>0</v>
      </c>
      <c r="E765" s="20">
        <v>0.5</v>
      </c>
      <c r="F765" s="7" t="s">
        <v>786</v>
      </c>
      <c r="G765" s="7" t="s">
        <v>5</v>
      </c>
      <c r="H765" s="23" t="s">
        <v>6</v>
      </c>
      <c r="I765" s="25" t="str">
        <f t="shared" si="11"/>
        <v>057  06 2013 00</v>
      </c>
    </row>
    <row r="766" spans="1:9" x14ac:dyDescent="0.25">
      <c r="A766" s="6" t="s">
        <v>48</v>
      </c>
      <c r="B766" s="17">
        <v>6</v>
      </c>
      <c r="C766" s="7" t="s">
        <v>72</v>
      </c>
      <c r="D766" s="8">
        <v>0</v>
      </c>
      <c r="E766" s="20">
        <v>0.5</v>
      </c>
      <c r="F766" s="7" t="s">
        <v>786</v>
      </c>
      <c r="G766" s="7" t="s">
        <v>5</v>
      </c>
      <c r="H766" s="23" t="s">
        <v>6</v>
      </c>
      <c r="I766" s="25" t="str">
        <f t="shared" si="11"/>
        <v>450C 06 2013 00</v>
      </c>
    </row>
    <row r="767" spans="1:9" x14ac:dyDescent="0.25">
      <c r="A767" s="6" t="s">
        <v>42</v>
      </c>
      <c r="B767" s="17">
        <v>12</v>
      </c>
      <c r="C767" s="7" t="s">
        <v>78</v>
      </c>
      <c r="D767" s="8">
        <v>0</v>
      </c>
      <c r="E767" s="20">
        <v>0.5</v>
      </c>
      <c r="F767" s="7" t="s">
        <v>786</v>
      </c>
      <c r="G767" s="7" t="s">
        <v>5</v>
      </c>
      <c r="H767" s="23" t="s">
        <v>6</v>
      </c>
      <c r="I767" s="25" t="str">
        <f t="shared" si="11"/>
        <v>205C 12 2012 00</v>
      </c>
    </row>
    <row r="768" spans="1:9" x14ac:dyDescent="0.25">
      <c r="A768" s="6" t="s">
        <v>48</v>
      </c>
      <c r="B768" s="17">
        <v>5</v>
      </c>
      <c r="C768" s="7" t="s">
        <v>72</v>
      </c>
      <c r="D768" s="8">
        <v>0</v>
      </c>
      <c r="E768" s="20">
        <v>0.25</v>
      </c>
      <c r="F768" s="7" t="s">
        <v>786</v>
      </c>
      <c r="G768" s="7" t="s">
        <v>5</v>
      </c>
      <c r="H768" s="23" t="s">
        <v>6</v>
      </c>
      <c r="I768" s="25" t="str">
        <f t="shared" si="11"/>
        <v>450C 05 2013 00</v>
      </c>
    </row>
    <row r="769" spans="1:9" x14ac:dyDescent="0.25">
      <c r="A769" s="6" t="s">
        <v>9</v>
      </c>
      <c r="B769" s="17">
        <v>5</v>
      </c>
      <c r="C769" s="7" t="s">
        <v>72</v>
      </c>
      <c r="D769" s="8">
        <v>0</v>
      </c>
      <c r="E769" s="20">
        <v>0.125</v>
      </c>
      <c r="F769" s="7" t="s">
        <v>786</v>
      </c>
      <c r="G769" s="7" t="s">
        <v>5</v>
      </c>
      <c r="H769" s="23" t="s">
        <v>6</v>
      </c>
      <c r="I769" s="25" t="str">
        <f t="shared" si="11"/>
        <v>022  05 2013 00</v>
      </c>
    </row>
    <row r="770" spans="1:9" x14ac:dyDescent="0.25">
      <c r="A770" s="6" t="s">
        <v>9</v>
      </c>
      <c r="B770" s="17">
        <v>6</v>
      </c>
      <c r="C770" s="7" t="s">
        <v>72</v>
      </c>
      <c r="D770" s="8">
        <v>0</v>
      </c>
      <c r="E770" s="20">
        <v>0.75</v>
      </c>
      <c r="F770" s="7" t="s">
        <v>786</v>
      </c>
      <c r="G770" s="7" t="s">
        <v>5</v>
      </c>
      <c r="H770" s="23" t="s">
        <v>6</v>
      </c>
      <c r="I770" s="25" t="str">
        <f t="shared" si="11"/>
        <v>022  06 2013 00</v>
      </c>
    </row>
    <row r="771" spans="1:9" x14ac:dyDescent="0.25">
      <c r="A771" s="6" t="s">
        <v>10</v>
      </c>
      <c r="B771" s="17">
        <v>7</v>
      </c>
      <c r="C771" s="7" t="s">
        <v>72</v>
      </c>
      <c r="D771" s="8">
        <v>0</v>
      </c>
      <c r="E771" s="20">
        <v>0.5</v>
      </c>
      <c r="F771" s="7" t="s">
        <v>786</v>
      </c>
      <c r="G771" s="7" t="s">
        <v>5</v>
      </c>
      <c r="H771" s="23" t="s">
        <v>6</v>
      </c>
      <c r="I771" s="25" t="str">
        <f t="shared" ref="I771:I834" si="12">CONCATENATE(A771,IF(LEN(A771)=4," ","  "),IF(LEN(B771)=2,B771,"0"&amp;B771)," ",C771," ",IF(LEN(D771)=2,D771,"0"&amp;D771))</f>
        <v>024  07 2013 00</v>
      </c>
    </row>
    <row r="772" spans="1:9" x14ac:dyDescent="0.25">
      <c r="A772" s="6" t="s">
        <v>9</v>
      </c>
      <c r="B772" s="17">
        <v>5</v>
      </c>
      <c r="C772" s="7" t="s">
        <v>72</v>
      </c>
      <c r="D772" s="8">
        <v>0</v>
      </c>
      <c r="E772" s="20">
        <v>0.5</v>
      </c>
      <c r="F772" s="7" t="s">
        <v>786</v>
      </c>
      <c r="G772" s="7" t="s">
        <v>5</v>
      </c>
      <c r="H772" s="23" t="s">
        <v>6</v>
      </c>
      <c r="I772" s="25" t="str">
        <f t="shared" si="12"/>
        <v>022  05 2013 00</v>
      </c>
    </row>
    <row r="773" spans="1:9" x14ac:dyDescent="0.25">
      <c r="A773" s="6" t="s">
        <v>19</v>
      </c>
      <c r="B773" s="17">
        <v>1</v>
      </c>
      <c r="C773" s="7" t="s">
        <v>72</v>
      </c>
      <c r="D773" s="8">
        <v>0</v>
      </c>
      <c r="E773" s="20">
        <v>0.75</v>
      </c>
      <c r="F773" s="7" t="s">
        <v>786</v>
      </c>
      <c r="G773" s="7" t="s">
        <v>5</v>
      </c>
      <c r="H773" s="23" t="s">
        <v>6</v>
      </c>
      <c r="I773" s="25" t="str">
        <f t="shared" si="12"/>
        <v>051  01 2013 00</v>
      </c>
    </row>
    <row r="774" spans="1:9" x14ac:dyDescent="0.25">
      <c r="A774" s="6" t="s">
        <v>70</v>
      </c>
      <c r="B774" s="17">
        <v>12</v>
      </c>
      <c r="C774" s="7" t="s">
        <v>78</v>
      </c>
      <c r="D774" s="8">
        <v>0</v>
      </c>
      <c r="E774" s="20">
        <v>0.25</v>
      </c>
      <c r="F774" s="7" t="s">
        <v>786</v>
      </c>
      <c r="G774" s="7" t="s">
        <v>5</v>
      </c>
      <c r="H774" s="23" t="s">
        <v>6</v>
      </c>
      <c r="I774" s="25" t="str">
        <f t="shared" si="12"/>
        <v>980C 12 2012 00</v>
      </c>
    </row>
    <row r="775" spans="1:9" x14ac:dyDescent="0.25">
      <c r="A775" s="6" t="s">
        <v>83</v>
      </c>
      <c r="B775" s="17">
        <v>6</v>
      </c>
      <c r="C775" s="7" t="s">
        <v>72</v>
      </c>
      <c r="D775" s="8">
        <v>0</v>
      </c>
      <c r="E775" s="20">
        <v>1</v>
      </c>
      <c r="F775" s="7" t="s">
        <v>786</v>
      </c>
      <c r="G775" s="7" t="s">
        <v>5</v>
      </c>
      <c r="H775" s="23" t="s">
        <v>6</v>
      </c>
      <c r="I775" s="25" t="str">
        <f t="shared" si="12"/>
        <v>962C 06 2013 00</v>
      </c>
    </row>
    <row r="776" spans="1:9" x14ac:dyDescent="0.25">
      <c r="A776" s="6" t="s">
        <v>16</v>
      </c>
      <c r="B776" s="17">
        <v>5</v>
      </c>
      <c r="C776" s="7" t="s">
        <v>72</v>
      </c>
      <c r="D776" s="8">
        <v>0</v>
      </c>
      <c r="E776" s="20">
        <v>0.5</v>
      </c>
      <c r="F776" s="7" t="s">
        <v>786</v>
      </c>
      <c r="G776" s="7" t="s">
        <v>5</v>
      </c>
      <c r="H776" s="23" t="s">
        <v>6</v>
      </c>
      <c r="I776" s="25" t="str">
        <f t="shared" si="12"/>
        <v>032  05 2013 00</v>
      </c>
    </row>
    <row r="777" spans="1:9" x14ac:dyDescent="0.25">
      <c r="A777" s="6" t="s">
        <v>83</v>
      </c>
      <c r="B777" s="17">
        <v>6</v>
      </c>
      <c r="C777" s="7" t="s">
        <v>72</v>
      </c>
      <c r="D777" s="8">
        <v>0</v>
      </c>
      <c r="E777" s="20">
        <v>0.375</v>
      </c>
      <c r="F777" s="7" t="s">
        <v>786</v>
      </c>
      <c r="G777" s="7" t="s">
        <v>5</v>
      </c>
      <c r="H777" s="23" t="s">
        <v>6</v>
      </c>
      <c r="I777" s="25" t="str">
        <f t="shared" si="12"/>
        <v>962C 06 2013 00</v>
      </c>
    </row>
    <row r="778" spans="1:9" x14ac:dyDescent="0.25">
      <c r="A778" s="6" t="s">
        <v>58</v>
      </c>
      <c r="B778" s="17">
        <v>6</v>
      </c>
      <c r="C778" s="7" t="s">
        <v>72</v>
      </c>
      <c r="D778" s="8">
        <v>0</v>
      </c>
      <c r="E778" s="20">
        <v>0.25</v>
      </c>
      <c r="F778" s="7" t="s">
        <v>786</v>
      </c>
      <c r="G778" s="7" t="s">
        <v>5</v>
      </c>
      <c r="H778" s="23" t="s">
        <v>6</v>
      </c>
      <c r="I778" s="25" t="str">
        <f t="shared" si="12"/>
        <v>803C 06 2013 00</v>
      </c>
    </row>
    <row r="779" spans="1:9" x14ac:dyDescent="0.25">
      <c r="A779" s="6" t="s">
        <v>56</v>
      </c>
      <c r="B779" s="17">
        <v>10</v>
      </c>
      <c r="C779" s="7" t="s">
        <v>78</v>
      </c>
      <c r="D779" s="8">
        <v>0</v>
      </c>
      <c r="E779" s="20">
        <v>0.125</v>
      </c>
      <c r="F779" s="7" t="s">
        <v>786</v>
      </c>
      <c r="G779" s="7" t="s">
        <v>5</v>
      </c>
      <c r="H779" s="23" t="s">
        <v>6</v>
      </c>
      <c r="I779" s="25" t="str">
        <f t="shared" si="12"/>
        <v>763C 10 2012 00</v>
      </c>
    </row>
    <row r="780" spans="1:9" x14ac:dyDescent="0.25">
      <c r="A780" s="6" t="s">
        <v>56</v>
      </c>
      <c r="B780" s="17">
        <v>11</v>
      </c>
      <c r="C780" s="7" t="s">
        <v>78</v>
      </c>
      <c r="D780" s="8">
        <v>0</v>
      </c>
      <c r="E780" s="20">
        <v>0.5</v>
      </c>
      <c r="F780" s="7" t="s">
        <v>786</v>
      </c>
      <c r="G780" s="7" t="s">
        <v>5</v>
      </c>
      <c r="H780" s="23" t="s">
        <v>6</v>
      </c>
      <c r="I780" s="25" t="str">
        <f t="shared" si="12"/>
        <v>763C 11 2012 00</v>
      </c>
    </row>
    <row r="781" spans="1:9" x14ac:dyDescent="0.25">
      <c r="A781" s="6" t="s">
        <v>14</v>
      </c>
      <c r="B781" s="17">
        <v>8</v>
      </c>
      <c r="C781" s="7" t="s">
        <v>72</v>
      </c>
      <c r="D781" s="8">
        <v>0</v>
      </c>
      <c r="E781" s="20">
        <v>0.25</v>
      </c>
      <c r="F781" s="7" t="s">
        <v>786</v>
      </c>
      <c r="G781" s="7" t="s">
        <v>5</v>
      </c>
      <c r="H781" s="23" t="s">
        <v>6</v>
      </c>
      <c r="I781" s="25" t="str">
        <f t="shared" si="12"/>
        <v>028  08 2013 00</v>
      </c>
    </row>
    <row r="782" spans="1:9" x14ac:dyDescent="0.25">
      <c r="A782" s="6" t="s">
        <v>65</v>
      </c>
      <c r="B782" s="17">
        <v>12</v>
      </c>
      <c r="C782" s="7" t="s">
        <v>78</v>
      </c>
      <c r="D782" s="8">
        <v>0</v>
      </c>
      <c r="E782" s="20">
        <v>0.5</v>
      </c>
      <c r="F782" s="7" t="s">
        <v>786</v>
      </c>
      <c r="G782" s="7" t="s">
        <v>5</v>
      </c>
      <c r="H782" s="23" t="s">
        <v>6</v>
      </c>
      <c r="I782" s="25" t="str">
        <f t="shared" si="12"/>
        <v>920C 12 2012 00</v>
      </c>
    </row>
    <row r="783" spans="1:9" x14ac:dyDescent="0.25">
      <c r="A783" s="6" t="s">
        <v>19</v>
      </c>
      <c r="B783" s="17">
        <v>5</v>
      </c>
      <c r="C783" s="7" t="s">
        <v>80</v>
      </c>
      <c r="D783" s="8">
        <v>7</v>
      </c>
      <c r="E783" s="20">
        <v>0.25</v>
      </c>
      <c r="F783" s="7" t="s">
        <v>786</v>
      </c>
      <c r="G783" s="7" t="s">
        <v>5</v>
      </c>
      <c r="H783" s="23" t="s">
        <v>6</v>
      </c>
      <c r="I783" s="25" t="str">
        <f t="shared" si="12"/>
        <v>051  05 2011 07</v>
      </c>
    </row>
    <row r="784" spans="1:9" x14ac:dyDescent="0.25">
      <c r="A784" s="6" t="s">
        <v>36</v>
      </c>
      <c r="B784" s="17">
        <v>7</v>
      </c>
      <c r="C784" s="7" t="s">
        <v>78</v>
      </c>
      <c r="D784" s="8">
        <v>7</v>
      </c>
      <c r="E784" s="20">
        <v>0.25</v>
      </c>
      <c r="F784" s="7" t="s">
        <v>786</v>
      </c>
      <c r="G784" s="7" t="s">
        <v>5</v>
      </c>
      <c r="H784" s="23" t="s">
        <v>6</v>
      </c>
      <c r="I784" s="25" t="str">
        <f t="shared" si="12"/>
        <v>1815 07 2012 07</v>
      </c>
    </row>
    <row r="785" spans="1:9" x14ac:dyDescent="0.25">
      <c r="A785" s="6" t="s">
        <v>37</v>
      </c>
      <c r="B785" s="17">
        <v>5</v>
      </c>
      <c r="C785" s="7" t="s">
        <v>78</v>
      </c>
      <c r="D785" s="8">
        <v>7</v>
      </c>
      <c r="E785" s="20">
        <v>0.25</v>
      </c>
      <c r="F785" s="7" t="s">
        <v>786</v>
      </c>
      <c r="G785" s="7" t="s">
        <v>5</v>
      </c>
      <c r="H785" s="23" t="s">
        <v>6</v>
      </c>
      <c r="I785" s="25" t="str">
        <f t="shared" si="12"/>
        <v>1822 05 2012 07</v>
      </c>
    </row>
    <row r="786" spans="1:9" x14ac:dyDescent="0.25">
      <c r="A786" s="6" t="s">
        <v>26</v>
      </c>
      <c r="B786" s="17">
        <v>8</v>
      </c>
      <c r="C786" s="7" t="s">
        <v>72</v>
      </c>
      <c r="D786" s="8">
        <v>0</v>
      </c>
      <c r="E786" s="20">
        <v>0.75</v>
      </c>
      <c r="F786" s="7" t="s">
        <v>786</v>
      </c>
      <c r="G786" s="7" t="s">
        <v>5</v>
      </c>
      <c r="H786" s="23" t="s">
        <v>6</v>
      </c>
      <c r="I786" s="25" t="str">
        <f t="shared" si="12"/>
        <v>083  08 2013 00</v>
      </c>
    </row>
    <row r="787" spans="1:9" x14ac:dyDescent="0.25">
      <c r="A787" s="6" t="s">
        <v>65</v>
      </c>
      <c r="B787" s="17">
        <v>1</v>
      </c>
      <c r="C787" s="7" t="s">
        <v>72</v>
      </c>
      <c r="D787" s="8">
        <v>0</v>
      </c>
      <c r="E787" s="20">
        <v>0.5</v>
      </c>
      <c r="F787" s="7" t="s">
        <v>786</v>
      </c>
      <c r="G787" s="7" t="s">
        <v>5</v>
      </c>
      <c r="H787" s="23" t="s">
        <v>6</v>
      </c>
      <c r="I787" s="25" t="str">
        <f t="shared" si="12"/>
        <v>920C 01 2013 00</v>
      </c>
    </row>
    <row r="788" spans="1:9" x14ac:dyDescent="0.25">
      <c r="A788" s="6" t="s">
        <v>17</v>
      </c>
      <c r="B788" s="17">
        <v>3</v>
      </c>
      <c r="C788" s="7" t="s">
        <v>72</v>
      </c>
      <c r="D788" s="8">
        <v>0</v>
      </c>
      <c r="E788" s="20">
        <v>0.75</v>
      </c>
      <c r="F788" s="7" t="s">
        <v>786</v>
      </c>
      <c r="G788" s="7" t="s">
        <v>5</v>
      </c>
      <c r="H788" s="23" t="s">
        <v>6</v>
      </c>
      <c r="I788" s="25" t="str">
        <f t="shared" si="12"/>
        <v>042  03 2013 00</v>
      </c>
    </row>
    <row r="789" spans="1:9" x14ac:dyDescent="0.25">
      <c r="A789" s="6" t="s">
        <v>36</v>
      </c>
      <c r="B789" s="17">
        <v>7</v>
      </c>
      <c r="C789" s="7" t="s">
        <v>78</v>
      </c>
      <c r="D789" s="8">
        <v>7</v>
      </c>
      <c r="E789" s="20">
        <v>0.5</v>
      </c>
      <c r="F789" s="7" t="s">
        <v>786</v>
      </c>
      <c r="G789" s="7" t="s">
        <v>5</v>
      </c>
      <c r="H789" s="23" t="s">
        <v>6</v>
      </c>
      <c r="I789" s="25" t="str">
        <f t="shared" si="12"/>
        <v>1815 07 2012 07</v>
      </c>
    </row>
    <row r="790" spans="1:9" x14ac:dyDescent="0.25">
      <c r="A790" s="6" t="s">
        <v>65</v>
      </c>
      <c r="B790" s="17">
        <v>1</v>
      </c>
      <c r="C790" s="7" t="s">
        <v>72</v>
      </c>
      <c r="D790" s="8">
        <v>0</v>
      </c>
      <c r="E790" s="20">
        <v>0.25</v>
      </c>
      <c r="F790" s="7" t="s">
        <v>786</v>
      </c>
      <c r="G790" s="7" t="s">
        <v>5</v>
      </c>
      <c r="H790" s="23" t="s">
        <v>6</v>
      </c>
      <c r="I790" s="25" t="str">
        <f t="shared" si="12"/>
        <v>920C 01 2013 00</v>
      </c>
    </row>
    <row r="791" spans="1:9" x14ac:dyDescent="0.25">
      <c r="A791" s="6" t="s">
        <v>35</v>
      </c>
      <c r="B791" s="17">
        <v>8</v>
      </c>
      <c r="C791" s="7" t="s">
        <v>78</v>
      </c>
      <c r="D791" s="8">
        <v>6</v>
      </c>
      <c r="E791" s="20">
        <v>0.5</v>
      </c>
      <c r="F791" s="7" t="s">
        <v>786</v>
      </c>
      <c r="G791" s="7" t="s">
        <v>5</v>
      </c>
      <c r="H791" s="23" t="s">
        <v>6</v>
      </c>
      <c r="I791" s="25" t="str">
        <f t="shared" si="12"/>
        <v>1763 08 2012 06</v>
      </c>
    </row>
    <row r="792" spans="1:9" x14ac:dyDescent="0.25">
      <c r="A792" s="6" t="s">
        <v>33</v>
      </c>
      <c r="B792" s="17">
        <v>7</v>
      </c>
      <c r="C792" s="7" t="s">
        <v>80</v>
      </c>
      <c r="D792" s="8">
        <v>7</v>
      </c>
      <c r="E792" s="20">
        <v>0.125</v>
      </c>
      <c r="F792" s="7" t="s">
        <v>786</v>
      </c>
      <c r="G792" s="7" t="s">
        <v>5</v>
      </c>
      <c r="H792" s="23" t="s">
        <v>6</v>
      </c>
      <c r="I792" s="25" t="str">
        <f t="shared" si="12"/>
        <v>1730 07 2011 07</v>
      </c>
    </row>
    <row r="793" spans="1:9" x14ac:dyDescent="0.25">
      <c r="A793" s="6" t="s">
        <v>42</v>
      </c>
      <c r="B793" s="17">
        <v>12</v>
      </c>
      <c r="C793" s="7" t="s">
        <v>78</v>
      </c>
      <c r="D793" s="8">
        <v>0</v>
      </c>
      <c r="E793" s="20">
        <v>0.125</v>
      </c>
      <c r="F793" s="7" t="s">
        <v>786</v>
      </c>
      <c r="G793" s="7" t="s">
        <v>5</v>
      </c>
      <c r="H793" s="23" t="s">
        <v>6</v>
      </c>
      <c r="I793" s="25" t="str">
        <f t="shared" si="12"/>
        <v>205C 12 2012 00</v>
      </c>
    </row>
    <row r="794" spans="1:9" x14ac:dyDescent="0.25">
      <c r="A794" s="6" t="s">
        <v>42</v>
      </c>
      <c r="B794" s="17">
        <v>12</v>
      </c>
      <c r="C794" s="7" t="s">
        <v>78</v>
      </c>
      <c r="D794" s="8">
        <v>0</v>
      </c>
      <c r="E794" s="20">
        <v>0.1875</v>
      </c>
      <c r="F794" s="7" t="s">
        <v>786</v>
      </c>
      <c r="G794" s="7" t="s">
        <v>5</v>
      </c>
      <c r="H794" s="23" t="s">
        <v>6</v>
      </c>
      <c r="I794" s="25" t="str">
        <f t="shared" si="12"/>
        <v>205C 12 2012 00</v>
      </c>
    </row>
    <row r="795" spans="1:9" x14ac:dyDescent="0.25">
      <c r="A795" s="6" t="s">
        <v>19</v>
      </c>
      <c r="B795" s="17">
        <v>6</v>
      </c>
      <c r="C795" s="7" t="s">
        <v>78</v>
      </c>
      <c r="D795" s="8">
        <v>6</v>
      </c>
      <c r="E795" s="20">
        <v>0.125</v>
      </c>
      <c r="F795" s="7" t="s">
        <v>786</v>
      </c>
      <c r="G795" s="7" t="s">
        <v>5</v>
      </c>
      <c r="H795" s="23" t="s">
        <v>6</v>
      </c>
      <c r="I795" s="25" t="str">
        <f t="shared" si="12"/>
        <v>051  06 2012 06</v>
      </c>
    </row>
    <row r="796" spans="1:9" x14ac:dyDescent="0.25">
      <c r="A796" s="6" t="s">
        <v>7</v>
      </c>
      <c r="B796" s="17">
        <v>7</v>
      </c>
      <c r="C796" s="7" t="s">
        <v>72</v>
      </c>
      <c r="D796" s="8">
        <v>0</v>
      </c>
      <c r="E796" s="20">
        <v>0.625</v>
      </c>
      <c r="F796" s="7" t="s">
        <v>786</v>
      </c>
      <c r="G796" s="7" t="s">
        <v>5</v>
      </c>
      <c r="H796" s="23" t="s">
        <v>6</v>
      </c>
      <c r="I796" s="25" t="str">
        <f t="shared" si="12"/>
        <v>017  07 2013 00</v>
      </c>
    </row>
    <row r="797" spans="1:9" x14ac:dyDescent="0.25">
      <c r="A797" s="6" t="s">
        <v>19</v>
      </c>
      <c r="B797" s="17">
        <v>5</v>
      </c>
      <c r="C797" s="7" t="s">
        <v>80</v>
      </c>
      <c r="D797" s="8">
        <v>7</v>
      </c>
      <c r="E797" s="20">
        <v>0.5</v>
      </c>
      <c r="F797" s="7" t="s">
        <v>786</v>
      </c>
      <c r="G797" s="7" t="s">
        <v>5</v>
      </c>
      <c r="H797" s="23" t="s">
        <v>6</v>
      </c>
      <c r="I797" s="25" t="str">
        <f t="shared" si="12"/>
        <v>051  05 2011 07</v>
      </c>
    </row>
    <row r="798" spans="1:9" x14ac:dyDescent="0.25">
      <c r="A798" s="6" t="s">
        <v>19</v>
      </c>
      <c r="B798" s="17">
        <v>6</v>
      </c>
      <c r="C798" s="7" t="s">
        <v>80</v>
      </c>
      <c r="D798" s="8">
        <v>8</v>
      </c>
      <c r="E798" s="20">
        <v>0.5</v>
      </c>
      <c r="F798" s="7" t="s">
        <v>786</v>
      </c>
      <c r="G798" s="7" t="s">
        <v>5</v>
      </c>
      <c r="H798" s="23" t="s">
        <v>6</v>
      </c>
      <c r="I798" s="25" t="str">
        <f t="shared" si="12"/>
        <v>051  06 2011 08</v>
      </c>
    </row>
    <row r="799" spans="1:9" x14ac:dyDescent="0.25">
      <c r="A799" s="6" t="s">
        <v>7</v>
      </c>
      <c r="B799" s="17">
        <v>7</v>
      </c>
      <c r="C799" s="7" t="s">
        <v>72</v>
      </c>
      <c r="D799" s="8">
        <v>0</v>
      </c>
      <c r="E799" s="20">
        <v>0.125</v>
      </c>
      <c r="F799" s="7" t="s">
        <v>786</v>
      </c>
      <c r="G799" s="7" t="s">
        <v>5</v>
      </c>
      <c r="H799" s="23" t="s">
        <v>6</v>
      </c>
      <c r="I799" s="25" t="str">
        <f t="shared" si="12"/>
        <v>017  07 2013 00</v>
      </c>
    </row>
    <row r="800" spans="1:9" x14ac:dyDescent="0.25">
      <c r="A800" s="6" t="s">
        <v>48</v>
      </c>
      <c r="B800" s="17">
        <v>7</v>
      </c>
      <c r="C800" s="7" t="s">
        <v>78</v>
      </c>
      <c r="D800" s="8">
        <v>0</v>
      </c>
      <c r="E800" s="20">
        <v>0.375</v>
      </c>
      <c r="F800" s="7" t="s">
        <v>786</v>
      </c>
      <c r="G800" s="7" t="s">
        <v>5</v>
      </c>
      <c r="H800" s="23" t="s">
        <v>6</v>
      </c>
      <c r="I800" s="25" t="str">
        <f t="shared" si="12"/>
        <v>450C 07 2012 00</v>
      </c>
    </row>
    <row r="801" spans="1:9" x14ac:dyDescent="0.25">
      <c r="A801" s="6" t="s">
        <v>16</v>
      </c>
      <c r="B801" s="17">
        <v>5</v>
      </c>
      <c r="C801" s="7" t="s">
        <v>72</v>
      </c>
      <c r="D801" s="8">
        <v>0</v>
      </c>
      <c r="E801" s="20">
        <v>0.66666666666666696</v>
      </c>
      <c r="F801" s="7" t="s">
        <v>786</v>
      </c>
      <c r="G801" s="7" t="s">
        <v>5</v>
      </c>
      <c r="H801" s="23" t="s">
        <v>6</v>
      </c>
      <c r="I801" s="25" t="str">
        <f t="shared" si="12"/>
        <v>032  05 2013 00</v>
      </c>
    </row>
    <row r="802" spans="1:9" x14ac:dyDescent="0.25">
      <c r="A802" s="6" t="s">
        <v>54</v>
      </c>
      <c r="B802" s="17">
        <v>1</v>
      </c>
      <c r="C802" s="7" t="s">
        <v>72</v>
      </c>
      <c r="D802" s="8">
        <v>0</v>
      </c>
      <c r="E802" s="20">
        <v>0.75</v>
      </c>
      <c r="F802" s="7" t="s">
        <v>786</v>
      </c>
      <c r="G802" s="7" t="s">
        <v>5</v>
      </c>
      <c r="H802" s="23" t="s">
        <v>6</v>
      </c>
      <c r="I802" s="25" t="str">
        <f t="shared" si="12"/>
        <v>747C 01 2013 00</v>
      </c>
    </row>
    <row r="803" spans="1:9" x14ac:dyDescent="0.25">
      <c r="A803" s="6" t="s">
        <v>42</v>
      </c>
      <c r="B803" s="17">
        <v>8</v>
      </c>
      <c r="C803" s="7" t="s">
        <v>78</v>
      </c>
      <c r="D803" s="8">
        <v>0</v>
      </c>
      <c r="E803" s="20">
        <v>0.5</v>
      </c>
      <c r="F803" s="7" t="s">
        <v>786</v>
      </c>
      <c r="G803" s="7" t="s">
        <v>5</v>
      </c>
      <c r="H803" s="23" t="s">
        <v>6</v>
      </c>
      <c r="I803" s="25" t="str">
        <f t="shared" si="12"/>
        <v>205C 08 2012 00</v>
      </c>
    </row>
    <row r="804" spans="1:9" x14ac:dyDescent="0.25">
      <c r="A804" s="6" t="s">
        <v>56</v>
      </c>
      <c r="B804" s="17">
        <v>7</v>
      </c>
      <c r="C804" s="7" t="s">
        <v>78</v>
      </c>
      <c r="D804" s="8">
        <v>0</v>
      </c>
      <c r="E804" s="20">
        <v>0.125</v>
      </c>
      <c r="F804" s="7" t="s">
        <v>786</v>
      </c>
      <c r="G804" s="7" t="s">
        <v>5</v>
      </c>
      <c r="H804" s="23" t="s">
        <v>6</v>
      </c>
      <c r="I804" s="25" t="str">
        <f t="shared" si="12"/>
        <v>763C 07 2012 00</v>
      </c>
    </row>
    <row r="805" spans="1:9" x14ac:dyDescent="0.25">
      <c r="A805" s="6" t="s">
        <v>48</v>
      </c>
      <c r="B805" s="17">
        <v>7</v>
      </c>
      <c r="C805" s="7" t="s">
        <v>78</v>
      </c>
      <c r="D805" s="8">
        <v>0</v>
      </c>
      <c r="E805" s="20">
        <v>0.5</v>
      </c>
      <c r="F805" s="7" t="s">
        <v>786</v>
      </c>
      <c r="G805" s="7" t="s">
        <v>5</v>
      </c>
      <c r="H805" s="23" t="s">
        <v>6</v>
      </c>
      <c r="I805" s="25" t="str">
        <f t="shared" si="12"/>
        <v>450C 07 2012 00</v>
      </c>
    </row>
    <row r="806" spans="1:9" x14ac:dyDescent="0.25">
      <c r="A806" s="6" t="s">
        <v>48</v>
      </c>
      <c r="B806" s="17">
        <v>6</v>
      </c>
      <c r="C806" s="7" t="s">
        <v>78</v>
      </c>
      <c r="D806" s="8">
        <v>0</v>
      </c>
      <c r="E806" s="20">
        <v>0.75</v>
      </c>
      <c r="F806" s="7" t="s">
        <v>786</v>
      </c>
      <c r="G806" s="7" t="s">
        <v>5</v>
      </c>
      <c r="H806" s="23" t="s">
        <v>6</v>
      </c>
      <c r="I806" s="25" t="str">
        <f t="shared" si="12"/>
        <v>450C 06 2012 00</v>
      </c>
    </row>
    <row r="807" spans="1:9" x14ac:dyDescent="0.25">
      <c r="A807" s="6" t="s">
        <v>42</v>
      </c>
      <c r="B807" s="17">
        <v>12</v>
      </c>
      <c r="C807" s="7" t="s">
        <v>78</v>
      </c>
      <c r="D807" s="8">
        <v>0</v>
      </c>
      <c r="E807" s="20">
        <v>0.25</v>
      </c>
      <c r="F807" s="7" t="s">
        <v>786</v>
      </c>
      <c r="G807" s="7" t="s">
        <v>5</v>
      </c>
      <c r="H807" s="23" t="s">
        <v>6</v>
      </c>
      <c r="I807" s="25" t="str">
        <f t="shared" si="12"/>
        <v>205C 12 2012 00</v>
      </c>
    </row>
    <row r="808" spans="1:9" x14ac:dyDescent="0.25">
      <c r="A808" s="6" t="s">
        <v>65</v>
      </c>
      <c r="B808" s="17">
        <v>3</v>
      </c>
      <c r="C808" s="7" t="s">
        <v>72</v>
      </c>
      <c r="D808" s="8">
        <v>0</v>
      </c>
      <c r="E808" s="20">
        <v>0.25</v>
      </c>
      <c r="F808" s="7" t="s">
        <v>786</v>
      </c>
      <c r="G808" s="7" t="s">
        <v>5</v>
      </c>
      <c r="H808" s="23" t="s">
        <v>6</v>
      </c>
      <c r="I808" s="25" t="str">
        <f t="shared" si="12"/>
        <v>920C 03 2013 00</v>
      </c>
    </row>
    <row r="809" spans="1:9" x14ac:dyDescent="0.25">
      <c r="A809" s="6" t="s">
        <v>17</v>
      </c>
      <c r="B809" s="17">
        <v>3</v>
      </c>
      <c r="C809" s="7" t="s">
        <v>72</v>
      </c>
      <c r="D809" s="8">
        <v>0</v>
      </c>
      <c r="E809" s="20">
        <v>0.75</v>
      </c>
      <c r="F809" s="7" t="s">
        <v>786</v>
      </c>
      <c r="G809" s="7" t="s">
        <v>5</v>
      </c>
      <c r="H809" s="23" t="s">
        <v>6</v>
      </c>
      <c r="I809" s="25" t="str">
        <f t="shared" si="12"/>
        <v>042  03 2013 00</v>
      </c>
    </row>
    <row r="810" spans="1:9" x14ac:dyDescent="0.25">
      <c r="A810" s="6" t="s">
        <v>60</v>
      </c>
      <c r="B810" s="17">
        <v>12</v>
      </c>
      <c r="C810" s="7" t="s">
        <v>78</v>
      </c>
      <c r="D810" s="8">
        <v>0</v>
      </c>
      <c r="E810" s="20">
        <v>0.5</v>
      </c>
      <c r="F810" s="7" t="s">
        <v>786</v>
      </c>
      <c r="G810" s="7" t="s">
        <v>5</v>
      </c>
      <c r="H810" s="23" t="s">
        <v>6</v>
      </c>
      <c r="I810" s="25" t="str">
        <f t="shared" si="12"/>
        <v>815C 12 2012 00</v>
      </c>
    </row>
    <row r="811" spans="1:9" x14ac:dyDescent="0.25">
      <c r="A811" s="6" t="s">
        <v>48</v>
      </c>
      <c r="B811" s="17">
        <v>6</v>
      </c>
      <c r="C811" s="7" t="s">
        <v>78</v>
      </c>
      <c r="D811" s="8">
        <v>0</v>
      </c>
      <c r="E811" s="20">
        <v>0.5</v>
      </c>
      <c r="F811" s="7" t="s">
        <v>786</v>
      </c>
      <c r="G811" s="7" t="s">
        <v>5</v>
      </c>
      <c r="H811" s="23" t="s">
        <v>6</v>
      </c>
      <c r="I811" s="25" t="str">
        <f t="shared" si="12"/>
        <v>450C 06 2012 00</v>
      </c>
    </row>
    <row r="812" spans="1:9" x14ac:dyDescent="0.25">
      <c r="A812" s="6" t="s">
        <v>48</v>
      </c>
      <c r="B812" s="17">
        <v>6</v>
      </c>
      <c r="C812" s="7" t="s">
        <v>78</v>
      </c>
      <c r="D812" s="8">
        <v>0</v>
      </c>
      <c r="E812" s="20">
        <v>0.25</v>
      </c>
      <c r="F812" s="7" t="s">
        <v>786</v>
      </c>
      <c r="G812" s="7" t="s">
        <v>5</v>
      </c>
      <c r="H812" s="23" t="s">
        <v>6</v>
      </c>
      <c r="I812" s="25" t="str">
        <f t="shared" si="12"/>
        <v>450C 06 2012 00</v>
      </c>
    </row>
    <row r="813" spans="1:9" x14ac:dyDescent="0.25">
      <c r="A813" s="6" t="s">
        <v>40</v>
      </c>
      <c r="B813" s="17">
        <v>8</v>
      </c>
      <c r="C813" s="7" t="s">
        <v>80</v>
      </c>
      <c r="D813" s="8">
        <v>7</v>
      </c>
      <c r="E813" s="20">
        <v>1</v>
      </c>
      <c r="F813" s="7" t="s">
        <v>786</v>
      </c>
      <c r="G813" s="7" t="s">
        <v>5</v>
      </c>
      <c r="H813" s="23" t="s">
        <v>6</v>
      </c>
      <c r="I813" s="25" t="str">
        <f t="shared" si="12"/>
        <v>1980 08 2011 07</v>
      </c>
    </row>
    <row r="814" spans="1:9" x14ac:dyDescent="0.25">
      <c r="A814" s="6" t="s">
        <v>25</v>
      </c>
      <c r="B814" s="17">
        <v>5</v>
      </c>
      <c r="C814" s="7" t="s">
        <v>72</v>
      </c>
      <c r="D814" s="8">
        <v>0</v>
      </c>
      <c r="E814" s="20">
        <v>0.5</v>
      </c>
      <c r="F814" s="7" t="s">
        <v>786</v>
      </c>
      <c r="G814" s="7" t="s">
        <v>5</v>
      </c>
      <c r="H814" s="23" t="s">
        <v>6</v>
      </c>
      <c r="I814" s="25" t="str">
        <f t="shared" si="12"/>
        <v>072  05 2013 00</v>
      </c>
    </row>
    <row r="815" spans="1:9" x14ac:dyDescent="0.25">
      <c r="A815" s="6" t="s">
        <v>48</v>
      </c>
      <c r="B815" s="17">
        <v>7</v>
      </c>
      <c r="C815" s="7" t="s">
        <v>72</v>
      </c>
      <c r="D815" s="8">
        <v>0</v>
      </c>
      <c r="E815" s="20">
        <v>0.25</v>
      </c>
      <c r="F815" s="7" t="s">
        <v>786</v>
      </c>
      <c r="G815" s="7" t="s">
        <v>5</v>
      </c>
      <c r="H815" s="23" t="s">
        <v>6</v>
      </c>
      <c r="I815" s="25" t="str">
        <f t="shared" si="12"/>
        <v>450C 07 2013 00</v>
      </c>
    </row>
    <row r="816" spans="1:9" x14ac:dyDescent="0.25">
      <c r="A816" s="6" t="s">
        <v>65</v>
      </c>
      <c r="B816" s="17">
        <v>2</v>
      </c>
      <c r="C816" s="7" t="s">
        <v>72</v>
      </c>
      <c r="D816" s="8">
        <v>0</v>
      </c>
      <c r="E816" s="20">
        <v>0.25</v>
      </c>
      <c r="F816" s="7" t="s">
        <v>786</v>
      </c>
      <c r="G816" s="7" t="s">
        <v>5</v>
      </c>
      <c r="H816" s="23" t="s">
        <v>6</v>
      </c>
      <c r="I816" s="25" t="str">
        <f t="shared" si="12"/>
        <v>920C 02 2013 00</v>
      </c>
    </row>
    <row r="817" spans="1:9" x14ac:dyDescent="0.25">
      <c r="A817" s="6" t="s">
        <v>36</v>
      </c>
      <c r="B817" s="17">
        <v>7</v>
      </c>
      <c r="C817" s="7" t="s">
        <v>78</v>
      </c>
      <c r="D817" s="8">
        <v>6</v>
      </c>
      <c r="E817" s="20">
        <v>1</v>
      </c>
      <c r="F817" s="7" t="s">
        <v>786</v>
      </c>
      <c r="G817" s="7" t="s">
        <v>5</v>
      </c>
      <c r="H817" s="23" t="s">
        <v>6</v>
      </c>
      <c r="I817" s="25" t="str">
        <f t="shared" si="12"/>
        <v>1815 07 2012 06</v>
      </c>
    </row>
    <row r="818" spans="1:9" x14ac:dyDescent="0.25">
      <c r="A818" s="6" t="s">
        <v>22</v>
      </c>
      <c r="B818" s="17">
        <v>6</v>
      </c>
      <c r="C818" s="7" t="s">
        <v>72</v>
      </c>
      <c r="D818" s="8">
        <v>0</v>
      </c>
      <c r="E818" s="20">
        <v>0.5</v>
      </c>
      <c r="F818" s="7" t="s">
        <v>786</v>
      </c>
      <c r="G818" s="7" t="s">
        <v>5</v>
      </c>
      <c r="H818" s="23" t="s">
        <v>6</v>
      </c>
      <c r="I818" s="25" t="str">
        <f t="shared" si="12"/>
        <v>057  06 2013 00</v>
      </c>
    </row>
    <row r="819" spans="1:9" x14ac:dyDescent="0.25">
      <c r="A819" s="6" t="s">
        <v>42</v>
      </c>
      <c r="B819" s="17">
        <v>6</v>
      </c>
      <c r="C819" s="7" t="s">
        <v>78</v>
      </c>
      <c r="D819" s="8">
        <v>0</v>
      </c>
      <c r="E819" s="20">
        <v>0.125</v>
      </c>
      <c r="F819" s="7" t="s">
        <v>786</v>
      </c>
      <c r="G819" s="7" t="s">
        <v>5</v>
      </c>
      <c r="H819" s="23" t="s">
        <v>6</v>
      </c>
      <c r="I819" s="25" t="str">
        <f t="shared" si="12"/>
        <v>205C 06 2012 00</v>
      </c>
    </row>
    <row r="820" spans="1:9" x14ac:dyDescent="0.25">
      <c r="A820" s="6" t="s">
        <v>11</v>
      </c>
      <c r="B820" s="17">
        <v>1</v>
      </c>
      <c r="C820" s="7" t="s">
        <v>72</v>
      </c>
      <c r="D820" s="8">
        <v>0</v>
      </c>
      <c r="E820" s="20">
        <v>1.5</v>
      </c>
      <c r="F820" s="7" t="s">
        <v>786</v>
      </c>
      <c r="G820" s="7" t="s">
        <v>5</v>
      </c>
      <c r="H820" s="23" t="s">
        <v>6</v>
      </c>
      <c r="I820" s="25" t="str">
        <f t="shared" si="12"/>
        <v>025  01 2013 00</v>
      </c>
    </row>
    <row r="821" spans="1:9" x14ac:dyDescent="0.25">
      <c r="A821" s="6" t="s">
        <v>792</v>
      </c>
      <c r="B821" s="17">
        <v>1</v>
      </c>
      <c r="C821" s="7" t="s">
        <v>71</v>
      </c>
      <c r="D821" s="8">
        <v>11</v>
      </c>
      <c r="E821" s="20">
        <v>0.5</v>
      </c>
      <c r="F821" s="7" t="s">
        <v>786</v>
      </c>
      <c r="G821" s="7" t="s">
        <v>5</v>
      </c>
      <c r="H821" s="23" t="s">
        <v>6</v>
      </c>
      <c r="I821" s="25" t="str">
        <f t="shared" si="12"/>
        <v>091  01 2014 11</v>
      </c>
    </row>
    <row r="822" spans="1:9" x14ac:dyDescent="0.25">
      <c r="A822" s="6" t="s">
        <v>792</v>
      </c>
      <c r="B822" s="17">
        <v>1</v>
      </c>
      <c r="C822" s="7" t="s">
        <v>71</v>
      </c>
      <c r="D822" s="8">
        <v>11</v>
      </c>
      <c r="E822" s="20">
        <v>1.75</v>
      </c>
      <c r="F822" s="7" t="s">
        <v>786</v>
      </c>
      <c r="G822" s="7" t="s">
        <v>5</v>
      </c>
      <c r="H822" s="23" t="s">
        <v>6</v>
      </c>
      <c r="I822" s="25" t="str">
        <f t="shared" si="12"/>
        <v>091  01 2014 11</v>
      </c>
    </row>
    <row r="823" spans="1:9" x14ac:dyDescent="0.25">
      <c r="A823" s="6" t="s">
        <v>793</v>
      </c>
      <c r="B823" s="17">
        <v>10</v>
      </c>
      <c r="C823" s="7" t="s">
        <v>80</v>
      </c>
      <c r="D823" s="8">
        <v>0</v>
      </c>
      <c r="E823" s="20">
        <v>0.25</v>
      </c>
      <c r="F823" s="7" t="s">
        <v>786</v>
      </c>
      <c r="G823" s="7" t="s">
        <v>5</v>
      </c>
      <c r="H823" s="23" t="s">
        <v>6</v>
      </c>
      <c r="I823" s="25" t="str">
        <f t="shared" si="12"/>
        <v>841  10 2011 00</v>
      </c>
    </row>
    <row r="824" spans="1:9" x14ac:dyDescent="0.25">
      <c r="A824" s="6" t="s">
        <v>831</v>
      </c>
      <c r="B824" s="17">
        <v>12</v>
      </c>
      <c r="C824" s="7" t="s">
        <v>72</v>
      </c>
      <c r="D824" s="8">
        <v>0</v>
      </c>
      <c r="E824" s="20">
        <v>1.5</v>
      </c>
      <c r="F824" s="7" t="s">
        <v>786</v>
      </c>
      <c r="G824" s="7" t="s">
        <v>5</v>
      </c>
      <c r="H824" s="23" t="s">
        <v>6</v>
      </c>
      <c r="I824" s="25" t="str">
        <f t="shared" si="12"/>
        <v>013  12 2013 00</v>
      </c>
    </row>
    <row r="825" spans="1:9" x14ac:dyDescent="0.25">
      <c r="A825" s="6" t="s">
        <v>1004</v>
      </c>
      <c r="B825" s="17">
        <v>9</v>
      </c>
      <c r="C825" s="7" t="s">
        <v>72</v>
      </c>
      <c r="D825" s="8">
        <v>0</v>
      </c>
      <c r="E825" s="20">
        <v>1</v>
      </c>
      <c r="F825" s="7" t="s">
        <v>786</v>
      </c>
      <c r="G825" s="7" t="s">
        <v>5</v>
      </c>
      <c r="H825" s="23" t="s">
        <v>6</v>
      </c>
      <c r="I825" s="25" t="str">
        <f t="shared" si="12"/>
        <v>015  09 2013 00</v>
      </c>
    </row>
    <row r="826" spans="1:9" x14ac:dyDescent="0.25">
      <c r="A826" s="6" t="s">
        <v>830</v>
      </c>
      <c r="B826" s="17">
        <v>12</v>
      </c>
      <c r="C826" s="7" t="s">
        <v>72</v>
      </c>
      <c r="D826" s="8">
        <v>0</v>
      </c>
      <c r="E826" s="20">
        <v>0.5</v>
      </c>
      <c r="F826" s="7" t="s">
        <v>786</v>
      </c>
      <c r="G826" s="7" t="s">
        <v>5</v>
      </c>
      <c r="H826" s="23" t="s">
        <v>6</v>
      </c>
      <c r="I826" s="25" t="str">
        <f t="shared" si="12"/>
        <v>009  12 2013 00</v>
      </c>
    </row>
    <row r="827" spans="1:9" x14ac:dyDescent="0.25">
      <c r="A827" s="6" t="s">
        <v>9</v>
      </c>
      <c r="B827" s="17">
        <v>8</v>
      </c>
      <c r="C827" s="7" t="s">
        <v>72</v>
      </c>
      <c r="D827" s="8">
        <v>0</v>
      </c>
      <c r="E827" s="20">
        <v>0.25</v>
      </c>
      <c r="F827" s="7" t="s">
        <v>786</v>
      </c>
      <c r="G827" s="7" t="s">
        <v>5</v>
      </c>
      <c r="H827" s="23" t="s">
        <v>6</v>
      </c>
      <c r="I827" s="25" t="str">
        <f t="shared" si="12"/>
        <v>022  08 2013 00</v>
      </c>
    </row>
    <row r="828" spans="1:9" x14ac:dyDescent="0.25">
      <c r="A828" s="6" t="s">
        <v>70</v>
      </c>
      <c r="B828" s="17">
        <v>11</v>
      </c>
      <c r="C828" s="7" t="s">
        <v>78</v>
      </c>
      <c r="D828" s="8">
        <v>0</v>
      </c>
      <c r="E828" s="20">
        <v>0.25</v>
      </c>
      <c r="F828" s="7" t="s">
        <v>786</v>
      </c>
      <c r="G828" s="7" t="s">
        <v>5</v>
      </c>
      <c r="H828" s="23" t="s">
        <v>6</v>
      </c>
      <c r="I828" s="25" t="str">
        <f t="shared" si="12"/>
        <v>980C 11 2012 00</v>
      </c>
    </row>
    <row r="829" spans="1:9" x14ac:dyDescent="0.25">
      <c r="A829" s="6" t="s">
        <v>51</v>
      </c>
      <c r="B829" s="17">
        <v>5</v>
      </c>
      <c r="C829" s="7" t="s">
        <v>72</v>
      </c>
      <c r="D829" s="8">
        <v>0</v>
      </c>
      <c r="E829" s="20">
        <v>0.25</v>
      </c>
      <c r="F829" s="7" t="s">
        <v>786</v>
      </c>
      <c r="G829" s="7" t="s">
        <v>5</v>
      </c>
      <c r="H829" s="23" t="s">
        <v>6</v>
      </c>
      <c r="I829" s="25" t="str">
        <f t="shared" si="12"/>
        <v>704C 05 2013 00</v>
      </c>
    </row>
    <row r="830" spans="1:9" x14ac:dyDescent="0.25">
      <c r="A830" s="6" t="s">
        <v>9</v>
      </c>
      <c r="B830" s="17">
        <v>4</v>
      </c>
      <c r="C830" s="7" t="s">
        <v>72</v>
      </c>
      <c r="D830" s="8">
        <v>0</v>
      </c>
      <c r="E830" s="20">
        <v>0.25</v>
      </c>
      <c r="F830" s="7" t="s">
        <v>786</v>
      </c>
      <c r="G830" s="7" t="s">
        <v>5</v>
      </c>
      <c r="H830" s="23" t="s">
        <v>6</v>
      </c>
      <c r="I830" s="25" t="str">
        <f t="shared" si="12"/>
        <v>022  04 2013 00</v>
      </c>
    </row>
    <row r="831" spans="1:9" x14ac:dyDescent="0.25">
      <c r="A831" s="6" t="s">
        <v>42</v>
      </c>
      <c r="B831" s="17">
        <v>12</v>
      </c>
      <c r="C831" s="7" t="s">
        <v>78</v>
      </c>
      <c r="D831" s="8">
        <v>0</v>
      </c>
      <c r="E831" s="20">
        <v>0.5</v>
      </c>
      <c r="F831" s="7" t="s">
        <v>786</v>
      </c>
      <c r="G831" s="7" t="s">
        <v>5</v>
      </c>
      <c r="H831" s="23" t="s">
        <v>6</v>
      </c>
      <c r="I831" s="25" t="str">
        <f t="shared" si="12"/>
        <v>205C 12 2012 00</v>
      </c>
    </row>
    <row r="832" spans="1:9" x14ac:dyDescent="0.25">
      <c r="A832" s="6" t="s">
        <v>36</v>
      </c>
      <c r="B832" s="17">
        <v>5</v>
      </c>
      <c r="C832" s="7" t="s">
        <v>80</v>
      </c>
      <c r="D832" s="8">
        <v>8</v>
      </c>
      <c r="E832" s="20">
        <v>0.5</v>
      </c>
      <c r="F832" s="7" t="s">
        <v>786</v>
      </c>
      <c r="G832" s="7" t="s">
        <v>5</v>
      </c>
      <c r="H832" s="23" t="s">
        <v>6</v>
      </c>
      <c r="I832" s="25" t="str">
        <f t="shared" si="12"/>
        <v>1815 05 2011 08</v>
      </c>
    </row>
    <row r="833" spans="1:9" x14ac:dyDescent="0.25">
      <c r="A833" s="6" t="s">
        <v>1004</v>
      </c>
      <c r="B833" s="17">
        <v>9</v>
      </c>
      <c r="C833" s="7" t="s">
        <v>72</v>
      </c>
      <c r="D833" s="8">
        <v>0</v>
      </c>
      <c r="E833" s="20">
        <v>1</v>
      </c>
      <c r="F833" s="7" t="s">
        <v>1005</v>
      </c>
      <c r="G833" s="7" t="s">
        <v>5</v>
      </c>
      <c r="H833" s="23" t="s">
        <v>6</v>
      </c>
      <c r="I833" s="25" t="str">
        <f t="shared" si="12"/>
        <v>015  09 2013 00</v>
      </c>
    </row>
    <row r="834" spans="1:9" x14ac:dyDescent="0.25">
      <c r="A834" s="6" t="s">
        <v>1004</v>
      </c>
      <c r="B834" s="17">
        <v>10</v>
      </c>
      <c r="C834" s="7" t="s">
        <v>72</v>
      </c>
      <c r="D834" s="8">
        <v>0</v>
      </c>
      <c r="E834" s="20">
        <v>107</v>
      </c>
      <c r="F834" s="7" t="s">
        <v>1005</v>
      </c>
      <c r="G834" s="7" t="s">
        <v>5</v>
      </c>
      <c r="H834" s="23" t="s">
        <v>6</v>
      </c>
      <c r="I834" s="25" t="str">
        <f t="shared" si="12"/>
        <v>015  10 2013 00</v>
      </c>
    </row>
    <row r="835" spans="1:9" x14ac:dyDescent="0.25">
      <c r="A835" s="6" t="s">
        <v>1004</v>
      </c>
      <c r="B835" s="17">
        <v>11</v>
      </c>
      <c r="C835" s="7" t="s">
        <v>72</v>
      </c>
      <c r="D835" s="8">
        <v>0</v>
      </c>
      <c r="E835" s="20">
        <v>72</v>
      </c>
      <c r="F835" s="7" t="s">
        <v>1005</v>
      </c>
      <c r="G835" s="7" t="s">
        <v>5</v>
      </c>
      <c r="H835" s="23" t="s">
        <v>6</v>
      </c>
      <c r="I835" s="25" t="str">
        <f t="shared" ref="I835:I898" si="13">CONCATENATE(A835,IF(LEN(A835)=4," ","  "),IF(LEN(B835)=2,B835,"0"&amp;B835)," ",C835," ",IF(LEN(D835)=2,D835,"0"&amp;D835))</f>
        <v>015  11 2013 00</v>
      </c>
    </row>
    <row r="836" spans="1:9" x14ac:dyDescent="0.25">
      <c r="A836" s="6" t="s">
        <v>1004</v>
      </c>
      <c r="B836" s="17">
        <v>12</v>
      </c>
      <c r="C836" s="7" t="s">
        <v>72</v>
      </c>
      <c r="D836" s="8">
        <v>0</v>
      </c>
      <c r="E836" s="20">
        <v>144</v>
      </c>
      <c r="F836" s="7" t="s">
        <v>1005</v>
      </c>
      <c r="G836" s="7" t="s">
        <v>5</v>
      </c>
      <c r="H836" s="23" t="s">
        <v>6</v>
      </c>
      <c r="I836" s="25" t="str">
        <f t="shared" si="13"/>
        <v>015  12 2013 00</v>
      </c>
    </row>
    <row r="837" spans="1:9" x14ac:dyDescent="0.25">
      <c r="A837" s="6" t="s">
        <v>832</v>
      </c>
      <c r="B837" s="17">
        <v>11</v>
      </c>
      <c r="C837" s="7" t="s">
        <v>72</v>
      </c>
      <c r="D837" s="8">
        <v>0</v>
      </c>
      <c r="E837" s="20">
        <v>20</v>
      </c>
      <c r="F837" s="7" t="s">
        <v>1005</v>
      </c>
      <c r="G837" s="7" t="s">
        <v>5</v>
      </c>
      <c r="H837" s="23" t="s">
        <v>6</v>
      </c>
      <c r="I837" s="25" t="str">
        <f t="shared" si="13"/>
        <v>019  11 2013 00</v>
      </c>
    </row>
    <row r="838" spans="1:9" x14ac:dyDescent="0.25">
      <c r="A838" s="6" t="s">
        <v>832</v>
      </c>
      <c r="B838" s="17">
        <v>12</v>
      </c>
      <c r="C838" s="7" t="s">
        <v>72</v>
      </c>
      <c r="D838" s="8">
        <v>0</v>
      </c>
      <c r="E838" s="20">
        <v>20</v>
      </c>
      <c r="F838" s="7" t="s">
        <v>1005</v>
      </c>
      <c r="G838" s="7" t="s">
        <v>5</v>
      </c>
      <c r="H838" s="23" t="s">
        <v>6</v>
      </c>
      <c r="I838" s="25" t="str">
        <f t="shared" si="13"/>
        <v>019  12 2013 00</v>
      </c>
    </row>
    <row r="839" spans="1:9" x14ac:dyDescent="0.25">
      <c r="A839" s="6" t="s">
        <v>1006</v>
      </c>
      <c r="B839" s="17">
        <v>9</v>
      </c>
      <c r="C839" s="7" t="s">
        <v>72</v>
      </c>
      <c r="D839" s="8">
        <v>0</v>
      </c>
      <c r="E839" s="20">
        <v>4</v>
      </c>
      <c r="F839" s="7" t="s">
        <v>1005</v>
      </c>
      <c r="G839" s="7" t="s">
        <v>5</v>
      </c>
      <c r="H839" s="23" t="s">
        <v>6</v>
      </c>
      <c r="I839" s="25" t="str">
        <f t="shared" si="13"/>
        <v>134  09 2013 00</v>
      </c>
    </row>
    <row r="840" spans="1:9" x14ac:dyDescent="0.25">
      <c r="A840" s="6" t="s">
        <v>1006</v>
      </c>
      <c r="B840" s="17">
        <v>10</v>
      </c>
      <c r="C840" s="7" t="s">
        <v>72</v>
      </c>
      <c r="D840" s="8">
        <v>0</v>
      </c>
      <c r="E840" s="20">
        <v>464</v>
      </c>
      <c r="F840" s="7" t="s">
        <v>1005</v>
      </c>
      <c r="G840" s="7" t="s">
        <v>5</v>
      </c>
      <c r="H840" s="23" t="s">
        <v>6</v>
      </c>
      <c r="I840" s="25" t="str">
        <f t="shared" si="13"/>
        <v>134  10 2013 00</v>
      </c>
    </row>
    <row r="841" spans="1:9" x14ac:dyDescent="0.25">
      <c r="A841" s="6" t="s">
        <v>1006</v>
      </c>
      <c r="B841" s="17">
        <v>11</v>
      </c>
      <c r="C841" s="7" t="s">
        <v>72</v>
      </c>
      <c r="D841" s="8">
        <v>0</v>
      </c>
      <c r="E841" s="20">
        <v>900</v>
      </c>
      <c r="F841" s="7" t="s">
        <v>1005</v>
      </c>
      <c r="G841" s="7" t="s">
        <v>5</v>
      </c>
      <c r="H841" s="23" t="s">
        <v>6</v>
      </c>
      <c r="I841" s="25" t="str">
        <f t="shared" si="13"/>
        <v>134  11 2013 00</v>
      </c>
    </row>
    <row r="842" spans="1:9" x14ac:dyDescent="0.25">
      <c r="A842" s="6" t="s">
        <v>1006</v>
      </c>
      <c r="B842" s="17">
        <v>12</v>
      </c>
      <c r="C842" s="7" t="s">
        <v>72</v>
      </c>
      <c r="D842" s="8">
        <v>0</v>
      </c>
      <c r="E842" s="20">
        <v>900</v>
      </c>
      <c r="F842" s="7" t="s">
        <v>1005</v>
      </c>
      <c r="G842" s="7" t="s">
        <v>5</v>
      </c>
      <c r="H842" s="23" t="s">
        <v>6</v>
      </c>
      <c r="I842" s="25" t="str">
        <f t="shared" si="13"/>
        <v>134  12 2013 00</v>
      </c>
    </row>
    <row r="843" spans="1:9" x14ac:dyDescent="0.25">
      <c r="A843" s="6" t="s">
        <v>1004</v>
      </c>
      <c r="B843" s="17">
        <v>1</v>
      </c>
      <c r="C843" s="7" t="s">
        <v>71</v>
      </c>
      <c r="D843" s="8">
        <v>0</v>
      </c>
      <c r="E843" s="20">
        <v>108</v>
      </c>
      <c r="F843" s="7" t="s">
        <v>1005</v>
      </c>
      <c r="G843" s="7" t="s">
        <v>5</v>
      </c>
      <c r="H843" s="23" t="s">
        <v>6</v>
      </c>
      <c r="I843" s="25" t="str">
        <f t="shared" si="13"/>
        <v>015  01 2014 00</v>
      </c>
    </row>
    <row r="844" spans="1:9" x14ac:dyDescent="0.25">
      <c r="A844" s="6" t="s">
        <v>1006</v>
      </c>
      <c r="B844" s="17">
        <v>1</v>
      </c>
      <c r="C844" s="7" t="s">
        <v>71</v>
      </c>
      <c r="D844" s="8">
        <v>0</v>
      </c>
      <c r="E844" s="20">
        <v>850</v>
      </c>
      <c r="F844" s="7" t="s">
        <v>1005</v>
      </c>
      <c r="G844" s="7" t="s">
        <v>5</v>
      </c>
      <c r="H844" s="23" t="s">
        <v>6</v>
      </c>
      <c r="I844" s="25" t="str">
        <f t="shared" si="13"/>
        <v>134  01 2014 00</v>
      </c>
    </row>
    <row r="845" spans="1:9" x14ac:dyDescent="0.25">
      <c r="A845" s="6" t="s">
        <v>1006</v>
      </c>
      <c r="B845" s="17">
        <v>2</v>
      </c>
      <c r="C845" s="7" t="s">
        <v>71</v>
      </c>
      <c r="D845" s="8">
        <v>0</v>
      </c>
      <c r="E845" s="20">
        <v>150</v>
      </c>
      <c r="F845" s="7" t="s">
        <v>1005</v>
      </c>
      <c r="G845" s="7" t="s">
        <v>5</v>
      </c>
      <c r="H845" s="23" t="s">
        <v>6</v>
      </c>
      <c r="I845" s="25" t="str">
        <f t="shared" si="13"/>
        <v>134  02 2014 00</v>
      </c>
    </row>
    <row r="846" spans="1:9" x14ac:dyDescent="0.25">
      <c r="A846" s="6" t="s">
        <v>839</v>
      </c>
      <c r="B846" s="17">
        <v>10</v>
      </c>
      <c r="C846" s="7" t="s">
        <v>72</v>
      </c>
      <c r="D846" s="8">
        <v>0</v>
      </c>
      <c r="E846" s="20">
        <v>252</v>
      </c>
      <c r="F846" s="7" t="s">
        <v>1007</v>
      </c>
      <c r="G846" s="7" t="s">
        <v>5</v>
      </c>
      <c r="H846" s="23" t="s">
        <v>6</v>
      </c>
      <c r="I846" s="25" t="str">
        <f t="shared" si="13"/>
        <v>162  10 2013 00</v>
      </c>
    </row>
    <row r="847" spans="1:9" x14ac:dyDescent="0.25">
      <c r="A847" s="6" t="s">
        <v>839</v>
      </c>
      <c r="B847" s="17">
        <v>11</v>
      </c>
      <c r="C847" s="7" t="s">
        <v>72</v>
      </c>
      <c r="D847" s="8">
        <v>0</v>
      </c>
      <c r="E847" s="20">
        <v>781</v>
      </c>
      <c r="F847" s="7" t="s">
        <v>1007</v>
      </c>
      <c r="G847" s="7" t="s">
        <v>5</v>
      </c>
      <c r="H847" s="23" t="s">
        <v>6</v>
      </c>
      <c r="I847" s="25" t="str">
        <f t="shared" si="13"/>
        <v>162  11 2013 00</v>
      </c>
    </row>
    <row r="848" spans="1:9" x14ac:dyDescent="0.25">
      <c r="A848" s="6" t="s">
        <v>839</v>
      </c>
      <c r="B848" s="17">
        <v>12</v>
      </c>
      <c r="C848" s="7" t="s">
        <v>72</v>
      </c>
      <c r="D848" s="8">
        <v>0</v>
      </c>
      <c r="E848" s="20">
        <v>780</v>
      </c>
      <c r="F848" s="7" t="s">
        <v>1007</v>
      </c>
      <c r="G848" s="7" t="s">
        <v>5</v>
      </c>
      <c r="H848" s="23" t="s">
        <v>6</v>
      </c>
      <c r="I848" s="25" t="str">
        <f t="shared" si="13"/>
        <v>162  12 2013 00</v>
      </c>
    </row>
    <row r="849" spans="1:9" x14ac:dyDescent="0.25">
      <c r="A849" s="6" t="s">
        <v>829</v>
      </c>
      <c r="B849" s="17">
        <v>9</v>
      </c>
      <c r="C849" s="7" t="s">
        <v>72</v>
      </c>
      <c r="D849" s="8">
        <v>0</v>
      </c>
      <c r="E849" s="20">
        <v>21</v>
      </c>
      <c r="F849" s="7" t="s">
        <v>1007</v>
      </c>
      <c r="G849" s="7" t="s">
        <v>5</v>
      </c>
      <c r="H849" s="23" t="s">
        <v>6</v>
      </c>
      <c r="I849" s="25" t="str">
        <f t="shared" si="13"/>
        <v>005  09 2013 00</v>
      </c>
    </row>
    <row r="850" spans="1:9" x14ac:dyDescent="0.25">
      <c r="A850" s="6" t="s">
        <v>829</v>
      </c>
      <c r="B850" s="17">
        <v>10</v>
      </c>
      <c r="C850" s="7" t="s">
        <v>72</v>
      </c>
      <c r="D850" s="8">
        <v>0</v>
      </c>
      <c r="E850" s="20">
        <v>420</v>
      </c>
      <c r="F850" s="7" t="s">
        <v>1007</v>
      </c>
      <c r="G850" s="7" t="s">
        <v>5</v>
      </c>
      <c r="H850" s="23" t="s">
        <v>6</v>
      </c>
      <c r="I850" s="25" t="str">
        <f t="shared" si="13"/>
        <v>005  10 2013 00</v>
      </c>
    </row>
    <row r="851" spans="1:9" x14ac:dyDescent="0.25">
      <c r="A851" s="6" t="s">
        <v>829</v>
      </c>
      <c r="B851" s="17">
        <v>11</v>
      </c>
      <c r="C851" s="7" t="s">
        <v>72</v>
      </c>
      <c r="D851" s="8">
        <v>0</v>
      </c>
      <c r="E851" s="20">
        <v>598</v>
      </c>
      <c r="F851" s="7" t="s">
        <v>1007</v>
      </c>
      <c r="G851" s="7" t="s">
        <v>5</v>
      </c>
      <c r="H851" s="23" t="s">
        <v>6</v>
      </c>
      <c r="I851" s="25" t="str">
        <f t="shared" si="13"/>
        <v>005  11 2013 00</v>
      </c>
    </row>
    <row r="852" spans="1:9" x14ac:dyDescent="0.25">
      <c r="A852" s="6" t="s">
        <v>832</v>
      </c>
      <c r="B852" s="17">
        <v>11</v>
      </c>
      <c r="C852" s="7" t="s">
        <v>72</v>
      </c>
      <c r="D852" s="8">
        <v>0</v>
      </c>
      <c r="E852" s="20">
        <v>156</v>
      </c>
      <c r="F852" s="7" t="s">
        <v>1007</v>
      </c>
      <c r="G852" s="7" t="s">
        <v>5</v>
      </c>
      <c r="H852" s="23" t="s">
        <v>6</v>
      </c>
      <c r="I852" s="25" t="str">
        <f t="shared" si="13"/>
        <v>019  11 2013 00</v>
      </c>
    </row>
    <row r="853" spans="1:9" x14ac:dyDescent="0.25">
      <c r="A853" s="6" t="s">
        <v>832</v>
      </c>
      <c r="B853" s="17">
        <v>12</v>
      </c>
      <c r="C853" s="7" t="s">
        <v>72</v>
      </c>
      <c r="D853" s="8">
        <v>0</v>
      </c>
      <c r="E853" s="20">
        <v>445</v>
      </c>
      <c r="F853" s="7" t="s">
        <v>1007</v>
      </c>
      <c r="G853" s="7" t="s">
        <v>5</v>
      </c>
      <c r="H853" s="23" t="s">
        <v>6</v>
      </c>
      <c r="I853" s="25" t="str">
        <f t="shared" si="13"/>
        <v>019  12 2013 00</v>
      </c>
    </row>
    <row r="854" spans="1:9" x14ac:dyDescent="0.25">
      <c r="A854" s="6" t="s">
        <v>832</v>
      </c>
      <c r="B854" s="17">
        <v>1</v>
      </c>
      <c r="C854" s="7" t="s">
        <v>71</v>
      </c>
      <c r="D854" s="8">
        <v>0</v>
      </c>
      <c r="E854" s="20">
        <v>240</v>
      </c>
      <c r="F854" s="7" t="s">
        <v>1007</v>
      </c>
      <c r="G854" s="7" t="s">
        <v>5</v>
      </c>
      <c r="H854" s="23" t="s">
        <v>6</v>
      </c>
      <c r="I854" s="25" t="str">
        <f t="shared" si="13"/>
        <v>019  01 2014 00</v>
      </c>
    </row>
    <row r="855" spans="1:9" x14ac:dyDescent="0.25">
      <c r="A855" s="6" t="s">
        <v>834</v>
      </c>
      <c r="B855" s="17">
        <v>11</v>
      </c>
      <c r="C855" s="7" t="s">
        <v>72</v>
      </c>
      <c r="D855" s="8">
        <v>0</v>
      </c>
      <c r="E855" s="20">
        <v>100</v>
      </c>
      <c r="F855" s="7" t="s">
        <v>1007</v>
      </c>
      <c r="G855" s="7" t="s">
        <v>5</v>
      </c>
      <c r="H855" s="23" t="s">
        <v>6</v>
      </c>
      <c r="I855" s="25" t="str">
        <f t="shared" si="13"/>
        <v>039  11 2013 00</v>
      </c>
    </row>
    <row r="856" spans="1:9" x14ac:dyDescent="0.25">
      <c r="A856" s="6" t="s">
        <v>834</v>
      </c>
      <c r="B856" s="17">
        <v>12</v>
      </c>
      <c r="C856" s="7" t="s">
        <v>72</v>
      </c>
      <c r="D856" s="8">
        <v>0</v>
      </c>
      <c r="E856" s="20">
        <v>400</v>
      </c>
      <c r="F856" s="7" t="s">
        <v>1007</v>
      </c>
      <c r="G856" s="7" t="s">
        <v>5</v>
      </c>
      <c r="H856" s="23" t="s">
        <v>6</v>
      </c>
      <c r="I856" s="25" t="str">
        <f t="shared" si="13"/>
        <v>039  12 2013 00</v>
      </c>
    </row>
    <row r="857" spans="1:9" x14ac:dyDescent="0.25">
      <c r="A857" s="6" t="s">
        <v>836</v>
      </c>
      <c r="B857" s="17">
        <v>10</v>
      </c>
      <c r="C857" s="7" t="s">
        <v>72</v>
      </c>
      <c r="D857" s="8">
        <v>0</v>
      </c>
      <c r="E857" s="20">
        <v>5</v>
      </c>
      <c r="F857" s="7" t="s">
        <v>1007</v>
      </c>
      <c r="G857" s="7" t="s">
        <v>5</v>
      </c>
      <c r="H857" s="23" t="s">
        <v>6</v>
      </c>
      <c r="I857" s="25" t="str">
        <f t="shared" si="13"/>
        <v>074  10 2013 00</v>
      </c>
    </row>
    <row r="858" spans="1:9" x14ac:dyDescent="0.25">
      <c r="A858" s="6" t="s">
        <v>836</v>
      </c>
      <c r="B858" s="17">
        <v>11</v>
      </c>
      <c r="C858" s="7" t="s">
        <v>72</v>
      </c>
      <c r="D858" s="8">
        <v>0</v>
      </c>
      <c r="E858" s="20">
        <v>140</v>
      </c>
      <c r="F858" s="7" t="s">
        <v>1007</v>
      </c>
      <c r="G858" s="7" t="s">
        <v>5</v>
      </c>
      <c r="H858" s="23" t="s">
        <v>6</v>
      </c>
      <c r="I858" s="25" t="str">
        <f t="shared" si="13"/>
        <v>074  11 2013 00</v>
      </c>
    </row>
    <row r="859" spans="1:9" x14ac:dyDescent="0.25">
      <c r="A859" s="6" t="s">
        <v>836</v>
      </c>
      <c r="B859" s="17">
        <v>12</v>
      </c>
      <c r="C859" s="7" t="s">
        <v>72</v>
      </c>
      <c r="D859" s="8">
        <v>0</v>
      </c>
      <c r="E859" s="20">
        <v>80</v>
      </c>
      <c r="F859" s="7" t="s">
        <v>1007</v>
      </c>
      <c r="G859" s="7" t="s">
        <v>5</v>
      </c>
      <c r="H859" s="23" t="s">
        <v>6</v>
      </c>
      <c r="I859" s="25" t="str">
        <f t="shared" si="13"/>
        <v>074  12 2013 00</v>
      </c>
    </row>
    <row r="860" spans="1:9" x14ac:dyDescent="0.25">
      <c r="A860" s="6" t="s">
        <v>835</v>
      </c>
      <c r="B860" s="17">
        <v>12</v>
      </c>
      <c r="C860" s="7" t="s">
        <v>72</v>
      </c>
      <c r="D860" s="8">
        <v>3</v>
      </c>
      <c r="E860" s="20">
        <v>146</v>
      </c>
      <c r="F860" s="7" t="s">
        <v>1007</v>
      </c>
      <c r="G860" s="7" t="s">
        <v>5</v>
      </c>
      <c r="H860" s="23" t="s">
        <v>6</v>
      </c>
      <c r="I860" s="25" t="str">
        <f t="shared" si="13"/>
        <v>056  12 2013 03</v>
      </c>
    </row>
    <row r="861" spans="1:9" x14ac:dyDescent="0.25">
      <c r="A861" s="6" t="s">
        <v>835</v>
      </c>
      <c r="B861" s="17">
        <v>1</v>
      </c>
      <c r="C861" s="7" t="s">
        <v>71</v>
      </c>
      <c r="D861" s="8">
        <v>3</v>
      </c>
      <c r="E861" s="20">
        <v>180</v>
      </c>
      <c r="F861" s="7" t="s">
        <v>1007</v>
      </c>
      <c r="G861" s="7" t="s">
        <v>5</v>
      </c>
      <c r="H861" s="23" t="s">
        <v>6</v>
      </c>
      <c r="I861" s="25" t="str">
        <f t="shared" si="13"/>
        <v>056  01 2014 03</v>
      </c>
    </row>
    <row r="862" spans="1:9" x14ac:dyDescent="0.25">
      <c r="A862" s="6" t="s">
        <v>835</v>
      </c>
      <c r="B862" s="17">
        <v>2</v>
      </c>
      <c r="C862" s="7" t="s">
        <v>71</v>
      </c>
      <c r="D862" s="8">
        <v>3</v>
      </c>
      <c r="E862" s="20">
        <v>180</v>
      </c>
      <c r="F862" s="7" t="s">
        <v>1007</v>
      </c>
      <c r="G862" s="7" t="s">
        <v>5</v>
      </c>
      <c r="H862" s="23" t="s">
        <v>6</v>
      </c>
      <c r="I862" s="25" t="str">
        <f t="shared" si="13"/>
        <v>056  02 2014 03</v>
      </c>
    </row>
    <row r="863" spans="1:9" x14ac:dyDescent="0.25">
      <c r="A863" s="6" t="s">
        <v>791</v>
      </c>
      <c r="B863" s="17">
        <v>12</v>
      </c>
      <c r="C863" s="7" t="s">
        <v>72</v>
      </c>
      <c r="D863" s="8">
        <v>3</v>
      </c>
      <c r="E863" s="20">
        <v>16</v>
      </c>
      <c r="F863" s="7" t="s">
        <v>1007</v>
      </c>
      <c r="G863" s="7" t="s">
        <v>5</v>
      </c>
      <c r="H863" s="23" t="s">
        <v>6</v>
      </c>
      <c r="I863" s="25" t="str">
        <f t="shared" si="13"/>
        <v>037  12 2013 03</v>
      </c>
    </row>
    <row r="864" spans="1:9" x14ac:dyDescent="0.25">
      <c r="A864" s="6" t="s">
        <v>791</v>
      </c>
      <c r="B864" s="17">
        <v>1</v>
      </c>
      <c r="C864" s="7" t="s">
        <v>71</v>
      </c>
      <c r="D864" s="8">
        <v>1</v>
      </c>
      <c r="E864" s="20">
        <v>100</v>
      </c>
      <c r="F864" s="7" t="s">
        <v>1007</v>
      </c>
      <c r="G864" s="7" t="s">
        <v>5</v>
      </c>
      <c r="H864" s="23" t="s">
        <v>6</v>
      </c>
      <c r="I864" s="25" t="str">
        <f t="shared" si="13"/>
        <v>037  01 2014 01</v>
      </c>
    </row>
    <row r="865" spans="1:9" x14ac:dyDescent="0.25">
      <c r="A865" s="6" t="s">
        <v>830</v>
      </c>
      <c r="B865" s="17">
        <v>1</v>
      </c>
      <c r="C865" s="7" t="s">
        <v>71</v>
      </c>
      <c r="D865" s="8">
        <v>0</v>
      </c>
      <c r="E865" s="20">
        <v>18</v>
      </c>
      <c r="F865" s="7" t="s">
        <v>1007</v>
      </c>
      <c r="G865" s="7" t="s">
        <v>5</v>
      </c>
      <c r="H865" s="23" t="s">
        <v>6</v>
      </c>
      <c r="I865" s="25" t="str">
        <f t="shared" si="13"/>
        <v>009  01 2014 00</v>
      </c>
    </row>
    <row r="866" spans="1:9" x14ac:dyDescent="0.25">
      <c r="A866" s="6" t="s">
        <v>785</v>
      </c>
      <c r="B866" s="17">
        <v>12</v>
      </c>
      <c r="C866" s="7" t="s">
        <v>72</v>
      </c>
      <c r="D866" s="8">
        <v>3</v>
      </c>
      <c r="E866" s="20">
        <v>116</v>
      </c>
      <c r="F866" s="7" t="s">
        <v>1007</v>
      </c>
      <c r="G866" s="7" t="s">
        <v>5</v>
      </c>
      <c r="H866" s="23" t="s">
        <v>6</v>
      </c>
      <c r="I866" s="25" t="str">
        <f t="shared" si="13"/>
        <v>001  12 2013 03</v>
      </c>
    </row>
    <row r="867" spans="1:9" x14ac:dyDescent="0.25">
      <c r="A867" s="6" t="s">
        <v>785</v>
      </c>
      <c r="B867" s="17">
        <v>12</v>
      </c>
      <c r="C867" s="7" t="s">
        <v>72</v>
      </c>
      <c r="D867" s="8">
        <v>4</v>
      </c>
      <c r="E867" s="20">
        <v>32</v>
      </c>
      <c r="F867" s="7" t="s">
        <v>1007</v>
      </c>
      <c r="G867" s="7" t="s">
        <v>5</v>
      </c>
      <c r="H867" s="23" t="s">
        <v>6</v>
      </c>
      <c r="I867" s="25" t="str">
        <f t="shared" si="13"/>
        <v>001  12 2013 04</v>
      </c>
    </row>
    <row r="868" spans="1:9" x14ac:dyDescent="0.25">
      <c r="A868" s="6" t="s">
        <v>785</v>
      </c>
      <c r="B868" s="17">
        <v>1</v>
      </c>
      <c r="C868" s="7" t="s">
        <v>71</v>
      </c>
      <c r="D868" s="8">
        <v>2</v>
      </c>
      <c r="E868" s="20">
        <v>160</v>
      </c>
      <c r="F868" s="7" t="s">
        <v>1007</v>
      </c>
      <c r="G868" s="7" t="s">
        <v>5</v>
      </c>
      <c r="H868" s="23" t="s">
        <v>6</v>
      </c>
      <c r="I868" s="25" t="str">
        <f t="shared" si="13"/>
        <v>001  01 2014 02</v>
      </c>
    </row>
    <row r="869" spans="1:9" x14ac:dyDescent="0.25">
      <c r="A869" s="6" t="s">
        <v>785</v>
      </c>
      <c r="B869" s="17">
        <v>1</v>
      </c>
      <c r="C869" s="7" t="s">
        <v>71</v>
      </c>
      <c r="D869" s="8">
        <v>3</v>
      </c>
      <c r="E869" s="20">
        <v>112</v>
      </c>
      <c r="F869" s="7" t="s">
        <v>1007</v>
      </c>
      <c r="G869" s="7" t="s">
        <v>5</v>
      </c>
      <c r="H869" s="23" t="s">
        <v>6</v>
      </c>
      <c r="I869" s="25" t="str">
        <f t="shared" si="13"/>
        <v>001  01 2014 03</v>
      </c>
    </row>
    <row r="870" spans="1:9" x14ac:dyDescent="0.25">
      <c r="A870" s="6" t="s">
        <v>785</v>
      </c>
      <c r="B870" s="17">
        <v>1</v>
      </c>
      <c r="C870" s="7" t="s">
        <v>71</v>
      </c>
      <c r="D870" s="8">
        <v>4</v>
      </c>
      <c r="E870" s="20">
        <v>80</v>
      </c>
      <c r="F870" s="7" t="s">
        <v>1007</v>
      </c>
      <c r="G870" s="7" t="s">
        <v>5</v>
      </c>
      <c r="H870" s="23" t="s">
        <v>6</v>
      </c>
      <c r="I870" s="25" t="str">
        <f t="shared" si="13"/>
        <v>001  01 2014 04</v>
      </c>
    </row>
    <row r="871" spans="1:9" x14ac:dyDescent="0.25">
      <c r="A871" s="6" t="s">
        <v>785</v>
      </c>
      <c r="B871" s="17">
        <v>1</v>
      </c>
      <c r="C871" s="7" t="s">
        <v>71</v>
      </c>
      <c r="D871" s="8">
        <v>5</v>
      </c>
      <c r="E871" s="20">
        <v>48</v>
      </c>
      <c r="F871" s="7" t="s">
        <v>1007</v>
      </c>
      <c r="G871" s="7" t="s">
        <v>5</v>
      </c>
      <c r="H871" s="23" t="s">
        <v>6</v>
      </c>
      <c r="I871" s="25" t="str">
        <f t="shared" si="13"/>
        <v>001  01 2014 05</v>
      </c>
    </row>
    <row r="872" spans="1:9" x14ac:dyDescent="0.25">
      <c r="A872" s="6" t="s">
        <v>785</v>
      </c>
      <c r="B872" s="17">
        <v>2</v>
      </c>
      <c r="C872" s="7" t="s">
        <v>71</v>
      </c>
      <c r="D872" s="8">
        <v>1</v>
      </c>
      <c r="E872" s="20">
        <v>96</v>
      </c>
      <c r="F872" s="7" t="s">
        <v>1007</v>
      </c>
      <c r="G872" s="7" t="s">
        <v>5</v>
      </c>
      <c r="H872" s="23" t="s">
        <v>6</v>
      </c>
      <c r="I872" s="25" t="str">
        <f t="shared" si="13"/>
        <v>001  02 2014 01</v>
      </c>
    </row>
    <row r="873" spans="1:9" x14ac:dyDescent="0.25">
      <c r="A873" s="6" t="s">
        <v>785</v>
      </c>
      <c r="B873" s="17">
        <v>2</v>
      </c>
      <c r="C873" s="7" t="s">
        <v>71</v>
      </c>
      <c r="D873" s="8">
        <v>2</v>
      </c>
      <c r="E873" s="20">
        <v>112</v>
      </c>
      <c r="F873" s="7" t="s">
        <v>1007</v>
      </c>
      <c r="G873" s="7" t="s">
        <v>5</v>
      </c>
      <c r="H873" s="23" t="s">
        <v>6</v>
      </c>
      <c r="I873" s="25" t="str">
        <f t="shared" si="13"/>
        <v>001  02 2014 02</v>
      </c>
    </row>
    <row r="874" spans="1:9" x14ac:dyDescent="0.25">
      <c r="A874" s="6" t="s">
        <v>787</v>
      </c>
      <c r="B874" s="17">
        <v>12</v>
      </c>
      <c r="C874" s="7" t="s">
        <v>72</v>
      </c>
      <c r="D874" s="8">
        <v>2</v>
      </c>
      <c r="E874" s="20">
        <v>35</v>
      </c>
      <c r="F874" s="7" t="s">
        <v>1007</v>
      </c>
      <c r="G874" s="7" t="s">
        <v>5</v>
      </c>
      <c r="H874" s="23" t="s">
        <v>6</v>
      </c>
      <c r="I874" s="25" t="str">
        <f t="shared" si="13"/>
        <v>016  12 2013 02</v>
      </c>
    </row>
    <row r="875" spans="1:9" x14ac:dyDescent="0.25">
      <c r="A875" s="6" t="s">
        <v>787</v>
      </c>
      <c r="B875" s="17">
        <v>12</v>
      </c>
      <c r="C875" s="7" t="s">
        <v>72</v>
      </c>
      <c r="D875" s="8">
        <v>3</v>
      </c>
      <c r="E875" s="20">
        <v>180</v>
      </c>
      <c r="F875" s="7" t="s">
        <v>1007</v>
      </c>
      <c r="G875" s="7" t="s">
        <v>5</v>
      </c>
      <c r="H875" s="23" t="s">
        <v>6</v>
      </c>
      <c r="I875" s="25" t="str">
        <f t="shared" si="13"/>
        <v>016  12 2013 03</v>
      </c>
    </row>
    <row r="876" spans="1:9" x14ac:dyDescent="0.25">
      <c r="A876" s="6" t="s">
        <v>787</v>
      </c>
      <c r="B876" s="17">
        <v>1</v>
      </c>
      <c r="C876" s="7" t="s">
        <v>71</v>
      </c>
      <c r="D876" s="8">
        <v>1</v>
      </c>
      <c r="E876" s="20">
        <v>144</v>
      </c>
      <c r="F876" s="7" t="s">
        <v>1007</v>
      </c>
      <c r="G876" s="7" t="s">
        <v>5</v>
      </c>
      <c r="H876" s="23" t="s">
        <v>6</v>
      </c>
      <c r="I876" s="25" t="str">
        <f t="shared" si="13"/>
        <v>016  01 2014 01</v>
      </c>
    </row>
    <row r="877" spans="1:9" x14ac:dyDescent="0.25">
      <c r="A877" s="6" t="s">
        <v>787</v>
      </c>
      <c r="B877" s="17">
        <v>1</v>
      </c>
      <c r="C877" s="7" t="s">
        <v>71</v>
      </c>
      <c r="D877" s="8">
        <v>2</v>
      </c>
      <c r="E877" s="20">
        <v>144</v>
      </c>
      <c r="F877" s="7" t="s">
        <v>1007</v>
      </c>
      <c r="G877" s="7" t="s">
        <v>5</v>
      </c>
      <c r="H877" s="23" t="s">
        <v>6</v>
      </c>
      <c r="I877" s="25" t="str">
        <f t="shared" si="13"/>
        <v>016  01 2014 02</v>
      </c>
    </row>
    <row r="878" spans="1:9" x14ac:dyDescent="0.25">
      <c r="A878" s="6" t="s">
        <v>787</v>
      </c>
      <c r="B878" s="17">
        <v>1</v>
      </c>
      <c r="C878" s="7" t="s">
        <v>71</v>
      </c>
      <c r="D878" s="8">
        <v>3</v>
      </c>
      <c r="E878" s="20">
        <v>108</v>
      </c>
      <c r="F878" s="7" t="s">
        <v>1007</v>
      </c>
      <c r="G878" s="7" t="s">
        <v>5</v>
      </c>
      <c r="H878" s="23" t="s">
        <v>6</v>
      </c>
      <c r="I878" s="25" t="str">
        <f t="shared" si="13"/>
        <v>016  01 2014 03</v>
      </c>
    </row>
    <row r="879" spans="1:9" x14ac:dyDescent="0.25">
      <c r="A879" s="6" t="s">
        <v>787</v>
      </c>
      <c r="B879" s="17">
        <v>2</v>
      </c>
      <c r="C879" s="7" t="s">
        <v>71</v>
      </c>
      <c r="D879" s="8">
        <v>1</v>
      </c>
      <c r="E879" s="20">
        <v>72</v>
      </c>
      <c r="F879" s="7" t="s">
        <v>1007</v>
      </c>
      <c r="G879" s="7" t="s">
        <v>5</v>
      </c>
      <c r="H879" s="23" t="s">
        <v>6</v>
      </c>
      <c r="I879" s="25" t="str">
        <f t="shared" si="13"/>
        <v>016  02 2014 01</v>
      </c>
    </row>
    <row r="880" spans="1:9" x14ac:dyDescent="0.25">
      <c r="A880" s="6" t="s">
        <v>833</v>
      </c>
      <c r="B880" s="17">
        <v>1</v>
      </c>
      <c r="C880" s="7" t="s">
        <v>71</v>
      </c>
      <c r="D880" s="8">
        <v>0</v>
      </c>
      <c r="E880" s="20">
        <v>272</v>
      </c>
      <c r="F880" s="7" t="s">
        <v>1007</v>
      </c>
      <c r="G880" s="7" t="s">
        <v>5</v>
      </c>
      <c r="H880" s="23" t="s">
        <v>6</v>
      </c>
      <c r="I880" s="25" t="str">
        <f t="shared" si="13"/>
        <v>021  01 2014 00</v>
      </c>
    </row>
    <row r="881" spans="1:9" x14ac:dyDescent="0.25">
      <c r="A881" s="6" t="s">
        <v>831</v>
      </c>
      <c r="B881" s="17">
        <v>11</v>
      </c>
      <c r="C881" s="7" t="s">
        <v>72</v>
      </c>
      <c r="D881" s="8">
        <v>0</v>
      </c>
      <c r="E881" s="20">
        <v>2</v>
      </c>
      <c r="F881" s="7" t="s">
        <v>1007</v>
      </c>
      <c r="G881" s="7" t="s">
        <v>5</v>
      </c>
      <c r="H881" s="23" t="s">
        <v>6</v>
      </c>
      <c r="I881" s="25" t="str">
        <f t="shared" si="13"/>
        <v>013  11 2013 00</v>
      </c>
    </row>
    <row r="882" spans="1:9" x14ac:dyDescent="0.25">
      <c r="A882" s="6" t="s">
        <v>831</v>
      </c>
      <c r="B882" s="17">
        <v>12</v>
      </c>
      <c r="C882" s="7" t="s">
        <v>72</v>
      </c>
      <c r="D882" s="8">
        <v>0</v>
      </c>
      <c r="E882" s="20">
        <v>108</v>
      </c>
      <c r="F882" s="7" t="s">
        <v>1007</v>
      </c>
      <c r="G882" s="7" t="s">
        <v>5</v>
      </c>
      <c r="H882" s="23" t="s">
        <v>6</v>
      </c>
      <c r="I882" s="25" t="str">
        <f t="shared" si="13"/>
        <v>013  12 2013 00</v>
      </c>
    </row>
    <row r="883" spans="1:9" x14ac:dyDescent="0.25">
      <c r="A883" s="6" t="s">
        <v>831</v>
      </c>
      <c r="B883" s="17">
        <v>1</v>
      </c>
      <c r="C883" s="7" t="s">
        <v>72</v>
      </c>
      <c r="D883" s="8">
        <v>0</v>
      </c>
      <c r="E883" s="20">
        <v>36</v>
      </c>
      <c r="F883" s="7" t="s">
        <v>1007</v>
      </c>
      <c r="G883" s="7" t="s">
        <v>5</v>
      </c>
      <c r="H883" s="23" t="s">
        <v>6</v>
      </c>
      <c r="I883" s="25" t="str">
        <f t="shared" si="13"/>
        <v>013  01 2013 00</v>
      </c>
    </row>
    <row r="884" spans="1:9" x14ac:dyDescent="0.25">
      <c r="A884" s="6" t="s">
        <v>837</v>
      </c>
      <c r="B884" s="17">
        <v>11</v>
      </c>
      <c r="C884" s="7" t="s">
        <v>72</v>
      </c>
      <c r="D884" s="8">
        <v>0</v>
      </c>
      <c r="E884" s="20">
        <v>118</v>
      </c>
      <c r="F884" s="7" t="s">
        <v>1007</v>
      </c>
      <c r="G884" s="7" t="s">
        <v>5</v>
      </c>
      <c r="H884" s="23" t="s">
        <v>6</v>
      </c>
      <c r="I884" s="25" t="str">
        <f t="shared" si="13"/>
        <v>096  11 2013 00</v>
      </c>
    </row>
    <row r="885" spans="1:9" x14ac:dyDescent="0.25">
      <c r="A885" s="6" t="s">
        <v>837</v>
      </c>
      <c r="B885" s="17">
        <v>12</v>
      </c>
      <c r="C885" s="7" t="s">
        <v>72</v>
      </c>
      <c r="D885" s="8">
        <v>0</v>
      </c>
      <c r="E885" s="20">
        <v>300</v>
      </c>
      <c r="F885" s="7" t="s">
        <v>1007</v>
      </c>
      <c r="G885" s="7" t="s">
        <v>5</v>
      </c>
      <c r="H885" s="23" t="s">
        <v>6</v>
      </c>
      <c r="I885" s="25" t="str">
        <f t="shared" si="13"/>
        <v>096  12 2013 00</v>
      </c>
    </row>
    <row r="886" spans="1:9" x14ac:dyDescent="0.25">
      <c r="A886" s="6" t="s">
        <v>838</v>
      </c>
      <c r="B886" s="17">
        <v>12</v>
      </c>
      <c r="C886" s="7" t="s">
        <v>72</v>
      </c>
      <c r="D886" s="8">
        <v>0</v>
      </c>
      <c r="E886" s="20">
        <v>100</v>
      </c>
      <c r="F886" s="7" t="s">
        <v>1007</v>
      </c>
      <c r="G886" s="7" t="s">
        <v>5</v>
      </c>
      <c r="H886" s="23" t="s">
        <v>6</v>
      </c>
      <c r="I886" s="25" t="str">
        <f t="shared" si="13"/>
        <v>132  12 2013 00</v>
      </c>
    </row>
    <row r="887" spans="1:9" x14ac:dyDescent="0.25">
      <c r="A887" s="6" t="s">
        <v>840</v>
      </c>
      <c r="B887" s="17">
        <v>12</v>
      </c>
      <c r="C887" s="7" t="s">
        <v>72</v>
      </c>
      <c r="D887" s="8">
        <v>0</v>
      </c>
      <c r="E887" s="20">
        <v>30</v>
      </c>
      <c r="F887" s="7" t="s">
        <v>1007</v>
      </c>
      <c r="G887" s="7" t="s">
        <v>5</v>
      </c>
      <c r="H887" s="23" t="s">
        <v>6</v>
      </c>
      <c r="I887" s="25" t="str">
        <f t="shared" si="13"/>
        <v>185  12 2013 00</v>
      </c>
    </row>
    <row r="888" spans="1:9" x14ac:dyDescent="0.25">
      <c r="A888" s="6" t="s">
        <v>793</v>
      </c>
      <c r="B888" s="17">
        <v>1</v>
      </c>
      <c r="C888" s="7" t="s">
        <v>78</v>
      </c>
      <c r="D888" s="8">
        <v>0</v>
      </c>
      <c r="E888" s="20">
        <v>15</v>
      </c>
      <c r="F888" s="7" t="s">
        <v>1007</v>
      </c>
      <c r="G888" s="7" t="s">
        <v>5</v>
      </c>
      <c r="H888" s="23" t="s">
        <v>6</v>
      </c>
      <c r="I888" s="25" t="str">
        <f t="shared" si="13"/>
        <v>841  01 2012 00</v>
      </c>
    </row>
    <row r="889" spans="1:9" x14ac:dyDescent="0.25">
      <c r="A889" s="6" t="s">
        <v>792</v>
      </c>
      <c r="B889" s="17">
        <v>1</v>
      </c>
      <c r="C889" s="7" t="s">
        <v>71</v>
      </c>
      <c r="D889" s="8">
        <v>11</v>
      </c>
      <c r="E889" s="20">
        <v>1</v>
      </c>
      <c r="F889" s="7" t="s">
        <v>1007</v>
      </c>
      <c r="G889" s="7" t="s">
        <v>5</v>
      </c>
      <c r="H889" s="23" t="s">
        <v>6</v>
      </c>
      <c r="I889" s="25" t="str">
        <f t="shared" si="13"/>
        <v>091  01 2014 11</v>
      </c>
    </row>
    <row r="890" spans="1:9" x14ac:dyDescent="0.25">
      <c r="A890" s="6" t="s">
        <v>792</v>
      </c>
      <c r="B890" s="17">
        <v>1</v>
      </c>
      <c r="C890" s="7" t="s">
        <v>71</v>
      </c>
      <c r="D890" s="8">
        <v>18</v>
      </c>
      <c r="E890" s="20">
        <v>5</v>
      </c>
      <c r="F890" s="7" t="s">
        <v>1007</v>
      </c>
      <c r="G890" s="7" t="s">
        <v>5</v>
      </c>
      <c r="H890" s="23" t="s">
        <v>6</v>
      </c>
      <c r="I890" s="25" t="str">
        <f t="shared" si="13"/>
        <v>091  01 2014 18</v>
      </c>
    </row>
    <row r="891" spans="1:9" x14ac:dyDescent="0.25">
      <c r="A891" s="6" t="s">
        <v>17</v>
      </c>
      <c r="B891" s="17">
        <v>1</v>
      </c>
      <c r="C891" s="7" t="s">
        <v>71</v>
      </c>
      <c r="D891" s="8">
        <v>0</v>
      </c>
      <c r="E891" s="20">
        <v>450</v>
      </c>
      <c r="F891" s="7" t="s">
        <v>1008</v>
      </c>
      <c r="G891" s="7" t="s">
        <v>5</v>
      </c>
      <c r="H891" s="23" t="s">
        <v>6</v>
      </c>
      <c r="I891" s="25" t="str">
        <f t="shared" si="13"/>
        <v>042  01 2014 00</v>
      </c>
    </row>
    <row r="892" spans="1:9" x14ac:dyDescent="0.25">
      <c r="A892" s="6" t="s">
        <v>22</v>
      </c>
      <c r="B892" s="17">
        <v>1</v>
      </c>
      <c r="C892" s="7" t="s">
        <v>71</v>
      </c>
      <c r="D892" s="8">
        <v>0</v>
      </c>
      <c r="E892" s="20">
        <v>328</v>
      </c>
      <c r="F892" s="7" t="s">
        <v>1008</v>
      </c>
      <c r="G892" s="7" t="s">
        <v>5</v>
      </c>
      <c r="H892" s="23" t="s">
        <v>6</v>
      </c>
      <c r="I892" s="25" t="str">
        <f t="shared" si="13"/>
        <v>057  01 2014 00</v>
      </c>
    </row>
    <row r="893" spans="1:9" x14ac:dyDescent="0.25">
      <c r="A893" s="6" t="s">
        <v>19</v>
      </c>
      <c r="B893" s="17">
        <v>3</v>
      </c>
      <c r="C893" s="7" t="s">
        <v>72</v>
      </c>
      <c r="D893" s="8">
        <v>0</v>
      </c>
      <c r="E893" s="20">
        <v>6</v>
      </c>
      <c r="F893" s="7" t="s">
        <v>789</v>
      </c>
      <c r="G893" s="7" t="s">
        <v>5</v>
      </c>
      <c r="H893" s="23" t="s">
        <v>6</v>
      </c>
      <c r="I893" s="25" t="str">
        <f t="shared" si="13"/>
        <v>051  03 2013 00</v>
      </c>
    </row>
    <row r="894" spans="1:9" x14ac:dyDescent="0.25">
      <c r="A894" s="6" t="s">
        <v>59</v>
      </c>
      <c r="B894" s="17">
        <v>12</v>
      </c>
      <c r="C894" s="7" t="s">
        <v>78</v>
      </c>
      <c r="D894" s="8">
        <v>0</v>
      </c>
      <c r="E894" s="20">
        <v>2</v>
      </c>
      <c r="F894" s="7" t="s">
        <v>789</v>
      </c>
      <c r="G894" s="7" t="s">
        <v>5</v>
      </c>
      <c r="H894" s="23" t="s">
        <v>6</v>
      </c>
      <c r="I894" s="25" t="str">
        <f t="shared" si="13"/>
        <v>815  12 2012 00</v>
      </c>
    </row>
    <row r="895" spans="1:9" x14ac:dyDescent="0.25">
      <c r="A895" s="6" t="s">
        <v>19</v>
      </c>
      <c r="B895" s="17">
        <v>6</v>
      </c>
      <c r="C895" s="7" t="s">
        <v>80</v>
      </c>
      <c r="D895" s="8">
        <v>8</v>
      </c>
      <c r="E895" s="20">
        <v>1</v>
      </c>
      <c r="F895" s="7" t="s">
        <v>789</v>
      </c>
      <c r="G895" s="7" t="s">
        <v>5</v>
      </c>
      <c r="H895" s="23" t="s">
        <v>6</v>
      </c>
      <c r="I895" s="25" t="str">
        <f t="shared" si="13"/>
        <v>051  06 2011 08</v>
      </c>
    </row>
    <row r="896" spans="1:9" x14ac:dyDescent="0.25">
      <c r="A896" s="6" t="s">
        <v>11</v>
      </c>
      <c r="B896" s="17">
        <v>1</v>
      </c>
      <c r="C896" s="7" t="s">
        <v>72</v>
      </c>
      <c r="D896" s="8">
        <v>0</v>
      </c>
      <c r="E896" s="20">
        <v>100</v>
      </c>
      <c r="F896" s="7" t="s">
        <v>786</v>
      </c>
      <c r="G896" s="7" t="s">
        <v>5</v>
      </c>
      <c r="H896" s="23" t="s">
        <v>6</v>
      </c>
      <c r="I896" s="25" t="str">
        <f t="shared" si="13"/>
        <v>025  01 2013 00</v>
      </c>
    </row>
    <row r="897" spans="1:9" x14ac:dyDescent="0.25">
      <c r="A897" s="6" t="s">
        <v>10</v>
      </c>
      <c r="B897" s="17">
        <v>7</v>
      </c>
      <c r="C897" s="7" t="s">
        <v>72</v>
      </c>
      <c r="D897" s="8">
        <v>0</v>
      </c>
      <c r="E897" s="20">
        <v>14</v>
      </c>
      <c r="F897" s="7" t="s">
        <v>1009</v>
      </c>
      <c r="G897" s="7" t="s">
        <v>5</v>
      </c>
      <c r="H897" s="23" t="s">
        <v>6</v>
      </c>
      <c r="I897" s="25" t="str">
        <f t="shared" si="13"/>
        <v>024  07 2013 00</v>
      </c>
    </row>
    <row r="898" spans="1:9" x14ac:dyDescent="0.25">
      <c r="A898" s="6" t="s">
        <v>11</v>
      </c>
      <c r="B898" s="17">
        <v>4</v>
      </c>
      <c r="C898" s="7" t="s">
        <v>72</v>
      </c>
      <c r="D898" s="8">
        <v>0</v>
      </c>
      <c r="E898" s="20">
        <v>16</v>
      </c>
      <c r="F898" s="7" t="s">
        <v>1010</v>
      </c>
      <c r="G898" s="7" t="s">
        <v>5</v>
      </c>
      <c r="H898" s="23" t="s">
        <v>6</v>
      </c>
      <c r="I898" s="25" t="str">
        <f t="shared" si="13"/>
        <v>025  04 2013 00</v>
      </c>
    </row>
    <row r="899" spans="1:9" x14ac:dyDescent="0.25">
      <c r="A899" s="6" t="s">
        <v>20</v>
      </c>
      <c r="B899" s="17">
        <v>3</v>
      </c>
      <c r="C899" s="7" t="s">
        <v>72</v>
      </c>
      <c r="D899" s="8">
        <v>0</v>
      </c>
      <c r="E899" s="20">
        <v>2</v>
      </c>
      <c r="F899" s="7" t="s">
        <v>1010</v>
      </c>
      <c r="G899" s="7" t="s">
        <v>5</v>
      </c>
      <c r="H899" s="23" t="s">
        <v>6</v>
      </c>
      <c r="I899" s="25" t="str">
        <f t="shared" ref="I899:I960" si="14">CONCATENATE(A899,IF(LEN(A899)=4," ","  "),IF(LEN(B899)=2,B899,"0"&amp;B899)," ",C899," ",IF(LEN(D899)=2,D899,"0"&amp;D899))</f>
        <v>054  03 2013 00</v>
      </c>
    </row>
    <row r="900" spans="1:9" x14ac:dyDescent="0.25">
      <c r="A900" s="6" t="s">
        <v>12</v>
      </c>
      <c r="B900" s="17">
        <v>1</v>
      </c>
      <c r="C900" s="7" t="s">
        <v>72</v>
      </c>
      <c r="D900" s="8">
        <v>0</v>
      </c>
      <c r="E900" s="20">
        <v>4</v>
      </c>
      <c r="F900" s="7" t="s">
        <v>1010</v>
      </c>
      <c r="G900" s="7" t="s">
        <v>5</v>
      </c>
      <c r="H900" s="23" t="s">
        <v>6</v>
      </c>
      <c r="I900" s="25" t="str">
        <f t="shared" si="14"/>
        <v>026  01 2013 00</v>
      </c>
    </row>
    <row r="901" spans="1:9" x14ac:dyDescent="0.25">
      <c r="A901" s="6" t="s">
        <v>53</v>
      </c>
      <c r="B901" s="17">
        <v>3</v>
      </c>
      <c r="C901" s="7" t="s">
        <v>72</v>
      </c>
      <c r="D901" s="8">
        <v>0</v>
      </c>
      <c r="E901" s="20">
        <v>2</v>
      </c>
      <c r="F901" s="7" t="s">
        <v>1010</v>
      </c>
      <c r="G901" s="7" t="s">
        <v>5</v>
      </c>
      <c r="H901" s="23" t="s">
        <v>6</v>
      </c>
      <c r="I901" s="25" t="str">
        <f t="shared" si="14"/>
        <v>747  03 2013 00</v>
      </c>
    </row>
    <row r="902" spans="1:9" x14ac:dyDescent="0.25">
      <c r="A902" s="6" t="s">
        <v>61</v>
      </c>
      <c r="B902" s="17">
        <v>1</v>
      </c>
      <c r="C902" s="7" t="s">
        <v>72</v>
      </c>
      <c r="D902" s="8">
        <v>0</v>
      </c>
      <c r="E902" s="20">
        <v>6</v>
      </c>
      <c r="F902" s="7" t="s">
        <v>1010</v>
      </c>
      <c r="G902" s="7" t="s">
        <v>5</v>
      </c>
      <c r="H902" s="23" t="s">
        <v>6</v>
      </c>
      <c r="I902" s="25" t="str">
        <f t="shared" si="14"/>
        <v>822  01 2013 00</v>
      </c>
    </row>
    <row r="903" spans="1:9" x14ac:dyDescent="0.25">
      <c r="A903" s="6" t="s">
        <v>50</v>
      </c>
      <c r="B903" s="17">
        <v>7</v>
      </c>
      <c r="C903" s="7" t="s">
        <v>72</v>
      </c>
      <c r="D903" s="8">
        <v>0</v>
      </c>
      <c r="E903" s="20">
        <v>2</v>
      </c>
      <c r="F903" s="7" t="s">
        <v>1011</v>
      </c>
      <c r="G903" s="7" t="s">
        <v>5</v>
      </c>
      <c r="H903" s="23" t="s">
        <v>6</v>
      </c>
      <c r="I903" s="25" t="str">
        <f t="shared" si="14"/>
        <v>704  07 2013 00</v>
      </c>
    </row>
    <row r="904" spans="1:9" x14ac:dyDescent="0.25">
      <c r="A904" s="6" t="s">
        <v>53</v>
      </c>
      <c r="B904" s="17">
        <v>11</v>
      </c>
      <c r="C904" s="7" t="s">
        <v>72</v>
      </c>
      <c r="D904" s="8">
        <v>0</v>
      </c>
      <c r="E904" s="20">
        <v>1</v>
      </c>
      <c r="F904" s="7" t="s">
        <v>1011</v>
      </c>
      <c r="G904" s="7" t="s">
        <v>5</v>
      </c>
      <c r="H904" s="23" t="s">
        <v>6</v>
      </c>
      <c r="I904" s="25" t="str">
        <f t="shared" si="14"/>
        <v>747  11 2013 00</v>
      </c>
    </row>
    <row r="905" spans="1:9" x14ac:dyDescent="0.25">
      <c r="A905" s="6" t="s">
        <v>41</v>
      </c>
      <c r="B905" s="17">
        <v>8</v>
      </c>
      <c r="C905" s="7" t="s">
        <v>72</v>
      </c>
      <c r="D905" s="8">
        <v>0</v>
      </c>
      <c r="E905" s="20">
        <v>1</v>
      </c>
      <c r="F905" s="7" t="s">
        <v>1011</v>
      </c>
      <c r="G905" s="7" t="s">
        <v>5</v>
      </c>
      <c r="H905" s="23" t="s">
        <v>6</v>
      </c>
      <c r="I905" s="25" t="str">
        <f t="shared" si="14"/>
        <v>205  08 2013 00</v>
      </c>
    </row>
    <row r="906" spans="1:9" x14ac:dyDescent="0.25">
      <c r="A906" s="6" t="s">
        <v>66</v>
      </c>
      <c r="B906" s="17">
        <v>10</v>
      </c>
      <c r="C906" s="7" t="s">
        <v>72</v>
      </c>
      <c r="D906" s="8">
        <v>0</v>
      </c>
      <c r="E906" s="20">
        <v>1</v>
      </c>
      <c r="F906" s="7" t="s">
        <v>1011</v>
      </c>
      <c r="G906" s="7" t="s">
        <v>5</v>
      </c>
      <c r="H906" s="23" t="s">
        <v>6</v>
      </c>
      <c r="I906" s="25" t="str">
        <f t="shared" si="14"/>
        <v>921  10 2013 00</v>
      </c>
    </row>
    <row r="907" spans="1:9" x14ac:dyDescent="0.25">
      <c r="A907" s="6" t="s">
        <v>48</v>
      </c>
      <c r="B907" s="17">
        <v>7</v>
      </c>
      <c r="C907" s="7" t="s">
        <v>72</v>
      </c>
      <c r="D907" s="8">
        <v>0</v>
      </c>
      <c r="E907" s="20">
        <v>0.25</v>
      </c>
      <c r="F907" s="7" t="s">
        <v>1012</v>
      </c>
      <c r="G907" s="7" t="s">
        <v>5</v>
      </c>
      <c r="H907" s="23" t="s">
        <v>6</v>
      </c>
      <c r="I907" s="25" t="str">
        <f t="shared" si="14"/>
        <v>450C 07 2013 00</v>
      </c>
    </row>
    <row r="908" spans="1:9" x14ac:dyDescent="0.25">
      <c r="A908" s="6" t="s">
        <v>51</v>
      </c>
      <c r="B908" s="17">
        <v>5</v>
      </c>
      <c r="C908" s="7" t="s">
        <v>72</v>
      </c>
      <c r="D908" s="8">
        <v>0</v>
      </c>
      <c r="E908" s="20">
        <v>0.25</v>
      </c>
      <c r="F908" s="7" t="s">
        <v>1012</v>
      </c>
      <c r="G908" s="7" t="s">
        <v>5</v>
      </c>
      <c r="H908" s="23" t="s">
        <v>6</v>
      </c>
      <c r="I908" s="25" t="str">
        <f t="shared" si="14"/>
        <v>704C 05 2013 00</v>
      </c>
    </row>
    <row r="909" spans="1:9" x14ac:dyDescent="0.25">
      <c r="A909" s="6" t="s">
        <v>65</v>
      </c>
      <c r="B909" s="17">
        <v>2</v>
      </c>
      <c r="C909" s="7" t="s">
        <v>72</v>
      </c>
      <c r="D909" s="8">
        <v>0</v>
      </c>
      <c r="E909" s="20">
        <v>0.25</v>
      </c>
      <c r="F909" s="7" t="s">
        <v>1012</v>
      </c>
      <c r="G909" s="7" t="s">
        <v>5</v>
      </c>
      <c r="H909" s="23" t="s">
        <v>6</v>
      </c>
      <c r="I909" s="25" t="str">
        <f t="shared" si="14"/>
        <v>920C 02 2013 00</v>
      </c>
    </row>
    <row r="910" spans="1:9" x14ac:dyDescent="0.25">
      <c r="A910" s="6" t="s">
        <v>19</v>
      </c>
      <c r="B910" s="17">
        <v>11</v>
      </c>
      <c r="C910" s="7" t="s">
        <v>78</v>
      </c>
      <c r="D910" s="8">
        <v>0</v>
      </c>
      <c r="E910" s="20">
        <v>0.25</v>
      </c>
      <c r="F910" s="7" t="s">
        <v>1012</v>
      </c>
      <c r="G910" s="7" t="s">
        <v>5</v>
      </c>
      <c r="H910" s="23" t="s">
        <v>6</v>
      </c>
      <c r="I910" s="25" t="str">
        <f t="shared" si="14"/>
        <v>051  11 2012 00</v>
      </c>
    </row>
    <row r="911" spans="1:9" x14ac:dyDescent="0.25">
      <c r="A911" s="6" t="s">
        <v>51</v>
      </c>
      <c r="B911" s="17">
        <v>9</v>
      </c>
      <c r="C911" s="7" t="s">
        <v>78</v>
      </c>
      <c r="D911" s="8">
        <v>0</v>
      </c>
      <c r="E911" s="20">
        <v>0.25</v>
      </c>
      <c r="F911" s="7" t="s">
        <v>1012</v>
      </c>
      <c r="G911" s="7" t="s">
        <v>5</v>
      </c>
      <c r="H911" s="23" t="s">
        <v>6</v>
      </c>
      <c r="I911" s="25" t="str">
        <f t="shared" si="14"/>
        <v>704C 09 2012 00</v>
      </c>
    </row>
    <row r="912" spans="1:9" x14ac:dyDescent="0.25">
      <c r="A912" s="6" t="s">
        <v>829</v>
      </c>
      <c r="B912" s="17">
        <v>11</v>
      </c>
      <c r="C912" s="7" t="s">
        <v>72</v>
      </c>
      <c r="D912" s="8">
        <v>0</v>
      </c>
      <c r="E912" s="20">
        <v>0.25</v>
      </c>
      <c r="F912" s="7" t="s">
        <v>1012</v>
      </c>
      <c r="G912" s="7" t="s">
        <v>5</v>
      </c>
      <c r="H912" s="23" t="s">
        <v>6</v>
      </c>
      <c r="I912" s="25" t="str">
        <f t="shared" si="14"/>
        <v>005  11 2013 00</v>
      </c>
    </row>
    <row r="913" spans="1:9" x14ac:dyDescent="0.25">
      <c r="A913" s="6" t="s">
        <v>1006</v>
      </c>
      <c r="B913" s="17">
        <v>10</v>
      </c>
      <c r="C913" s="7" t="s">
        <v>72</v>
      </c>
      <c r="D913" s="8">
        <v>0</v>
      </c>
      <c r="E913" s="20">
        <v>0.5</v>
      </c>
      <c r="F913" s="7" t="s">
        <v>1012</v>
      </c>
      <c r="G913" s="7" t="s">
        <v>5</v>
      </c>
      <c r="H913" s="23" t="s">
        <v>6</v>
      </c>
      <c r="I913" s="25" t="str">
        <f t="shared" si="14"/>
        <v>134  10 2013 00</v>
      </c>
    </row>
    <row r="914" spans="1:9" x14ac:dyDescent="0.25">
      <c r="A914" s="6" t="s">
        <v>839</v>
      </c>
      <c r="B914" s="17">
        <v>10</v>
      </c>
      <c r="C914" s="7" t="s">
        <v>72</v>
      </c>
      <c r="D914" s="8">
        <v>0</v>
      </c>
      <c r="E914" s="20">
        <v>0.5</v>
      </c>
      <c r="F914" s="7" t="s">
        <v>1012</v>
      </c>
      <c r="G914" s="7" t="s">
        <v>5</v>
      </c>
      <c r="H914" s="23" t="s">
        <v>6</v>
      </c>
      <c r="I914" s="25" t="str">
        <f t="shared" si="14"/>
        <v>162  10 2013 00</v>
      </c>
    </row>
    <row r="915" spans="1:9" ht="15.75" thickBot="1" x14ac:dyDescent="0.3">
      <c r="A915" s="9" t="s">
        <v>1013</v>
      </c>
      <c r="B915" s="18">
        <v>9</v>
      </c>
      <c r="C915" s="10" t="s">
        <v>72</v>
      </c>
      <c r="D915" s="11">
        <v>0</v>
      </c>
      <c r="E915" s="21">
        <v>6</v>
      </c>
      <c r="F915" s="10" t="s">
        <v>1012</v>
      </c>
      <c r="G915" s="10" t="s">
        <v>5</v>
      </c>
      <c r="H915" s="24" t="s">
        <v>6</v>
      </c>
      <c r="I915" s="25" t="str">
        <f t="shared" si="14"/>
        <v>066  09 2013 00</v>
      </c>
    </row>
    <row r="916" spans="1:9" x14ac:dyDescent="0.25">
      <c r="I916" s="25" t="str">
        <f t="shared" si="14"/>
        <v xml:space="preserve">  0  0</v>
      </c>
    </row>
    <row r="917" spans="1:9" x14ac:dyDescent="0.25">
      <c r="I917" s="25" t="str">
        <f t="shared" si="14"/>
        <v xml:space="preserve">  0  0</v>
      </c>
    </row>
    <row r="918" spans="1:9" x14ac:dyDescent="0.25">
      <c r="I918" s="25" t="str">
        <f t="shared" si="14"/>
        <v xml:space="preserve">  0  0</v>
      </c>
    </row>
    <row r="919" spans="1:9" x14ac:dyDescent="0.25">
      <c r="I919" s="25" t="str">
        <f t="shared" si="14"/>
        <v xml:space="preserve">  0  0</v>
      </c>
    </row>
    <row r="920" spans="1:9" x14ac:dyDescent="0.25">
      <c r="I920" s="25" t="str">
        <f t="shared" si="14"/>
        <v xml:space="preserve">  0  0</v>
      </c>
    </row>
    <row r="921" spans="1:9" x14ac:dyDescent="0.25">
      <c r="I921" s="25" t="str">
        <f t="shared" si="14"/>
        <v xml:space="preserve">  0  0</v>
      </c>
    </row>
    <row r="922" spans="1:9" x14ac:dyDescent="0.25">
      <c r="I922" s="25" t="str">
        <f t="shared" si="14"/>
        <v xml:space="preserve">  0  0</v>
      </c>
    </row>
    <row r="923" spans="1:9" x14ac:dyDescent="0.25">
      <c r="I923" s="25" t="str">
        <f t="shared" si="14"/>
        <v xml:space="preserve">  0  0</v>
      </c>
    </row>
    <row r="924" spans="1:9" x14ac:dyDescent="0.25">
      <c r="I924" s="25" t="str">
        <f t="shared" si="14"/>
        <v xml:space="preserve">  0  0</v>
      </c>
    </row>
    <row r="925" spans="1:9" x14ac:dyDescent="0.25">
      <c r="I925" s="25" t="str">
        <f t="shared" si="14"/>
        <v xml:space="preserve">  0  0</v>
      </c>
    </row>
    <row r="926" spans="1:9" x14ac:dyDescent="0.25">
      <c r="I926" s="25" t="str">
        <f t="shared" si="14"/>
        <v xml:space="preserve">  0  0</v>
      </c>
    </row>
    <row r="927" spans="1:9" x14ac:dyDescent="0.25">
      <c r="I927" s="25" t="str">
        <f t="shared" si="14"/>
        <v xml:space="preserve">  0  0</v>
      </c>
    </row>
    <row r="928" spans="1:9" x14ac:dyDescent="0.25">
      <c r="I928" s="25" t="str">
        <f t="shared" si="14"/>
        <v xml:space="preserve">  0  0</v>
      </c>
    </row>
    <row r="929" spans="9:9" x14ac:dyDescent="0.25">
      <c r="I929" s="25" t="str">
        <f t="shared" si="14"/>
        <v xml:space="preserve">  0  0</v>
      </c>
    </row>
    <row r="930" spans="9:9" x14ac:dyDescent="0.25">
      <c r="I930" s="25" t="str">
        <f t="shared" si="14"/>
        <v xml:space="preserve">  0  0</v>
      </c>
    </row>
    <row r="931" spans="9:9" x14ac:dyDescent="0.25">
      <c r="I931" s="25" t="str">
        <f t="shared" si="14"/>
        <v xml:space="preserve">  0  0</v>
      </c>
    </row>
    <row r="932" spans="9:9" x14ac:dyDescent="0.25">
      <c r="I932" s="25" t="str">
        <f t="shared" si="14"/>
        <v xml:space="preserve">  0  0</v>
      </c>
    </row>
    <row r="933" spans="9:9" x14ac:dyDescent="0.25">
      <c r="I933" s="25" t="str">
        <f t="shared" si="14"/>
        <v xml:space="preserve">  0  0</v>
      </c>
    </row>
    <row r="934" spans="9:9" x14ac:dyDescent="0.25">
      <c r="I934" s="25" t="str">
        <f t="shared" si="14"/>
        <v xml:space="preserve">  0  0</v>
      </c>
    </row>
    <row r="935" spans="9:9" x14ac:dyDescent="0.25">
      <c r="I935" s="25" t="str">
        <f t="shared" si="14"/>
        <v xml:space="preserve">  0  0</v>
      </c>
    </row>
    <row r="936" spans="9:9" x14ac:dyDescent="0.25">
      <c r="I936" s="25" t="str">
        <f t="shared" si="14"/>
        <v xml:space="preserve">  0  0</v>
      </c>
    </row>
    <row r="937" spans="9:9" x14ac:dyDescent="0.25">
      <c r="I937" s="25" t="str">
        <f t="shared" si="14"/>
        <v xml:space="preserve">  0  0</v>
      </c>
    </row>
    <row r="938" spans="9:9" x14ac:dyDescent="0.25">
      <c r="I938" s="25" t="str">
        <f t="shared" si="14"/>
        <v xml:space="preserve">  0  0</v>
      </c>
    </row>
    <row r="939" spans="9:9" x14ac:dyDescent="0.25">
      <c r="I939" s="25" t="str">
        <f t="shared" si="14"/>
        <v xml:space="preserve">  0  0</v>
      </c>
    </row>
    <row r="940" spans="9:9" x14ac:dyDescent="0.25">
      <c r="I940" s="25" t="str">
        <f t="shared" si="14"/>
        <v xml:space="preserve">  0  0</v>
      </c>
    </row>
    <row r="941" spans="9:9" x14ac:dyDescent="0.25">
      <c r="I941" s="25" t="str">
        <f t="shared" si="14"/>
        <v xml:space="preserve">  0  0</v>
      </c>
    </row>
    <row r="942" spans="9:9" x14ac:dyDescent="0.25">
      <c r="I942" s="25" t="str">
        <f t="shared" si="14"/>
        <v xml:space="preserve">  0  0</v>
      </c>
    </row>
    <row r="943" spans="9:9" x14ac:dyDescent="0.25">
      <c r="I943" s="25" t="str">
        <f t="shared" si="14"/>
        <v xml:space="preserve">  0  0</v>
      </c>
    </row>
    <row r="944" spans="9:9" x14ac:dyDescent="0.25">
      <c r="I944" s="25" t="str">
        <f t="shared" si="14"/>
        <v xml:space="preserve">  0  0</v>
      </c>
    </row>
    <row r="945" spans="9:9" x14ac:dyDescent="0.25">
      <c r="I945" s="25" t="str">
        <f t="shared" si="14"/>
        <v xml:space="preserve">  0  0</v>
      </c>
    </row>
    <row r="946" spans="9:9" x14ac:dyDescent="0.25">
      <c r="I946" s="25" t="str">
        <f t="shared" si="14"/>
        <v xml:space="preserve">  0  0</v>
      </c>
    </row>
    <row r="947" spans="9:9" x14ac:dyDescent="0.25">
      <c r="I947" s="25" t="str">
        <f t="shared" si="14"/>
        <v xml:space="preserve">  0  0</v>
      </c>
    </row>
    <row r="948" spans="9:9" x14ac:dyDescent="0.25">
      <c r="I948" s="25" t="str">
        <f t="shared" si="14"/>
        <v xml:space="preserve">  0  0</v>
      </c>
    </row>
    <row r="949" spans="9:9" x14ac:dyDescent="0.25">
      <c r="I949" s="25" t="str">
        <f t="shared" si="14"/>
        <v xml:space="preserve">  0  0</v>
      </c>
    </row>
    <row r="950" spans="9:9" x14ac:dyDescent="0.25">
      <c r="I950" s="25" t="str">
        <f t="shared" si="14"/>
        <v xml:space="preserve">  0  0</v>
      </c>
    </row>
    <row r="951" spans="9:9" x14ac:dyDescent="0.25">
      <c r="I951" s="25" t="str">
        <f t="shared" si="14"/>
        <v xml:space="preserve">  0  0</v>
      </c>
    </row>
    <row r="952" spans="9:9" x14ac:dyDescent="0.25">
      <c r="I952" s="25" t="str">
        <f t="shared" si="14"/>
        <v xml:space="preserve">  0  0</v>
      </c>
    </row>
    <row r="953" spans="9:9" x14ac:dyDescent="0.25">
      <c r="I953" s="25" t="str">
        <f t="shared" si="14"/>
        <v xml:space="preserve">  0  0</v>
      </c>
    </row>
    <row r="954" spans="9:9" x14ac:dyDescent="0.25">
      <c r="I954" s="25" t="str">
        <f t="shared" si="14"/>
        <v xml:space="preserve">  0  0</v>
      </c>
    </row>
    <row r="955" spans="9:9" x14ac:dyDescent="0.25">
      <c r="I955" s="25" t="str">
        <f t="shared" si="14"/>
        <v xml:space="preserve">  0  0</v>
      </c>
    </row>
    <row r="956" spans="9:9" x14ac:dyDescent="0.25">
      <c r="I956" s="25" t="str">
        <f t="shared" si="14"/>
        <v xml:space="preserve">  0  0</v>
      </c>
    </row>
    <row r="957" spans="9:9" x14ac:dyDescent="0.25">
      <c r="I957" s="25" t="str">
        <f t="shared" si="14"/>
        <v xml:space="preserve">  0  0</v>
      </c>
    </row>
    <row r="958" spans="9:9" x14ac:dyDescent="0.25">
      <c r="I958" s="25" t="str">
        <f t="shared" si="14"/>
        <v xml:space="preserve">  0  0</v>
      </c>
    </row>
    <row r="959" spans="9:9" x14ac:dyDescent="0.25">
      <c r="I959" s="25" t="str">
        <f t="shared" si="14"/>
        <v xml:space="preserve">  0  0</v>
      </c>
    </row>
    <row r="960" spans="9:9" x14ac:dyDescent="0.25">
      <c r="I960" s="25" t="str">
        <f t="shared" si="14"/>
        <v xml:space="preserve">  0  0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J7112"/>
  <sheetViews>
    <sheetView tabSelected="1" topLeftCell="A43" zoomScaleNormal="100" workbookViewId="0">
      <selection activeCell="I1" sqref="I1"/>
    </sheetView>
  </sheetViews>
  <sheetFormatPr baseColWidth="10" defaultColWidth="11.42578125" defaultRowHeight="15" x14ac:dyDescent="0.25"/>
  <cols>
    <col min="1" max="1" width="16.85546875" customWidth="1"/>
    <col min="2" max="2" width="11.28515625" bestFit="1" customWidth="1"/>
    <col min="3" max="3" width="13.28515625" bestFit="1" customWidth="1"/>
    <col min="4" max="4" width="11" bestFit="1" customWidth="1"/>
    <col min="5" max="5" width="7.42578125" bestFit="1" customWidth="1"/>
    <col min="6" max="6" width="7.28515625" bestFit="1" customWidth="1"/>
    <col min="9" max="9" width="21" customWidth="1"/>
  </cols>
  <sheetData>
    <row r="1" spans="1:9" s="27" customFormat="1" x14ac:dyDescent="0.25">
      <c r="A1" s="34" t="s">
        <v>84</v>
      </c>
      <c r="B1" s="34" t="s">
        <v>797</v>
      </c>
      <c r="C1" s="34" t="s">
        <v>798</v>
      </c>
      <c r="D1" s="34" t="s">
        <v>799</v>
      </c>
      <c r="E1" s="34" t="s">
        <v>800</v>
      </c>
      <c r="F1" s="34" t="s">
        <v>801</v>
      </c>
      <c r="I1" s="35" t="s">
        <v>1077</v>
      </c>
    </row>
    <row r="2" spans="1:9" x14ac:dyDescent="0.25">
      <c r="A2" s="32" t="str">
        <f>'Etat des Stocks'!A2</f>
        <v>001  01 2014 02</v>
      </c>
      <c r="B2" s="29" t="str">
        <f>'Etat des Stocks'!B2</f>
        <v>03</v>
      </c>
      <c r="C2" s="29" t="str">
        <f>'Etat des Stocks'!C2</f>
        <v>P</v>
      </c>
      <c r="D2" s="30">
        <f>'Etat des Stocks'!D2</f>
        <v>160</v>
      </c>
      <c r="E2" s="31">
        <f>SUMIF('Saisie de l''inv'!I:I,'Ecart INV'!A2,'Saisie de l''inv'!E:E)</f>
        <v>160</v>
      </c>
      <c r="F2" s="33">
        <f>+D2-E2</f>
        <v>0</v>
      </c>
      <c r="H2">
        <f>SUMIF('Etat des Stocks + depot'!A:A,'Ecart INV'!A2,'Etat des Stocks + depot'!E:E)</f>
        <v>160</v>
      </c>
    </row>
    <row r="3" spans="1:9" x14ac:dyDescent="0.25">
      <c r="A3" s="32" t="str">
        <f>'Etat des Stocks'!A3</f>
        <v>001  01 2014 03</v>
      </c>
      <c r="B3" s="29" t="str">
        <f>'Etat des Stocks'!B3</f>
        <v>03</v>
      </c>
      <c r="C3" s="29" t="str">
        <f>'Etat des Stocks'!C3</f>
        <v>P</v>
      </c>
      <c r="D3" s="30">
        <f>'Etat des Stocks'!D3</f>
        <v>112</v>
      </c>
      <c r="E3" s="31">
        <f>SUMIF('Saisie de l''inv'!I:I,'Ecart INV'!A3,'Saisie de l''inv'!E:E)</f>
        <v>112</v>
      </c>
      <c r="F3" s="33">
        <f t="shared" ref="F3:F66" si="0">+D3-E3</f>
        <v>0</v>
      </c>
      <c r="H3">
        <f>SUMIF('Etat des Stocks + depot'!A:A,'Ecart INV'!A3,'Etat des Stocks + depot'!E:E)</f>
        <v>112</v>
      </c>
    </row>
    <row r="4" spans="1:9" x14ac:dyDescent="0.25">
      <c r="A4" s="32" t="str">
        <f>'Etat des Stocks'!A4</f>
        <v>001  01 2014 04</v>
      </c>
      <c r="B4" s="29" t="str">
        <f>'Etat des Stocks'!B4</f>
        <v>03</v>
      </c>
      <c r="C4" s="29" t="str">
        <f>'Etat des Stocks'!C4</f>
        <v>P</v>
      </c>
      <c r="D4" s="30">
        <f>'Etat des Stocks'!D4</f>
        <v>80</v>
      </c>
      <c r="E4" s="31">
        <f>SUMIF('Saisie de l''inv'!I:I,'Ecart INV'!A4,'Saisie de l''inv'!E:E)</f>
        <v>80</v>
      </c>
      <c r="F4" s="33">
        <f t="shared" si="0"/>
        <v>0</v>
      </c>
      <c r="H4">
        <f>SUMIF('Etat des Stocks + depot'!A:A,'Ecart INV'!A4,'Etat des Stocks + depot'!E:E)</f>
        <v>80</v>
      </c>
    </row>
    <row r="5" spans="1:9" x14ac:dyDescent="0.25">
      <c r="A5" s="32" t="str">
        <f>'Etat des Stocks'!A5</f>
        <v>001  01 2014 05</v>
      </c>
      <c r="B5" s="29" t="str">
        <f>'Etat des Stocks'!B5</f>
        <v>03</v>
      </c>
      <c r="C5" s="29" t="str">
        <f>'Etat des Stocks'!C5</f>
        <v>P</v>
      </c>
      <c r="D5" s="30">
        <f>'Etat des Stocks'!D5</f>
        <v>48</v>
      </c>
      <c r="E5" s="31">
        <f>SUMIF('Saisie de l''inv'!I:I,'Ecart INV'!A5,'Saisie de l''inv'!E:E)</f>
        <v>48</v>
      </c>
      <c r="F5" s="33">
        <f t="shared" si="0"/>
        <v>0</v>
      </c>
      <c r="H5">
        <f>SUMIF('Etat des Stocks + depot'!A:A,'Ecart INV'!A5,'Etat des Stocks + depot'!E:E)</f>
        <v>48</v>
      </c>
    </row>
    <row r="6" spans="1:9" x14ac:dyDescent="0.25">
      <c r="A6" s="32" t="str">
        <f>'Etat des Stocks'!A6</f>
        <v>001  02 2014 01</v>
      </c>
      <c r="B6" s="29" t="str">
        <f>'Etat des Stocks'!B6</f>
        <v>03</v>
      </c>
      <c r="C6" s="29" t="str">
        <f>'Etat des Stocks'!C6</f>
        <v>P</v>
      </c>
      <c r="D6" s="30">
        <f>'Etat des Stocks'!D6</f>
        <v>96</v>
      </c>
      <c r="E6" s="31">
        <f>SUMIF('Saisie de l''inv'!I:I,'Ecart INV'!A6,'Saisie de l''inv'!E:E)</f>
        <v>96</v>
      </c>
      <c r="F6" s="33">
        <f t="shared" si="0"/>
        <v>0</v>
      </c>
      <c r="H6">
        <f>SUMIF('Etat des Stocks + depot'!A:A,'Ecart INV'!A6,'Etat des Stocks + depot'!E:E)</f>
        <v>96</v>
      </c>
    </row>
    <row r="7" spans="1:9" x14ac:dyDescent="0.25">
      <c r="A7" s="32" t="str">
        <f>'Etat des Stocks'!A7</f>
        <v>001  02 2014 02</v>
      </c>
      <c r="B7" s="29" t="str">
        <f>'Etat des Stocks'!B7</f>
        <v>03</v>
      </c>
      <c r="C7" s="29" t="str">
        <f>'Etat des Stocks'!C7</f>
        <v>P</v>
      </c>
      <c r="D7" s="30">
        <f>'Etat des Stocks'!D7</f>
        <v>112</v>
      </c>
      <c r="E7" s="31">
        <f>SUMIF('Saisie de l''inv'!I:I,'Ecart INV'!A7,'Saisie de l''inv'!E:E)</f>
        <v>112</v>
      </c>
      <c r="F7" s="33">
        <f t="shared" si="0"/>
        <v>0</v>
      </c>
      <c r="H7">
        <f>SUMIF('Etat des Stocks + depot'!A:A,'Ecart INV'!A7,'Etat des Stocks + depot'!E:E)</f>
        <v>112</v>
      </c>
    </row>
    <row r="8" spans="1:9" x14ac:dyDescent="0.25">
      <c r="A8" s="32" t="str">
        <f>'Etat des Stocks'!A8</f>
        <v>001  02 2014 03</v>
      </c>
      <c r="B8" s="29" t="str">
        <f>'Etat des Stocks'!B8</f>
        <v>03</v>
      </c>
      <c r="C8" s="29" t="str">
        <f>'Etat des Stocks'!C8</f>
        <v>P</v>
      </c>
      <c r="D8" s="30">
        <f>'Etat des Stocks'!D8</f>
        <v>128</v>
      </c>
      <c r="E8" s="31">
        <f>SUMIF('Saisie de l''inv'!I:I,'Ecart INV'!A8,'Saisie de l''inv'!E:E)</f>
        <v>0</v>
      </c>
      <c r="F8" s="33">
        <f t="shared" si="0"/>
        <v>128</v>
      </c>
      <c r="H8">
        <f>SUMIF('Etat des Stocks + depot'!A:A,'Ecart INV'!A8,'Etat des Stocks + depot'!E:E)</f>
        <v>128</v>
      </c>
    </row>
    <row r="9" spans="1:9" x14ac:dyDescent="0.25">
      <c r="A9" s="32" t="str">
        <f>'Etat des Stocks'!A9</f>
        <v>001  12 2013 03</v>
      </c>
      <c r="B9" s="29" t="str">
        <f>'Etat des Stocks'!B9</f>
        <v>03</v>
      </c>
      <c r="C9" s="29" t="str">
        <f>'Etat des Stocks'!C9</f>
        <v>P</v>
      </c>
      <c r="D9" s="30">
        <f>'Etat des Stocks'!D9</f>
        <v>116</v>
      </c>
      <c r="E9" s="31">
        <f>SUMIF('Saisie de l''inv'!I:I,'Ecart INV'!A9,'Saisie de l''inv'!E:E)</f>
        <v>116</v>
      </c>
      <c r="F9" s="33">
        <f t="shared" si="0"/>
        <v>0</v>
      </c>
      <c r="H9">
        <f>SUMIF('Etat des Stocks + depot'!A:A,'Ecart INV'!A9,'Etat des Stocks + depot'!E:E)</f>
        <v>116</v>
      </c>
    </row>
    <row r="10" spans="1:9" x14ac:dyDescent="0.25">
      <c r="A10" s="32" t="str">
        <f>'Etat des Stocks'!A10</f>
        <v>001  12 2013 04</v>
      </c>
      <c r="B10" s="29" t="str">
        <f>'Etat des Stocks'!B10</f>
        <v>03</v>
      </c>
      <c r="C10" s="29" t="str">
        <f>'Etat des Stocks'!C10</f>
        <v>P</v>
      </c>
      <c r="D10" s="30">
        <f>'Etat des Stocks'!D10</f>
        <v>32</v>
      </c>
      <c r="E10" s="31">
        <f>SUMIF('Saisie de l''inv'!I:I,'Ecart INV'!A10,'Saisie de l''inv'!E:E)</f>
        <v>32</v>
      </c>
      <c r="F10" s="33">
        <f t="shared" si="0"/>
        <v>0</v>
      </c>
      <c r="H10">
        <f>SUMIF('Etat des Stocks + depot'!A:A,'Ecart INV'!A10,'Etat des Stocks + depot'!E:E)</f>
        <v>32</v>
      </c>
    </row>
    <row r="11" spans="1:9" x14ac:dyDescent="0.25">
      <c r="A11" s="32" t="str">
        <f>'Etat des Stocks'!A11</f>
        <v>005  09 2013 00</v>
      </c>
      <c r="B11" s="29" t="str">
        <f>'Etat des Stocks'!B11</f>
        <v>03</v>
      </c>
      <c r="C11" s="29" t="str">
        <f>'Etat des Stocks'!C11</f>
        <v>P</v>
      </c>
      <c r="D11" s="30">
        <f>'Etat des Stocks'!D11</f>
        <v>21</v>
      </c>
      <c r="E11" s="31">
        <f>SUMIF('Saisie de l''inv'!I:I,'Ecart INV'!A11,'Saisie de l''inv'!E:E)</f>
        <v>21</v>
      </c>
      <c r="F11" s="33">
        <f t="shared" si="0"/>
        <v>0</v>
      </c>
      <c r="H11">
        <f>SUMIF('Etat des Stocks + depot'!A:A,'Ecart INV'!A11,'Etat des Stocks + depot'!E:E)</f>
        <v>21</v>
      </c>
    </row>
    <row r="12" spans="1:9" x14ac:dyDescent="0.25">
      <c r="A12" s="32" t="str">
        <f>'Etat des Stocks'!A12</f>
        <v>005  10 2013 00</v>
      </c>
      <c r="B12" s="29" t="str">
        <f>'Etat des Stocks'!B12</f>
        <v>03</v>
      </c>
      <c r="C12" s="29" t="str">
        <f>'Etat des Stocks'!C12</f>
        <v>P</v>
      </c>
      <c r="D12" s="30">
        <f>'Etat des Stocks'!D12</f>
        <v>420</v>
      </c>
      <c r="E12" s="31">
        <f>SUMIF('Saisie de l''inv'!I:I,'Ecart INV'!A12,'Saisie de l''inv'!E:E)</f>
        <v>420</v>
      </c>
      <c r="F12" s="33">
        <f t="shared" si="0"/>
        <v>0</v>
      </c>
      <c r="H12">
        <f>SUMIF('Etat des Stocks + depot'!A:A,'Ecart INV'!A12,'Etat des Stocks + depot'!E:E)</f>
        <v>420</v>
      </c>
    </row>
    <row r="13" spans="1:9" x14ac:dyDescent="0.25">
      <c r="A13" s="32" t="str">
        <f>'Etat des Stocks'!A13</f>
        <v>005  11 2013 00</v>
      </c>
      <c r="B13" s="29" t="str">
        <f>'Etat des Stocks'!B13</f>
        <v>03</v>
      </c>
      <c r="C13" s="29" t="str">
        <f>'Etat des Stocks'!C13</f>
        <v>P</v>
      </c>
      <c r="D13" s="30">
        <f>'Etat des Stocks'!D13</f>
        <v>600</v>
      </c>
      <c r="E13" s="31">
        <f>SUMIF('Saisie de l''inv'!I:I,'Ecart INV'!A13,'Saisie de l''inv'!E:E)</f>
        <v>598.25</v>
      </c>
      <c r="F13" s="33">
        <f t="shared" si="0"/>
        <v>1.75</v>
      </c>
      <c r="H13">
        <f>SUMIF('Etat des Stocks + depot'!A:A,'Ecart INV'!A13,'Etat des Stocks + depot'!E:E)</f>
        <v>600</v>
      </c>
    </row>
    <row r="14" spans="1:9" x14ac:dyDescent="0.25">
      <c r="A14" s="32" t="str">
        <f>'Etat des Stocks'!A14</f>
        <v>005R 11 2013 00</v>
      </c>
      <c r="B14" s="29" t="str">
        <f>'Etat des Stocks'!B14</f>
        <v>03</v>
      </c>
      <c r="C14" s="29" t="str">
        <f>'Etat des Stocks'!C14</f>
        <v>P</v>
      </c>
      <c r="D14" s="30">
        <f>'Etat des Stocks'!D14</f>
        <v>-2</v>
      </c>
      <c r="E14" s="31">
        <f>SUMIF('Saisie de l''inv'!I:I,'Ecart INV'!A14,'Saisie de l''inv'!E:E)</f>
        <v>0</v>
      </c>
      <c r="F14" s="33">
        <f t="shared" si="0"/>
        <v>-2</v>
      </c>
      <c r="H14">
        <f>SUMIF('Etat des Stocks + depot'!A:A,'Ecart INV'!A14,'Etat des Stocks + depot'!E:E)</f>
        <v>0</v>
      </c>
    </row>
    <row r="15" spans="1:9" x14ac:dyDescent="0.25">
      <c r="A15" s="32" t="str">
        <f>'Etat des Stocks'!A15</f>
        <v>005R 12 2013 00</v>
      </c>
      <c r="B15" s="29" t="str">
        <f>'Etat des Stocks'!B15</f>
        <v>03</v>
      </c>
      <c r="C15" s="29" t="str">
        <f>'Etat des Stocks'!C15</f>
        <v>P</v>
      </c>
      <c r="D15" s="30">
        <f>'Etat des Stocks'!D15</f>
        <v>170</v>
      </c>
      <c r="E15" s="31">
        <f>SUMIF('Saisie de l''inv'!I:I,'Ecart INV'!A15,'Saisie de l''inv'!E:E)</f>
        <v>0</v>
      </c>
      <c r="F15" s="33">
        <f t="shared" si="0"/>
        <v>170</v>
      </c>
      <c r="H15">
        <f>SUMIF('Etat des Stocks + depot'!A:A,'Ecart INV'!A15,'Etat des Stocks + depot'!E:E)</f>
        <v>170</v>
      </c>
    </row>
    <row r="16" spans="1:9" x14ac:dyDescent="0.25">
      <c r="A16" s="32" t="str">
        <f>'Etat des Stocks'!A16</f>
        <v>009  01 2014 00</v>
      </c>
      <c r="B16" s="29" t="str">
        <f>'Etat des Stocks'!B16</f>
        <v>09</v>
      </c>
      <c r="C16" s="29" t="str">
        <f>'Etat des Stocks'!C16</f>
        <v>P</v>
      </c>
      <c r="D16" s="30">
        <f>'Etat des Stocks'!D16</f>
        <v>67</v>
      </c>
      <c r="E16" s="31">
        <f>SUMIF('Saisie de l''inv'!I:I,'Ecart INV'!A16,'Saisie de l''inv'!E:E)</f>
        <v>18</v>
      </c>
      <c r="F16" s="33">
        <f t="shared" si="0"/>
        <v>49</v>
      </c>
      <c r="H16">
        <f>SUMIF('Etat des Stocks + depot'!A:A,'Ecart INV'!A16,'Etat des Stocks + depot'!E:E)</f>
        <v>67</v>
      </c>
    </row>
    <row r="17" spans="1:8" x14ac:dyDescent="0.25">
      <c r="A17" s="32" t="str">
        <f>'Etat des Stocks'!A17</f>
        <v>009  12 2013 00</v>
      </c>
      <c r="B17" s="29" t="str">
        <f>'Etat des Stocks'!B17</f>
        <v>09</v>
      </c>
      <c r="C17" s="29" t="str">
        <f>'Etat des Stocks'!C17</f>
        <v>P</v>
      </c>
      <c r="D17" s="30">
        <f>'Etat des Stocks'!D17</f>
        <v>0.5</v>
      </c>
      <c r="E17" s="31">
        <f>SUMIF('Saisie de l''inv'!I:I,'Ecart INV'!A17,'Saisie de l''inv'!E:E)</f>
        <v>0.5</v>
      </c>
      <c r="F17" s="33">
        <f t="shared" si="0"/>
        <v>0</v>
      </c>
      <c r="H17">
        <f>SUMIF('Etat des Stocks + depot'!A:A,'Ecart INV'!A17,'Etat des Stocks + depot'!E:E)</f>
        <v>0.5</v>
      </c>
    </row>
    <row r="18" spans="1:8" x14ac:dyDescent="0.25">
      <c r="A18" s="32" t="str">
        <f>'Etat des Stocks'!A18</f>
        <v>013  01 2014 00</v>
      </c>
      <c r="B18" s="29" t="str">
        <f>'Etat des Stocks'!B18</f>
        <v>05</v>
      </c>
      <c r="C18" s="29" t="str">
        <f>'Etat des Stocks'!C18</f>
        <v>P</v>
      </c>
      <c r="D18" s="30">
        <f>'Etat des Stocks'!D18</f>
        <v>36</v>
      </c>
      <c r="E18" s="31">
        <f>SUMIF('Saisie de l''inv'!I:I,'Ecart INV'!A18,'Saisie de l''inv'!E:E)</f>
        <v>0</v>
      </c>
      <c r="F18" s="33">
        <f t="shared" si="0"/>
        <v>36</v>
      </c>
      <c r="H18">
        <f>SUMIF('Etat des Stocks + depot'!A:A,'Ecart INV'!A18,'Etat des Stocks + depot'!E:E)</f>
        <v>36</v>
      </c>
    </row>
    <row r="19" spans="1:8" x14ac:dyDescent="0.25">
      <c r="A19" s="32" t="str">
        <f>'Etat des Stocks'!A19</f>
        <v>013  11 2013 00</v>
      </c>
      <c r="B19" s="29" t="str">
        <f>'Etat des Stocks'!B19</f>
        <v>05</v>
      </c>
      <c r="C19" s="29" t="str">
        <f>'Etat des Stocks'!C19</f>
        <v>P</v>
      </c>
      <c r="D19" s="30">
        <f>'Etat des Stocks'!D19</f>
        <v>2</v>
      </c>
      <c r="E19" s="31">
        <f>SUMIF('Saisie de l''inv'!I:I,'Ecart INV'!A19,'Saisie de l''inv'!E:E)</f>
        <v>2</v>
      </c>
      <c r="F19" s="33">
        <f t="shared" si="0"/>
        <v>0</v>
      </c>
      <c r="H19">
        <f>SUMIF('Etat des Stocks + depot'!A:A,'Ecart INV'!A19,'Etat des Stocks + depot'!E:E)</f>
        <v>2</v>
      </c>
    </row>
    <row r="20" spans="1:8" x14ac:dyDescent="0.25">
      <c r="A20" s="32" t="str">
        <f>'Etat des Stocks'!A20</f>
        <v>013  12 2013 00</v>
      </c>
      <c r="B20" s="29" t="str">
        <f>'Etat des Stocks'!B20</f>
        <v>05</v>
      </c>
      <c r="C20" s="29" t="str">
        <f>'Etat des Stocks'!C20</f>
        <v>P</v>
      </c>
      <c r="D20" s="30">
        <f>'Etat des Stocks'!D20</f>
        <v>103.5</v>
      </c>
      <c r="E20" s="31">
        <f>SUMIF('Saisie de l''inv'!I:I,'Ecart INV'!A20,'Saisie de l''inv'!E:E)</f>
        <v>109.5</v>
      </c>
      <c r="F20" s="33">
        <f t="shared" si="0"/>
        <v>-6</v>
      </c>
      <c r="H20">
        <f>SUMIF('Etat des Stocks + depot'!A:A,'Ecart INV'!A20,'Etat des Stocks + depot'!E:E)</f>
        <v>103.5</v>
      </c>
    </row>
    <row r="21" spans="1:8" x14ac:dyDescent="0.25">
      <c r="A21" s="32" t="str">
        <f>'Etat des Stocks'!A21</f>
        <v>015  01 2014 00</v>
      </c>
      <c r="B21" s="29" t="str">
        <f>'Etat des Stocks'!B21</f>
        <v>08</v>
      </c>
      <c r="C21" s="29" t="str">
        <f>'Etat des Stocks'!C21</f>
        <v>P</v>
      </c>
      <c r="D21" s="30">
        <f>'Etat des Stocks'!D21</f>
        <v>108</v>
      </c>
      <c r="E21" s="31">
        <f>SUMIF('Saisie de l''inv'!I:I,'Ecart INV'!A21,'Saisie de l''inv'!E:E)</f>
        <v>108</v>
      </c>
      <c r="F21" s="33">
        <f t="shared" si="0"/>
        <v>0</v>
      </c>
      <c r="H21">
        <f>SUMIF('Etat des Stocks + depot'!A:A,'Ecart INV'!A21,'Etat des Stocks + depot'!E:E)</f>
        <v>108</v>
      </c>
    </row>
    <row r="22" spans="1:8" x14ac:dyDescent="0.25">
      <c r="A22" s="32" t="str">
        <f>'Etat des Stocks'!A22</f>
        <v>015  06 2013 00</v>
      </c>
      <c r="B22" s="29" t="str">
        <f>'Etat des Stocks'!B22</f>
        <v>08</v>
      </c>
      <c r="C22" s="29" t="str">
        <f>'Etat des Stocks'!C22</f>
        <v>P</v>
      </c>
      <c r="D22" s="30">
        <f>'Etat des Stocks'!D22</f>
        <v>0.5</v>
      </c>
      <c r="E22" s="31">
        <f>SUMIF('Saisie de l''inv'!I:I,'Ecart INV'!A22,'Saisie de l''inv'!E:E)</f>
        <v>0</v>
      </c>
      <c r="F22" s="33">
        <f t="shared" si="0"/>
        <v>0.5</v>
      </c>
      <c r="H22">
        <f>SUMIF('Etat des Stocks + depot'!A:A,'Ecart INV'!A22,'Etat des Stocks + depot'!E:E)</f>
        <v>0.5</v>
      </c>
    </row>
    <row r="23" spans="1:8" x14ac:dyDescent="0.25">
      <c r="A23" s="32" t="str">
        <f>'Etat des Stocks'!A23</f>
        <v>015  09 2013 00</v>
      </c>
      <c r="B23" s="29" t="str">
        <f>'Etat des Stocks'!B23</f>
        <v>08</v>
      </c>
      <c r="C23" s="29" t="str">
        <f>'Etat des Stocks'!C23</f>
        <v>P</v>
      </c>
      <c r="D23" s="30">
        <f>'Etat des Stocks'!D23</f>
        <v>3</v>
      </c>
      <c r="E23" s="31">
        <f>SUMIF('Saisie de l''inv'!I:I,'Ecart INV'!A23,'Saisie de l''inv'!E:E)</f>
        <v>2</v>
      </c>
      <c r="F23" s="33">
        <f t="shared" si="0"/>
        <v>1</v>
      </c>
      <c r="H23">
        <f>SUMIF('Etat des Stocks + depot'!A:A,'Ecart INV'!A23,'Etat des Stocks + depot'!E:E)</f>
        <v>3</v>
      </c>
    </row>
    <row r="24" spans="1:8" x14ac:dyDescent="0.25">
      <c r="A24" s="32" t="str">
        <f>'Etat des Stocks'!A24</f>
        <v>015  10 2013 00</v>
      </c>
      <c r="B24" s="29" t="str">
        <f>'Etat des Stocks'!B24</f>
        <v>08</v>
      </c>
      <c r="C24" s="29" t="str">
        <f>'Etat des Stocks'!C24</f>
        <v>P</v>
      </c>
      <c r="D24" s="30">
        <f>'Etat des Stocks'!D24</f>
        <v>107.5</v>
      </c>
      <c r="E24" s="31">
        <f>SUMIF('Saisie de l''inv'!I:I,'Ecart INV'!A24,'Saisie de l''inv'!E:E)</f>
        <v>107</v>
      </c>
      <c r="F24" s="33">
        <f t="shared" si="0"/>
        <v>0.5</v>
      </c>
      <c r="H24">
        <f>SUMIF('Etat des Stocks + depot'!A:A,'Ecart INV'!A24,'Etat des Stocks + depot'!E:E)</f>
        <v>107.5</v>
      </c>
    </row>
    <row r="25" spans="1:8" x14ac:dyDescent="0.25">
      <c r="A25" s="32" t="str">
        <f>'Etat des Stocks'!A25</f>
        <v>015  11 2013 00</v>
      </c>
      <c r="B25" s="29" t="str">
        <f>'Etat des Stocks'!B25</f>
        <v>08</v>
      </c>
      <c r="C25" s="29" t="str">
        <f>'Etat des Stocks'!C25</f>
        <v>P</v>
      </c>
      <c r="D25" s="30">
        <f>'Etat des Stocks'!D25</f>
        <v>72</v>
      </c>
      <c r="E25" s="31">
        <f>SUMIF('Saisie de l''inv'!I:I,'Ecart INV'!A25,'Saisie de l''inv'!E:E)</f>
        <v>72</v>
      </c>
      <c r="F25" s="33">
        <f t="shared" si="0"/>
        <v>0</v>
      </c>
      <c r="H25">
        <f>SUMIF('Etat des Stocks + depot'!A:A,'Ecart INV'!A25,'Etat des Stocks + depot'!E:E)</f>
        <v>72</v>
      </c>
    </row>
    <row r="26" spans="1:8" x14ac:dyDescent="0.25">
      <c r="A26" s="32" t="str">
        <f>'Etat des Stocks'!A26</f>
        <v>015  12 2013 00</v>
      </c>
      <c r="B26" s="29" t="str">
        <f>'Etat des Stocks'!B26</f>
        <v>08</v>
      </c>
      <c r="C26" s="29" t="str">
        <f>'Etat des Stocks'!C26</f>
        <v>P</v>
      </c>
      <c r="D26" s="30">
        <f>'Etat des Stocks'!D26</f>
        <v>144</v>
      </c>
      <c r="E26" s="31">
        <f>SUMIF('Saisie de l''inv'!I:I,'Ecart INV'!A26,'Saisie de l''inv'!E:E)</f>
        <v>144</v>
      </c>
      <c r="F26" s="33">
        <f t="shared" si="0"/>
        <v>0</v>
      </c>
      <c r="H26">
        <f>SUMIF('Etat des Stocks + depot'!A:A,'Ecart INV'!A26,'Etat des Stocks + depot'!E:E)</f>
        <v>144</v>
      </c>
    </row>
    <row r="27" spans="1:8" x14ac:dyDescent="0.25">
      <c r="A27" s="32" t="str">
        <f>'Etat des Stocks'!A27</f>
        <v>016  01 2012 01</v>
      </c>
      <c r="B27" s="29" t="str">
        <f>'Etat des Stocks'!B27</f>
        <v>03</v>
      </c>
      <c r="C27" s="29" t="str">
        <f>'Etat des Stocks'!C27</f>
        <v>P</v>
      </c>
      <c r="D27" s="30">
        <f>'Etat des Stocks'!D27</f>
        <v>-0.5</v>
      </c>
      <c r="E27" s="31">
        <f>SUMIF('Saisie de l''inv'!I:I,'Ecart INV'!A27,'Saisie de l''inv'!E:E)</f>
        <v>0</v>
      </c>
      <c r="F27" s="33">
        <f t="shared" si="0"/>
        <v>-0.5</v>
      </c>
      <c r="H27">
        <f>SUMIF('Etat des Stocks + depot'!A:A,'Ecart INV'!A27,'Etat des Stocks + depot'!E:E)</f>
        <v>0</v>
      </c>
    </row>
    <row r="28" spans="1:8" x14ac:dyDescent="0.25">
      <c r="A28" s="32" t="str">
        <f>'Etat des Stocks'!A28</f>
        <v>016  01 2014 01</v>
      </c>
      <c r="B28" s="29" t="str">
        <f>'Etat des Stocks'!B28</f>
        <v>03</v>
      </c>
      <c r="C28" s="29" t="str">
        <f>'Etat des Stocks'!C28</f>
        <v>P</v>
      </c>
      <c r="D28" s="30">
        <f>'Etat des Stocks'!D28</f>
        <v>144</v>
      </c>
      <c r="E28" s="31">
        <f>SUMIF('Saisie de l''inv'!I:I,'Ecart INV'!A28,'Saisie de l''inv'!E:E)</f>
        <v>144</v>
      </c>
      <c r="F28" s="33">
        <f t="shared" si="0"/>
        <v>0</v>
      </c>
      <c r="H28">
        <f>SUMIF('Etat des Stocks + depot'!A:A,'Ecart INV'!A28,'Etat des Stocks + depot'!E:E)</f>
        <v>144</v>
      </c>
    </row>
    <row r="29" spans="1:8" x14ac:dyDescent="0.25">
      <c r="A29" s="32" t="str">
        <f>'Etat des Stocks'!A29</f>
        <v>016  01 2014 02</v>
      </c>
      <c r="B29" s="29" t="str">
        <f>'Etat des Stocks'!B29</f>
        <v>03</v>
      </c>
      <c r="C29" s="29" t="str">
        <f>'Etat des Stocks'!C29</f>
        <v>P</v>
      </c>
      <c r="D29" s="30">
        <f>'Etat des Stocks'!D29</f>
        <v>144</v>
      </c>
      <c r="E29" s="31">
        <f>SUMIF('Saisie de l''inv'!I:I,'Ecart INV'!A29,'Saisie de l''inv'!E:E)</f>
        <v>144</v>
      </c>
      <c r="F29" s="33">
        <f t="shared" si="0"/>
        <v>0</v>
      </c>
      <c r="H29">
        <f>SUMIF('Etat des Stocks + depot'!A:A,'Ecart INV'!A29,'Etat des Stocks + depot'!E:E)</f>
        <v>144</v>
      </c>
    </row>
    <row r="30" spans="1:8" x14ac:dyDescent="0.25">
      <c r="A30" s="32" t="str">
        <f>'Etat des Stocks'!A30</f>
        <v>016  01 2014 03</v>
      </c>
      <c r="B30" s="29" t="str">
        <f>'Etat des Stocks'!B30</f>
        <v>03</v>
      </c>
      <c r="C30" s="29" t="str">
        <f>'Etat des Stocks'!C30</f>
        <v>P</v>
      </c>
      <c r="D30" s="30">
        <f>'Etat des Stocks'!D30</f>
        <v>108</v>
      </c>
      <c r="E30" s="31">
        <f>SUMIF('Saisie de l''inv'!I:I,'Ecart INV'!A30,'Saisie de l''inv'!E:E)</f>
        <v>108</v>
      </c>
      <c r="F30" s="33">
        <f t="shared" si="0"/>
        <v>0</v>
      </c>
      <c r="H30">
        <f>SUMIF('Etat des Stocks + depot'!A:A,'Ecart INV'!A30,'Etat des Stocks + depot'!E:E)</f>
        <v>108</v>
      </c>
    </row>
    <row r="31" spans="1:8" x14ac:dyDescent="0.25">
      <c r="A31" s="32" t="str">
        <f>'Etat des Stocks'!A31</f>
        <v>016  02 2014 01</v>
      </c>
      <c r="B31" s="29" t="str">
        <f>'Etat des Stocks'!B31</f>
        <v>03</v>
      </c>
      <c r="C31" s="29" t="str">
        <f>'Etat des Stocks'!C31</f>
        <v>P</v>
      </c>
      <c r="D31" s="30">
        <f>'Etat des Stocks'!D31</f>
        <v>72</v>
      </c>
      <c r="E31" s="31">
        <f>SUMIF('Saisie de l''inv'!I:I,'Ecart INV'!A31,'Saisie de l''inv'!E:E)</f>
        <v>72</v>
      </c>
      <c r="F31" s="33">
        <f t="shared" si="0"/>
        <v>0</v>
      </c>
      <c r="H31">
        <f>SUMIF('Etat des Stocks + depot'!A:A,'Ecart INV'!A31,'Etat des Stocks + depot'!E:E)</f>
        <v>72</v>
      </c>
    </row>
    <row r="32" spans="1:8" x14ac:dyDescent="0.25">
      <c r="A32" s="32" t="str">
        <f>'Etat des Stocks'!A32</f>
        <v>016  11 2013 03</v>
      </c>
      <c r="B32" s="29" t="str">
        <f>'Etat des Stocks'!B32</f>
        <v>03</v>
      </c>
      <c r="C32" s="29" t="str">
        <f>'Etat des Stocks'!C32</f>
        <v>P</v>
      </c>
      <c r="D32" s="30">
        <f>'Etat des Stocks'!D32</f>
        <v>1</v>
      </c>
      <c r="E32" s="31">
        <f>SUMIF('Saisie de l''inv'!I:I,'Ecart INV'!A32,'Saisie de l''inv'!E:E)</f>
        <v>0</v>
      </c>
      <c r="F32" s="33">
        <f t="shared" si="0"/>
        <v>1</v>
      </c>
      <c r="H32">
        <f>SUMIF('Etat des Stocks + depot'!A:A,'Ecart INV'!A32,'Etat des Stocks + depot'!E:E)</f>
        <v>1</v>
      </c>
    </row>
    <row r="33" spans="1:10" x14ac:dyDescent="0.25">
      <c r="A33" s="32" t="str">
        <f>'Etat des Stocks'!A33</f>
        <v>016  12 2013 01</v>
      </c>
      <c r="B33" s="29" t="str">
        <f>'Etat des Stocks'!B33</f>
        <v>03</v>
      </c>
      <c r="C33" s="29" t="str">
        <f>'Etat des Stocks'!C33</f>
        <v>P</v>
      </c>
      <c r="D33" s="30">
        <f>'Etat des Stocks'!D33</f>
        <v>0.5</v>
      </c>
      <c r="E33" s="31">
        <f>SUMIF('Saisie de l''inv'!I:I,'Ecart INV'!A33,'Saisie de l''inv'!E:E)</f>
        <v>0</v>
      </c>
      <c r="F33" s="33">
        <f t="shared" si="0"/>
        <v>0.5</v>
      </c>
      <c r="H33">
        <f>SUMIF('Etat des Stocks + depot'!A:A,'Ecart INV'!A33,'Etat des Stocks + depot'!E:E)</f>
        <v>0.5</v>
      </c>
    </row>
    <row r="34" spans="1:10" x14ac:dyDescent="0.25">
      <c r="A34" s="32" t="str">
        <f>'Etat des Stocks'!A34</f>
        <v>016  12 2013 02</v>
      </c>
      <c r="B34" s="29" t="str">
        <f>'Etat des Stocks'!B34</f>
        <v>03</v>
      </c>
      <c r="C34" s="29" t="str">
        <f>'Etat des Stocks'!C34</f>
        <v>P</v>
      </c>
      <c r="D34" s="30">
        <f>'Etat des Stocks'!D34</f>
        <v>29</v>
      </c>
      <c r="E34" s="31">
        <f>SUMIF('Saisie de l''inv'!I:I,'Ecart INV'!A34,'Saisie de l''inv'!E:E)</f>
        <v>35</v>
      </c>
      <c r="F34" s="33">
        <f t="shared" si="0"/>
        <v>-6</v>
      </c>
      <c r="H34">
        <f>SUMIF('Etat des Stocks + depot'!A:A,'Ecart INV'!A34,'Etat des Stocks + depot'!E:E)</f>
        <v>29</v>
      </c>
    </row>
    <row r="35" spans="1:10" x14ac:dyDescent="0.25">
      <c r="A35" s="32" t="str">
        <f>'Etat des Stocks'!A35</f>
        <v>016  12 2013 03</v>
      </c>
      <c r="B35" s="29" t="str">
        <f>'Etat des Stocks'!B35</f>
        <v>03</v>
      </c>
      <c r="C35" s="29" t="str">
        <f>'Etat des Stocks'!C35</f>
        <v>P</v>
      </c>
      <c r="D35" s="30">
        <f>'Etat des Stocks'!D35</f>
        <v>180</v>
      </c>
      <c r="E35" s="31">
        <f>SUMIF('Saisie de l''inv'!I:I,'Ecart INV'!A35,'Saisie de l''inv'!E:E)</f>
        <v>180</v>
      </c>
      <c r="F35" s="33">
        <f t="shared" si="0"/>
        <v>0</v>
      </c>
      <c r="H35">
        <f>SUMIF('Etat des Stocks + depot'!A:A,'Ecart INV'!A35,'Etat des Stocks + depot'!E:E)</f>
        <v>180</v>
      </c>
    </row>
    <row r="36" spans="1:10" x14ac:dyDescent="0.25">
      <c r="A36" s="32" t="str">
        <f>'Etat des Stocks'!A36</f>
        <v>017  01 2013 00</v>
      </c>
      <c r="B36" s="29" t="str">
        <f>'Etat des Stocks'!B36</f>
        <v>01</v>
      </c>
      <c r="C36" s="29" t="str">
        <f>'Etat des Stocks'!C36</f>
        <v>P</v>
      </c>
      <c r="D36" s="30">
        <f>'Etat des Stocks'!D36</f>
        <v>1.9375</v>
      </c>
      <c r="E36" s="31">
        <f>SUMIF('Saisie de l''inv'!I:I,'Ecart INV'!A36,'Saisie de l''inv'!E:E)</f>
        <v>0</v>
      </c>
      <c r="F36" s="33">
        <f t="shared" si="0"/>
        <v>1.9375</v>
      </c>
      <c r="H36">
        <f>SUMIF('Etat des Stocks + depot'!A:A,'Ecart INV'!A36,'Etat des Stocks + depot'!E:E)</f>
        <v>1.9375</v>
      </c>
    </row>
    <row r="37" spans="1:10" x14ac:dyDescent="0.25">
      <c r="A37" s="32" t="str">
        <f>'Etat des Stocks'!A37</f>
        <v>017  01 2014 00</v>
      </c>
      <c r="B37" s="29" t="str">
        <f>'Etat des Stocks'!B37</f>
        <v>01</v>
      </c>
      <c r="C37" s="29" t="str">
        <f>'Etat des Stocks'!C37</f>
        <v>P</v>
      </c>
      <c r="D37" s="30">
        <f>'Etat des Stocks'!D37</f>
        <v>417</v>
      </c>
      <c r="E37" s="31">
        <f>SUMIF('Saisie de l''inv'!I:I,'Ecart INV'!A37,'Saisie de l''inv'!E:E)</f>
        <v>417</v>
      </c>
      <c r="F37" s="33">
        <f t="shared" si="0"/>
        <v>0</v>
      </c>
      <c r="H37">
        <f>SUMIF('Etat des Stocks + depot'!A:A,'Ecart INV'!A37,'Etat des Stocks + depot'!E:E)</f>
        <v>417</v>
      </c>
    </row>
    <row r="38" spans="1:10" x14ac:dyDescent="0.25">
      <c r="A38" s="32" t="str">
        <f>'Etat des Stocks'!A38</f>
        <v>017  05 2013 00</v>
      </c>
      <c r="B38" s="29" t="str">
        <f>'Etat des Stocks'!B38</f>
        <v>01</v>
      </c>
      <c r="C38" s="29" t="str">
        <f>'Etat des Stocks'!C38</f>
        <v>P</v>
      </c>
      <c r="D38" s="30">
        <f>'Etat des Stocks'!D38</f>
        <v>361</v>
      </c>
      <c r="E38" s="31">
        <f>SUMIF('Saisie de l''inv'!I:I,'Ecart INV'!A38,'Saisie de l''inv'!E:E)</f>
        <v>361</v>
      </c>
      <c r="F38" s="33">
        <f t="shared" si="0"/>
        <v>0</v>
      </c>
      <c r="H38">
        <f>SUMIF('Etat des Stocks + depot'!A:A,'Ecart INV'!A38,'Etat des Stocks + depot'!E:E)</f>
        <v>361</v>
      </c>
    </row>
    <row r="39" spans="1:10" x14ac:dyDescent="0.25">
      <c r="A39" s="32" t="str">
        <f>'Etat des Stocks'!A39</f>
        <v>017  06 2013 00</v>
      </c>
      <c r="B39" s="29" t="str">
        <f>'Etat des Stocks'!B39</f>
        <v>01</v>
      </c>
      <c r="C39" s="29" t="str">
        <f>'Etat des Stocks'!C39</f>
        <v>P</v>
      </c>
      <c r="D39" s="30">
        <f>'Etat des Stocks'!D39</f>
        <v>391</v>
      </c>
      <c r="E39" s="31">
        <f>SUMIF('Saisie de l''inv'!I:I,'Ecart INV'!A39,'Saisie de l''inv'!E:E)</f>
        <v>391</v>
      </c>
      <c r="F39" s="33">
        <f t="shared" si="0"/>
        <v>0</v>
      </c>
      <c r="H39">
        <f>SUMIF('Etat des Stocks + depot'!A:A,'Ecart INV'!A39,'Etat des Stocks + depot'!E:E)</f>
        <v>391</v>
      </c>
    </row>
    <row r="40" spans="1:10" x14ac:dyDescent="0.25">
      <c r="A40" s="32" t="str">
        <f>'Etat des Stocks'!A40</f>
        <v>017  07 2013 00</v>
      </c>
      <c r="B40" s="29" t="str">
        <f>'Etat des Stocks'!B40</f>
        <v>01</v>
      </c>
      <c r="C40" s="29" t="str">
        <f>'Etat des Stocks'!C40</f>
        <v>P</v>
      </c>
      <c r="D40" s="30">
        <f>'Etat des Stocks'!D40</f>
        <v>2.59375</v>
      </c>
      <c r="E40" s="31">
        <f>SUMIF('Saisie de l''inv'!I:I,'Ecart INV'!A40,'Saisie de l''inv'!E:E)</f>
        <v>3.75</v>
      </c>
      <c r="F40" s="33">
        <f t="shared" si="0"/>
        <v>-1.15625</v>
      </c>
      <c r="H40">
        <f>SUMIF('Etat des Stocks + depot'!A:A,'Ecart INV'!A40,'Etat des Stocks + depot'!E:E)</f>
        <v>2.59375</v>
      </c>
    </row>
    <row r="41" spans="1:10" x14ac:dyDescent="0.25">
      <c r="A41" s="32" t="str">
        <f>'Etat des Stocks'!A41</f>
        <v>017  08 2013 00</v>
      </c>
      <c r="B41" s="29" t="str">
        <f>'Etat des Stocks'!B41</f>
        <v>01</v>
      </c>
      <c r="C41" s="29" t="str">
        <f>'Etat des Stocks'!C41</f>
        <v>P</v>
      </c>
      <c r="D41" s="30">
        <f>'Etat des Stocks'!D41</f>
        <v>335</v>
      </c>
      <c r="E41" s="31">
        <f>SUMIF('Saisie de l''inv'!I:I,'Ecart INV'!A41,'Saisie de l''inv'!E:E)</f>
        <v>365</v>
      </c>
      <c r="F41" s="33">
        <f t="shared" si="0"/>
        <v>-30</v>
      </c>
      <c r="H41">
        <f>SUMIF('Etat des Stocks + depot'!A:A,'Ecart INV'!A41,'Etat des Stocks + depot'!E:E)</f>
        <v>335</v>
      </c>
    </row>
    <row r="42" spans="1:10" x14ac:dyDescent="0.25">
      <c r="A42" s="32" t="str">
        <f>'Etat des Stocks'!A42</f>
        <v>017  09 2013 00</v>
      </c>
      <c r="B42" s="29" t="str">
        <f>'Etat des Stocks'!B42</f>
        <v>01</v>
      </c>
      <c r="C42" s="29" t="str">
        <f>'Etat des Stocks'!C42</f>
        <v>P</v>
      </c>
      <c r="D42" s="30">
        <f>'Etat des Stocks'!D42</f>
        <v>326</v>
      </c>
      <c r="E42" s="31">
        <f>SUMIF('Saisie de l''inv'!I:I,'Ecart INV'!A42,'Saisie de l''inv'!E:E)</f>
        <v>326</v>
      </c>
      <c r="F42" s="33">
        <f t="shared" si="0"/>
        <v>0</v>
      </c>
      <c r="H42">
        <f>SUMIF('Etat des Stocks + depot'!A:A,'Ecart INV'!A42,'Etat des Stocks + depot'!E:E)</f>
        <v>326</v>
      </c>
      <c r="J42" s="36"/>
    </row>
    <row r="43" spans="1:10" x14ac:dyDescent="0.25">
      <c r="A43" s="32" t="str">
        <f>'Etat des Stocks'!A43</f>
        <v>017  10 2013 00</v>
      </c>
      <c r="B43" s="29" t="str">
        <f>'Etat des Stocks'!B43</f>
        <v>01</v>
      </c>
      <c r="C43" s="29" t="str">
        <f>'Etat des Stocks'!C43</f>
        <v>P</v>
      </c>
      <c r="D43" s="30">
        <f>'Etat des Stocks'!D43</f>
        <v>373</v>
      </c>
      <c r="E43" s="31">
        <f>SUMIF('Saisie de l''inv'!I:I,'Ecart INV'!A43,'Saisie de l''inv'!E:E)</f>
        <v>373</v>
      </c>
      <c r="F43" s="33">
        <f t="shared" si="0"/>
        <v>0</v>
      </c>
      <c r="H43">
        <f>SUMIF('Etat des Stocks + depot'!A:A,'Ecart INV'!A43,'Etat des Stocks + depot'!E:E)</f>
        <v>373</v>
      </c>
    </row>
    <row r="44" spans="1:10" x14ac:dyDescent="0.25">
      <c r="A44" s="32" t="str">
        <f>'Etat des Stocks'!A44</f>
        <v>017  11 2013 00</v>
      </c>
      <c r="B44" s="29" t="str">
        <f>'Etat des Stocks'!B44</f>
        <v>01</v>
      </c>
      <c r="C44" s="29" t="str">
        <f>'Etat des Stocks'!C44</f>
        <v>P</v>
      </c>
      <c r="D44" s="30">
        <f>'Etat des Stocks'!D44</f>
        <v>310</v>
      </c>
      <c r="E44" s="31">
        <f>SUMIF('Saisie de l''inv'!I:I,'Ecart INV'!A44,'Saisie de l''inv'!E:E)</f>
        <v>310</v>
      </c>
      <c r="F44" s="33">
        <f t="shared" si="0"/>
        <v>0</v>
      </c>
      <c r="H44">
        <f>SUMIF('Etat des Stocks + depot'!A:A,'Ecart INV'!A44,'Etat des Stocks + depot'!E:E)</f>
        <v>310</v>
      </c>
    </row>
    <row r="45" spans="1:10" x14ac:dyDescent="0.25">
      <c r="A45" s="32" t="str">
        <f>'Etat des Stocks'!A45</f>
        <v>017  12 2013 00</v>
      </c>
      <c r="B45" s="29" t="str">
        <f>'Etat des Stocks'!B45</f>
        <v>01</v>
      </c>
      <c r="C45" s="29" t="str">
        <f>'Etat des Stocks'!C45</f>
        <v>P</v>
      </c>
      <c r="D45" s="30">
        <f>'Etat des Stocks'!D45</f>
        <v>425</v>
      </c>
      <c r="E45" s="31">
        <f>SUMIF('Saisie de l''inv'!I:I,'Ecart INV'!A45,'Saisie de l''inv'!E:E)</f>
        <v>425</v>
      </c>
      <c r="F45" s="33">
        <f t="shared" si="0"/>
        <v>0</v>
      </c>
      <c r="H45">
        <f>SUMIF('Etat des Stocks + depot'!A:A,'Ecart INV'!A45,'Etat des Stocks + depot'!E:E)</f>
        <v>425</v>
      </c>
    </row>
    <row r="46" spans="1:10" x14ac:dyDescent="0.25">
      <c r="A46" s="32" t="str">
        <f>'Etat des Stocks'!A46</f>
        <v>019  01 2014 00</v>
      </c>
      <c r="B46" s="29" t="str">
        <f>'Etat des Stocks'!B46</f>
        <v>03</v>
      </c>
      <c r="C46" s="29" t="str">
        <f>'Etat des Stocks'!C46</f>
        <v>P</v>
      </c>
      <c r="D46" s="30">
        <f>'Etat des Stocks'!D46</f>
        <v>240</v>
      </c>
      <c r="E46" s="31">
        <f>SUMIF('Saisie de l''inv'!I:I,'Ecart INV'!A46,'Saisie de l''inv'!E:E)</f>
        <v>240</v>
      </c>
      <c r="F46" s="33">
        <f t="shared" si="0"/>
        <v>0</v>
      </c>
      <c r="H46">
        <f>SUMIF('Etat des Stocks + depot'!A:A,'Ecart INV'!A46,'Etat des Stocks + depot'!E:E)</f>
        <v>240</v>
      </c>
    </row>
    <row r="47" spans="1:10" x14ac:dyDescent="0.25">
      <c r="A47" s="32" t="str">
        <f>'Etat des Stocks'!A47</f>
        <v>019  11 2013 00</v>
      </c>
      <c r="B47" s="29" t="str">
        <f>'Etat des Stocks'!B47</f>
        <v>03</v>
      </c>
      <c r="C47" s="29" t="str">
        <f>'Etat des Stocks'!C47</f>
        <v>P</v>
      </c>
      <c r="D47" s="30">
        <f>'Etat des Stocks'!D47</f>
        <v>177</v>
      </c>
      <c r="E47" s="31">
        <f>SUMIF('Saisie de l''inv'!I:I,'Ecart INV'!A47,'Saisie de l''inv'!E:E)</f>
        <v>176</v>
      </c>
      <c r="F47" s="33">
        <f t="shared" si="0"/>
        <v>1</v>
      </c>
      <c r="H47">
        <f>SUMIF('Etat des Stocks + depot'!A:A,'Ecart INV'!A47,'Etat des Stocks + depot'!E:E)</f>
        <v>177</v>
      </c>
    </row>
    <row r="48" spans="1:10" x14ac:dyDescent="0.25">
      <c r="A48" s="32" t="str">
        <f>'Etat des Stocks'!A48</f>
        <v>019  12 2013 00</v>
      </c>
      <c r="B48" s="29" t="str">
        <f>'Etat des Stocks'!B48</f>
        <v>03</v>
      </c>
      <c r="C48" s="29" t="str">
        <f>'Etat des Stocks'!C48</f>
        <v>P</v>
      </c>
      <c r="D48" s="30">
        <f>'Etat des Stocks'!D48</f>
        <v>465</v>
      </c>
      <c r="E48" s="31">
        <f>SUMIF('Saisie de l''inv'!I:I,'Ecart INV'!A48,'Saisie de l''inv'!E:E)</f>
        <v>465</v>
      </c>
      <c r="F48" s="33">
        <f t="shared" si="0"/>
        <v>0</v>
      </c>
      <c r="H48">
        <f>SUMIF('Etat des Stocks + depot'!A:A,'Ecart INV'!A48,'Etat des Stocks + depot'!E:E)</f>
        <v>465</v>
      </c>
    </row>
    <row r="49" spans="1:10" x14ac:dyDescent="0.25">
      <c r="A49" s="32" t="str">
        <f>'Etat des Stocks'!A49</f>
        <v>020  11 2013 00</v>
      </c>
      <c r="B49" s="29" t="str">
        <f>'Etat des Stocks'!B49</f>
        <v>01</v>
      </c>
      <c r="C49" s="29" t="str">
        <f>'Etat des Stocks'!C49</f>
        <v>P</v>
      </c>
      <c r="D49" s="30">
        <f>'Etat des Stocks'!D49</f>
        <v>41</v>
      </c>
      <c r="E49" s="31">
        <f>SUMIF('Saisie de l''inv'!I:I,'Ecart INV'!A49,'Saisie de l''inv'!E:E)</f>
        <v>41</v>
      </c>
      <c r="F49" s="33">
        <f t="shared" si="0"/>
        <v>0</v>
      </c>
      <c r="H49">
        <f>SUMIF('Etat des Stocks + depot'!A:A,'Ecart INV'!A49,'Etat des Stocks + depot'!E:E)</f>
        <v>41</v>
      </c>
    </row>
    <row r="50" spans="1:10" x14ac:dyDescent="0.25">
      <c r="A50" s="32" t="str">
        <f>'Etat des Stocks'!A50</f>
        <v>021  01 2014 00</v>
      </c>
      <c r="B50" s="29" t="str">
        <f>'Etat des Stocks'!B50</f>
        <v>05</v>
      </c>
      <c r="C50" s="29" t="str">
        <f>'Etat des Stocks'!C50</f>
        <v>P</v>
      </c>
      <c r="D50" s="30">
        <f>'Etat des Stocks'!D50</f>
        <v>272</v>
      </c>
      <c r="E50" s="31">
        <f>SUMIF('Saisie de l''inv'!I:I,'Ecart INV'!A50,'Saisie de l''inv'!E:E)</f>
        <v>272</v>
      </c>
      <c r="F50" s="33">
        <f t="shared" si="0"/>
        <v>0</v>
      </c>
      <c r="H50">
        <f>SUMIF('Etat des Stocks + depot'!A:A,'Ecart INV'!A50,'Etat des Stocks + depot'!E:E)</f>
        <v>272</v>
      </c>
    </row>
    <row r="51" spans="1:10" x14ac:dyDescent="0.25">
      <c r="A51" s="32" t="str">
        <f>'Etat des Stocks'!A51</f>
        <v>022  01 2014 00</v>
      </c>
      <c r="B51" s="29" t="str">
        <f>'Etat des Stocks'!B51</f>
        <v>01</v>
      </c>
      <c r="C51" s="29" t="str">
        <f>'Etat des Stocks'!C51</f>
        <v>P</v>
      </c>
      <c r="D51" s="30">
        <f>'Etat des Stocks'!D51</f>
        <v>150</v>
      </c>
      <c r="E51" s="31">
        <f>SUMIF('Saisie de l''inv'!I:I,'Ecart INV'!A51,'Saisie de l''inv'!E:E)</f>
        <v>150</v>
      </c>
      <c r="F51" s="33">
        <f t="shared" si="0"/>
        <v>0</v>
      </c>
      <c r="H51">
        <f>SUMIF('Etat des Stocks + depot'!A:A,'Ecart INV'!A51,'Etat des Stocks + depot'!E:E)</f>
        <v>150</v>
      </c>
    </row>
    <row r="52" spans="1:10" x14ac:dyDescent="0.25">
      <c r="A52" s="32" t="str">
        <f>'Etat des Stocks'!A52</f>
        <v>022  03 2013 00</v>
      </c>
      <c r="B52" s="29" t="str">
        <f>'Etat des Stocks'!B52</f>
        <v>01</v>
      </c>
      <c r="C52" s="29" t="str">
        <f>'Etat des Stocks'!C52</f>
        <v>P</v>
      </c>
      <c r="D52" s="30">
        <f>'Etat des Stocks'!D52</f>
        <v>36</v>
      </c>
      <c r="E52" s="31">
        <f>SUMIF('Saisie de l''inv'!I:I,'Ecart INV'!A52,'Saisie de l''inv'!E:E)</f>
        <v>36</v>
      </c>
      <c r="F52" s="33">
        <f t="shared" si="0"/>
        <v>0</v>
      </c>
      <c r="H52">
        <f>SUMIF('Etat des Stocks + depot'!A:A,'Ecart INV'!A52,'Etat des Stocks + depot'!E:E)</f>
        <v>36</v>
      </c>
    </row>
    <row r="53" spans="1:10" x14ac:dyDescent="0.25">
      <c r="A53" s="32" t="str">
        <f>'Etat des Stocks'!A53</f>
        <v>022  04 2013 00</v>
      </c>
      <c r="B53" s="29" t="str">
        <f>'Etat des Stocks'!B53</f>
        <v>01</v>
      </c>
      <c r="C53" s="29" t="str">
        <f>'Etat des Stocks'!C53</f>
        <v>P</v>
      </c>
      <c r="D53" s="30">
        <f>'Etat des Stocks'!D53</f>
        <v>681</v>
      </c>
      <c r="E53" s="31">
        <f>SUMIF('Saisie de l''inv'!I:I,'Ecart INV'!A53,'Saisie de l''inv'!E:E)</f>
        <v>689.25</v>
      </c>
      <c r="F53" s="33">
        <f t="shared" si="0"/>
        <v>-8.25</v>
      </c>
      <c r="H53">
        <f>SUMIF('Etat des Stocks + depot'!A:A,'Ecart INV'!A53,'Etat des Stocks + depot'!E:E)</f>
        <v>681</v>
      </c>
      <c r="J53">
        <f>SUMPRODUCT(A2:A7112,B2:B7112)</f>
        <v>0</v>
      </c>
    </row>
    <row r="54" spans="1:10" x14ac:dyDescent="0.25">
      <c r="A54" s="32" t="str">
        <f>'Etat des Stocks'!A54</f>
        <v>022  05 2013 00</v>
      </c>
      <c r="B54" s="29" t="str">
        <f>'Etat des Stocks'!B54</f>
        <v>01</v>
      </c>
      <c r="C54" s="29" t="str">
        <f>'Etat des Stocks'!C54</f>
        <v>P</v>
      </c>
      <c r="D54" s="30">
        <f>'Etat des Stocks'!D54</f>
        <v>67.5416666666667</v>
      </c>
      <c r="E54" s="31">
        <f>SUMIF('Saisie de l''inv'!I:I,'Ecart INV'!A54,'Saisie de l''inv'!E:E)</f>
        <v>61.375</v>
      </c>
      <c r="F54" s="33">
        <f t="shared" si="0"/>
        <v>6.1666666666666998</v>
      </c>
      <c r="H54">
        <f>SUMIF('Etat des Stocks + depot'!A:A,'Ecart INV'!A54,'Etat des Stocks + depot'!E:E)</f>
        <v>67.5416666666667</v>
      </c>
      <c r="I54" s="41" t="s">
        <v>1079</v>
      </c>
      <c r="J54" s="36">
        <f>SUMPRODUCT('Etat des Stocks + depot'!A2:A814='Ecart INV'!A54)*('Etat des Stocks + depot'!D2:D814='Ecart INV'!B54)*'Etat des Stocks + depot'!E2:E814</f>
        <v>0</v>
      </c>
    </row>
    <row r="55" spans="1:10" x14ac:dyDescent="0.25">
      <c r="A55" s="32" t="str">
        <f>'Etat des Stocks'!A55</f>
        <v>022  06 2013 00</v>
      </c>
      <c r="B55" s="29" t="str">
        <f>'Etat des Stocks'!B55</f>
        <v>01</v>
      </c>
      <c r="C55" s="29" t="str">
        <f>'Etat des Stocks'!C55</f>
        <v>P</v>
      </c>
      <c r="D55" s="30">
        <f>'Etat des Stocks'!D55</f>
        <v>456.9375</v>
      </c>
      <c r="E55" s="31">
        <f>SUMIF('Saisie de l''inv'!I:I,'Ecart INV'!A55,'Saisie de l''inv'!E:E)</f>
        <v>450.75</v>
      </c>
      <c r="F55" s="33">
        <f t="shared" si="0"/>
        <v>6.1875</v>
      </c>
      <c r="H55">
        <f>SUMIF('Etat des Stocks + depot'!A:A,'Ecart INV'!A55,'Etat des Stocks + depot'!E:E)</f>
        <v>456.9375</v>
      </c>
    </row>
    <row r="56" spans="1:10" x14ac:dyDescent="0.25">
      <c r="A56" s="32" t="str">
        <f>'Etat des Stocks'!A56</f>
        <v>022  07 2013 00</v>
      </c>
      <c r="B56" s="29" t="str">
        <f>'Etat des Stocks'!B56</f>
        <v>01</v>
      </c>
      <c r="C56" s="29" t="str">
        <f>'Etat des Stocks'!C56</f>
        <v>P</v>
      </c>
      <c r="D56" s="30">
        <f>'Etat des Stocks'!D56</f>
        <v>686</v>
      </c>
      <c r="E56" s="31">
        <f>SUMIF('Saisie de l''inv'!I:I,'Ecart INV'!A56,'Saisie de l''inv'!E:E)</f>
        <v>689</v>
      </c>
      <c r="F56" s="33">
        <f t="shared" si="0"/>
        <v>-3</v>
      </c>
      <c r="H56">
        <f>SUMIF('Etat des Stocks + depot'!A:A,'Ecart INV'!A56,'Etat des Stocks + depot'!E:E)</f>
        <v>686</v>
      </c>
    </row>
    <row r="57" spans="1:10" x14ac:dyDescent="0.25">
      <c r="A57" s="32" t="str">
        <f>'Etat des Stocks'!A57</f>
        <v>022  08 2013 00</v>
      </c>
      <c r="B57" s="29" t="str">
        <f>'Etat des Stocks'!B57</f>
        <v>01</v>
      </c>
      <c r="C57" s="29" t="str">
        <f>'Etat des Stocks'!C57</f>
        <v>P</v>
      </c>
      <c r="D57" s="30">
        <f>'Etat des Stocks'!D57</f>
        <v>369.75</v>
      </c>
      <c r="E57" s="31">
        <f>SUMIF('Saisie de l''inv'!I:I,'Ecart INV'!A57,'Saisie de l''inv'!E:E)</f>
        <v>371.25</v>
      </c>
      <c r="F57" s="33">
        <f t="shared" si="0"/>
        <v>-1.5</v>
      </c>
      <c r="H57">
        <f>SUMIF('Etat des Stocks + depot'!A:A,'Ecart INV'!A57,'Etat des Stocks + depot'!E:E)</f>
        <v>369.75</v>
      </c>
    </row>
    <row r="58" spans="1:10" x14ac:dyDescent="0.25">
      <c r="A58" s="32" t="str">
        <f>'Etat des Stocks'!A58</f>
        <v>022  10 2012 00</v>
      </c>
      <c r="B58" s="29" t="str">
        <f>'Etat des Stocks'!B58</f>
        <v>01</v>
      </c>
      <c r="C58" s="29" t="str">
        <f>'Etat des Stocks'!C58</f>
        <v>P</v>
      </c>
      <c r="D58" s="30">
        <f>'Etat des Stocks'!D58</f>
        <v>-0.25</v>
      </c>
      <c r="E58" s="31">
        <f>SUMIF('Saisie de l''inv'!I:I,'Ecart INV'!A58,'Saisie de l''inv'!E:E)</f>
        <v>0</v>
      </c>
      <c r="F58" s="33">
        <f t="shared" si="0"/>
        <v>-0.25</v>
      </c>
      <c r="H58">
        <f>SUMIF('Etat des Stocks + depot'!A:A,'Ecart INV'!A58,'Etat des Stocks + depot'!E:E)</f>
        <v>0</v>
      </c>
    </row>
    <row r="59" spans="1:10" x14ac:dyDescent="0.25">
      <c r="A59" s="32" t="str">
        <f>'Etat des Stocks'!A59</f>
        <v>022  10 2013 00</v>
      </c>
      <c r="B59" s="29" t="str">
        <f>'Etat des Stocks'!B59</f>
        <v>01</v>
      </c>
      <c r="C59" s="29" t="str">
        <f>'Etat des Stocks'!C59</f>
        <v>P</v>
      </c>
      <c r="D59" s="30">
        <f>'Etat des Stocks'!D59</f>
        <v>80</v>
      </c>
      <c r="E59" s="31">
        <f>SUMIF('Saisie de l''inv'!I:I,'Ecart INV'!A59,'Saisie de l''inv'!E:E)</f>
        <v>80</v>
      </c>
      <c r="F59" s="33">
        <f t="shared" si="0"/>
        <v>0</v>
      </c>
      <c r="H59">
        <f>SUMIF('Etat des Stocks + depot'!A:A,'Ecart INV'!A59,'Etat des Stocks + depot'!E:E)</f>
        <v>80</v>
      </c>
    </row>
    <row r="60" spans="1:10" x14ac:dyDescent="0.25">
      <c r="A60" s="32" t="str">
        <f>'Etat des Stocks'!A60</f>
        <v>022  11 2013 00</v>
      </c>
      <c r="B60" s="29" t="str">
        <f>'Etat des Stocks'!B60</f>
        <v>01</v>
      </c>
      <c r="C60" s="29" t="str">
        <f>'Etat des Stocks'!C60</f>
        <v>P</v>
      </c>
      <c r="D60" s="30">
        <f>'Etat des Stocks'!D60</f>
        <v>39</v>
      </c>
      <c r="E60" s="31">
        <f>SUMIF('Saisie de l''inv'!I:I,'Ecart INV'!A60,'Saisie de l''inv'!E:E)</f>
        <v>39</v>
      </c>
      <c r="F60" s="33">
        <f t="shared" si="0"/>
        <v>0</v>
      </c>
      <c r="H60">
        <f>SUMIF('Etat des Stocks + depot'!A:A,'Ecart INV'!A60,'Etat des Stocks + depot'!E:E)</f>
        <v>39</v>
      </c>
    </row>
    <row r="61" spans="1:10" x14ac:dyDescent="0.25">
      <c r="A61" s="32" t="str">
        <f>'Etat des Stocks'!A61</f>
        <v>022  12 2013 00</v>
      </c>
      <c r="B61" s="29" t="str">
        <f>'Etat des Stocks'!B61</f>
        <v>01</v>
      </c>
      <c r="C61" s="29" t="str">
        <f>'Etat des Stocks'!C61</f>
        <v>P</v>
      </c>
      <c r="D61" s="30">
        <f>'Etat des Stocks'!D61</f>
        <v>80</v>
      </c>
      <c r="E61" s="31">
        <f>SUMIF('Saisie de l''inv'!I:I,'Ecart INV'!A61,'Saisie de l''inv'!E:E)</f>
        <v>80</v>
      </c>
      <c r="F61" s="33">
        <f t="shared" si="0"/>
        <v>0</v>
      </c>
      <c r="H61">
        <f>SUMIF('Etat des Stocks + depot'!A:A,'Ecart INV'!A61,'Etat des Stocks + depot'!E:E)</f>
        <v>80</v>
      </c>
    </row>
    <row r="62" spans="1:10" x14ac:dyDescent="0.25">
      <c r="A62" s="32" t="str">
        <f>'Etat des Stocks'!A62</f>
        <v>024  01 2014 00</v>
      </c>
      <c r="B62" s="29" t="str">
        <f>'Etat des Stocks'!B62</f>
        <v>01</v>
      </c>
      <c r="C62" s="29" t="str">
        <f>'Etat des Stocks'!C62</f>
        <v>P</v>
      </c>
      <c r="D62" s="30">
        <f>'Etat des Stocks'!D62</f>
        <v>471</v>
      </c>
      <c r="E62" s="31">
        <f>SUMIF('Saisie de l''inv'!I:I,'Ecart INV'!A62,'Saisie de l''inv'!E:E)</f>
        <v>471</v>
      </c>
      <c r="F62" s="33">
        <f t="shared" si="0"/>
        <v>0</v>
      </c>
      <c r="H62">
        <f>SUMIF('Etat des Stocks + depot'!A:A,'Ecart INV'!A62,'Etat des Stocks + depot'!E:E)</f>
        <v>471</v>
      </c>
    </row>
    <row r="63" spans="1:10" x14ac:dyDescent="0.25">
      <c r="A63" s="32" t="str">
        <f>'Etat des Stocks'!A63</f>
        <v>024  02 2014 00</v>
      </c>
      <c r="B63" s="29" t="str">
        <f>'Etat des Stocks'!B63</f>
        <v>01</v>
      </c>
      <c r="C63" s="29" t="str">
        <f>'Etat des Stocks'!C63</f>
        <v>P</v>
      </c>
      <c r="D63" s="30">
        <f>'Etat des Stocks'!D63</f>
        <v>216</v>
      </c>
      <c r="E63" s="31">
        <f>SUMIF('Saisie de l''inv'!I:I,'Ecart INV'!A63,'Saisie de l''inv'!E:E)</f>
        <v>0</v>
      </c>
      <c r="F63" s="33">
        <f t="shared" si="0"/>
        <v>216</v>
      </c>
      <c r="H63">
        <f>SUMIF('Etat des Stocks + depot'!A:A,'Ecart INV'!A63,'Etat des Stocks + depot'!E:E)</f>
        <v>216</v>
      </c>
    </row>
    <row r="64" spans="1:10" x14ac:dyDescent="0.25">
      <c r="A64" s="32" t="str">
        <f>'Etat des Stocks'!A64</f>
        <v>024  05 2013 00</v>
      </c>
      <c r="B64" s="29" t="str">
        <f>'Etat des Stocks'!B64</f>
        <v>01</v>
      </c>
      <c r="C64" s="29" t="str">
        <f>'Etat des Stocks'!C64</f>
        <v>P</v>
      </c>
      <c r="D64" s="30">
        <f>'Etat des Stocks'!D64</f>
        <v>13.75</v>
      </c>
      <c r="E64" s="31">
        <f>SUMIF('Saisie de l''inv'!I:I,'Ecart INV'!A64,'Saisie de l''inv'!E:E)</f>
        <v>11</v>
      </c>
      <c r="F64" s="33">
        <f t="shared" si="0"/>
        <v>2.75</v>
      </c>
      <c r="H64">
        <f>SUMIF('Etat des Stocks + depot'!A:A,'Ecart INV'!A64,'Etat des Stocks + depot'!E:E)</f>
        <v>13.75</v>
      </c>
    </row>
    <row r="65" spans="1:8" x14ac:dyDescent="0.25">
      <c r="A65" s="32" t="str">
        <f>'Etat des Stocks'!A65</f>
        <v>024  06 2013 00</v>
      </c>
      <c r="B65" s="29" t="str">
        <f>'Etat des Stocks'!B65</f>
        <v>01</v>
      </c>
      <c r="C65" s="29" t="str">
        <f>'Etat des Stocks'!C65</f>
        <v>P</v>
      </c>
      <c r="D65" s="30">
        <f>'Etat des Stocks'!D65</f>
        <v>1.75</v>
      </c>
      <c r="E65" s="31">
        <f>SUMIF('Saisie de l''inv'!I:I,'Ecart INV'!A65,'Saisie de l''inv'!E:E)</f>
        <v>2</v>
      </c>
      <c r="F65" s="33">
        <f t="shared" si="0"/>
        <v>-0.25</v>
      </c>
      <c r="H65">
        <f>SUMIF('Etat des Stocks + depot'!A:A,'Ecart INV'!A65,'Etat des Stocks + depot'!E:E)</f>
        <v>1.75</v>
      </c>
    </row>
    <row r="66" spans="1:8" x14ac:dyDescent="0.25">
      <c r="A66" s="32" t="str">
        <f>'Etat des Stocks'!A66</f>
        <v>024  07 2013 00</v>
      </c>
      <c r="B66" s="29" t="str">
        <f>'Etat des Stocks'!B66</f>
        <v>01</v>
      </c>
      <c r="C66" s="29" t="str">
        <f>'Etat des Stocks'!C66</f>
        <v>P</v>
      </c>
      <c r="D66" s="30">
        <f>'Etat des Stocks'!D66</f>
        <v>189.5</v>
      </c>
      <c r="E66" s="31">
        <f>SUMIF('Saisie de l''inv'!I:I,'Ecart INV'!A66,'Saisie de l''inv'!E:E)</f>
        <v>203.5</v>
      </c>
      <c r="F66" s="33">
        <f t="shared" si="0"/>
        <v>-14</v>
      </c>
      <c r="H66">
        <f>SUMIF('Etat des Stocks + depot'!A:A,'Ecart INV'!A66,'Etat des Stocks + depot'!E:E)</f>
        <v>189.5</v>
      </c>
    </row>
    <row r="67" spans="1:8" x14ac:dyDescent="0.25">
      <c r="A67" s="32" t="str">
        <f>'Etat des Stocks'!A67</f>
        <v>024  08 2013 00</v>
      </c>
      <c r="B67" s="29" t="str">
        <f>'Etat des Stocks'!B67</f>
        <v>01</v>
      </c>
      <c r="C67" s="29" t="str">
        <f>'Etat des Stocks'!C67</f>
        <v>P</v>
      </c>
      <c r="D67" s="30">
        <f>'Etat des Stocks'!D67</f>
        <v>456</v>
      </c>
      <c r="E67" s="31">
        <f>SUMIF('Saisie de l''inv'!I:I,'Ecart INV'!A67,'Saisie de l''inv'!E:E)</f>
        <v>456</v>
      </c>
      <c r="F67" s="33">
        <f t="shared" ref="F67:F130" si="1">+D67-E67</f>
        <v>0</v>
      </c>
      <c r="H67">
        <f>SUMIF('Etat des Stocks + depot'!A:A,'Ecart INV'!A67,'Etat des Stocks + depot'!E:E)</f>
        <v>456</v>
      </c>
    </row>
    <row r="68" spans="1:8" x14ac:dyDescent="0.25">
      <c r="A68" s="32" t="str">
        <f>'Etat des Stocks'!A68</f>
        <v>024  09 2013 00</v>
      </c>
      <c r="B68" s="29" t="str">
        <f>'Etat des Stocks'!B68</f>
        <v>01</v>
      </c>
      <c r="C68" s="29" t="str">
        <f>'Etat des Stocks'!C68</f>
        <v>P</v>
      </c>
      <c r="D68" s="30">
        <f>'Etat des Stocks'!D68</f>
        <v>443</v>
      </c>
      <c r="E68" s="31">
        <f>SUMIF('Saisie de l''inv'!I:I,'Ecart INV'!A68,'Saisie de l''inv'!E:E)</f>
        <v>443</v>
      </c>
      <c r="F68" s="33">
        <f t="shared" si="1"/>
        <v>0</v>
      </c>
      <c r="H68">
        <f>SUMIF('Etat des Stocks + depot'!A:A,'Ecart INV'!A68,'Etat des Stocks + depot'!E:E)</f>
        <v>443</v>
      </c>
    </row>
    <row r="69" spans="1:8" x14ac:dyDescent="0.25">
      <c r="A69" s="32" t="str">
        <f>'Etat des Stocks'!A69</f>
        <v>024  10 2013 00</v>
      </c>
      <c r="B69" s="29" t="str">
        <f>'Etat des Stocks'!B69</f>
        <v>01</v>
      </c>
      <c r="C69" s="29" t="str">
        <f>'Etat des Stocks'!C69</f>
        <v>P</v>
      </c>
      <c r="D69" s="30">
        <f>'Etat des Stocks'!D69</f>
        <v>408</v>
      </c>
      <c r="E69" s="31">
        <f>SUMIF('Saisie de l''inv'!I:I,'Ecart INV'!A69,'Saisie de l''inv'!E:E)</f>
        <v>408</v>
      </c>
      <c r="F69" s="33">
        <f t="shared" si="1"/>
        <v>0</v>
      </c>
      <c r="H69">
        <f>SUMIF('Etat des Stocks + depot'!A:A,'Ecart INV'!A69,'Etat des Stocks + depot'!E:E)</f>
        <v>408</v>
      </c>
    </row>
    <row r="70" spans="1:8" x14ac:dyDescent="0.25">
      <c r="A70" s="32" t="str">
        <f>'Etat des Stocks'!A70</f>
        <v>024  11 2013 00</v>
      </c>
      <c r="B70" s="29" t="str">
        <f>'Etat des Stocks'!B70</f>
        <v>01</v>
      </c>
      <c r="C70" s="29" t="str">
        <f>'Etat des Stocks'!C70</f>
        <v>P</v>
      </c>
      <c r="D70" s="30">
        <f>'Etat des Stocks'!D70</f>
        <v>394</v>
      </c>
      <c r="E70" s="31">
        <f>SUMIF('Saisie de l''inv'!I:I,'Ecart INV'!A70,'Saisie de l''inv'!E:E)</f>
        <v>394</v>
      </c>
      <c r="F70" s="33">
        <f t="shared" si="1"/>
        <v>0</v>
      </c>
      <c r="H70">
        <f>SUMIF('Etat des Stocks + depot'!A:A,'Ecart INV'!A70,'Etat des Stocks + depot'!E:E)</f>
        <v>394</v>
      </c>
    </row>
    <row r="71" spans="1:8" x14ac:dyDescent="0.25">
      <c r="A71" s="32" t="str">
        <f>'Etat des Stocks'!A71</f>
        <v>024  12 2013 00</v>
      </c>
      <c r="B71" s="29" t="str">
        <f>'Etat des Stocks'!B71</f>
        <v>01</v>
      </c>
      <c r="C71" s="29" t="str">
        <f>'Etat des Stocks'!C71</f>
        <v>P</v>
      </c>
      <c r="D71" s="30">
        <f>'Etat des Stocks'!D71</f>
        <v>458</v>
      </c>
      <c r="E71" s="31">
        <f>SUMIF('Saisie de l''inv'!I:I,'Ecart INV'!A71,'Saisie de l''inv'!E:E)</f>
        <v>458</v>
      </c>
      <c r="F71" s="33">
        <f t="shared" si="1"/>
        <v>0</v>
      </c>
      <c r="H71">
        <f>SUMIF('Etat des Stocks + depot'!A:A,'Ecart INV'!A71,'Etat des Stocks + depot'!E:E)</f>
        <v>458</v>
      </c>
    </row>
    <row r="72" spans="1:8" x14ac:dyDescent="0.25">
      <c r="A72" s="32" t="str">
        <f>'Etat des Stocks'!A72</f>
        <v>025  01 2013 00</v>
      </c>
      <c r="B72" s="29" t="str">
        <f>'Etat des Stocks'!B72</f>
        <v>01</v>
      </c>
      <c r="C72" s="29" t="str">
        <f>'Etat des Stocks'!C72</f>
        <v>P</v>
      </c>
      <c r="D72" s="30">
        <f>'Etat des Stocks'!D72</f>
        <v>335.25</v>
      </c>
      <c r="E72" s="31">
        <f>SUMIF('Saisie de l''inv'!I:I,'Ecart INV'!A72,'Saisie de l''inv'!E:E)</f>
        <v>336.5</v>
      </c>
      <c r="F72" s="33">
        <f t="shared" si="1"/>
        <v>-1.25</v>
      </c>
      <c r="H72">
        <f>SUMIF('Etat des Stocks + depot'!A:A,'Ecart INV'!A72,'Etat des Stocks + depot'!E:E)</f>
        <v>335.25</v>
      </c>
    </row>
    <row r="73" spans="1:8" x14ac:dyDescent="0.25">
      <c r="A73" s="32" t="str">
        <f>'Etat des Stocks'!A73</f>
        <v>025  01 2014 00</v>
      </c>
      <c r="B73" s="29" t="str">
        <f>'Etat des Stocks'!B73</f>
        <v>01</v>
      </c>
      <c r="C73" s="29" t="str">
        <f>'Etat des Stocks'!C73</f>
        <v>P</v>
      </c>
      <c r="D73" s="30">
        <f>'Etat des Stocks'!D73</f>
        <v>514</v>
      </c>
      <c r="E73" s="31">
        <f>SUMIF('Saisie de l''inv'!I:I,'Ecart INV'!A73,'Saisie de l''inv'!E:E)</f>
        <v>514</v>
      </c>
      <c r="F73" s="33">
        <f t="shared" si="1"/>
        <v>0</v>
      </c>
      <c r="H73">
        <f>SUMIF('Etat des Stocks + depot'!A:A,'Ecart INV'!A73,'Etat des Stocks + depot'!E:E)</f>
        <v>514</v>
      </c>
    </row>
    <row r="74" spans="1:8" x14ac:dyDescent="0.25">
      <c r="A74" s="32" t="str">
        <f>'Etat des Stocks'!A74</f>
        <v>025  02 2013 00</v>
      </c>
      <c r="B74" s="29" t="str">
        <f>'Etat des Stocks'!B74</f>
        <v>01</v>
      </c>
      <c r="C74" s="29" t="str">
        <f>'Etat des Stocks'!C74</f>
        <v>P</v>
      </c>
      <c r="D74" s="30">
        <f>'Etat des Stocks'!D74</f>
        <v>-0.25</v>
      </c>
      <c r="E74" s="31">
        <f>SUMIF('Saisie de l''inv'!I:I,'Ecart INV'!A74,'Saisie de l''inv'!E:E)</f>
        <v>0</v>
      </c>
      <c r="F74" s="33">
        <f t="shared" si="1"/>
        <v>-0.25</v>
      </c>
      <c r="H74">
        <f>SUMIF('Etat des Stocks + depot'!A:A,'Ecart INV'!A74,'Etat des Stocks + depot'!E:E)</f>
        <v>0</v>
      </c>
    </row>
    <row r="75" spans="1:8" x14ac:dyDescent="0.25">
      <c r="A75" s="32" t="str">
        <f>'Etat des Stocks'!A75</f>
        <v>025  02 2014 00</v>
      </c>
      <c r="B75" s="29" t="str">
        <f>'Etat des Stocks'!B75</f>
        <v>01</v>
      </c>
      <c r="C75" s="29" t="str">
        <f>'Etat des Stocks'!C75</f>
        <v>P</v>
      </c>
      <c r="D75" s="30">
        <f>'Etat des Stocks'!D75</f>
        <v>250</v>
      </c>
      <c r="E75" s="31">
        <f>SUMIF('Saisie de l''inv'!I:I,'Ecart INV'!A75,'Saisie de l''inv'!E:E)</f>
        <v>250</v>
      </c>
      <c r="F75" s="33">
        <f t="shared" si="1"/>
        <v>0</v>
      </c>
      <c r="H75">
        <f>SUMIF('Etat des Stocks + depot'!A:A,'Ecart INV'!A75,'Etat des Stocks + depot'!E:E)</f>
        <v>250</v>
      </c>
    </row>
    <row r="76" spans="1:8" x14ac:dyDescent="0.25">
      <c r="A76" s="32" t="str">
        <f>'Etat des Stocks'!A76</f>
        <v>025  04 2013 00</v>
      </c>
      <c r="B76" s="29" t="str">
        <f>'Etat des Stocks'!B76</f>
        <v>01</v>
      </c>
      <c r="C76" s="29" t="str">
        <f>'Etat des Stocks'!C76</f>
        <v>P</v>
      </c>
      <c r="D76" s="30">
        <f>'Etat des Stocks'!D76</f>
        <v>20</v>
      </c>
      <c r="E76" s="31">
        <f>SUMIF('Saisie de l''inv'!I:I,'Ecart INV'!A76,'Saisie de l''inv'!E:E)</f>
        <v>36</v>
      </c>
      <c r="F76" s="33">
        <f t="shared" si="1"/>
        <v>-16</v>
      </c>
      <c r="H76">
        <f>SUMIF('Etat des Stocks + depot'!A:A,'Ecart INV'!A76,'Etat des Stocks + depot'!E:E)</f>
        <v>20</v>
      </c>
    </row>
    <row r="77" spans="1:8" x14ac:dyDescent="0.25">
      <c r="A77" s="32" t="str">
        <f>'Etat des Stocks'!A77</f>
        <v>025  05 2012 00</v>
      </c>
      <c r="B77" s="29" t="str">
        <f>'Etat des Stocks'!B77</f>
        <v>01</v>
      </c>
      <c r="C77" s="29" t="str">
        <f>'Etat des Stocks'!C77</f>
        <v>P</v>
      </c>
      <c r="D77" s="30">
        <f>'Etat des Stocks'!D77</f>
        <v>3</v>
      </c>
      <c r="E77" s="31">
        <f>SUMIF('Saisie de l''inv'!I:I,'Ecart INV'!A77,'Saisie de l''inv'!E:E)</f>
        <v>1</v>
      </c>
      <c r="F77" s="33">
        <f t="shared" si="1"/>
        <v>2</v>
      </c>
      <c r="H77">
        <f>SUMIF('Etat des Stocks + depot'!A:A,'Ecart INV'!A77,'Etat des Stocks + depot'!E:E)</f>
        <v>3</v>
      </c>
    </row>
    <row r="78" spans="1:8" x14ac:dyDescent="0.25">
      <c r="A78" s="32" t="str">
        <f>'Etat des Stocks'!A78</f>
        <v>025  05 2012 06</v>
      </c>
      <c r="B78" s="29" t="str">
        <f>'Etat des Stocks'!B78</f>
        <v>01</v>
      </c>
      <c r="C78" s="29" t="str">
        <f>'Etat des Stocks'!C78</f>
        <v>P</v>
      </c>
      <c r="D78" s="30">
        <f>'Etat des Stocks'!D78</f>
        <v>1</v>
      </c>
      <c r="E78" s="31">
        <f>SUMIF('Saisie de l''inv'!I:I,'Ecart INV'!A78,'Saisie de l''inv'!E:E)</f>
        <v>1</v>
      </c>
      <c r="F78" s="33">
        <f t="shared" si="1"/>
        <v>0</v>
      </c>
      <c r="H78">
        <f>SUMIF('Etat des Stocks + depot'!A:A,'Ecart INV'!A78,'Etat des Stocks + depot'!E:E)</f>
        <v>1</v>
      </c>
    </row>
    <row r="79" spans="1:8" x14ac:dyDescent="0.25">
      <c r="A79" s="32" t="str">
        <f>'Etat des Stocks'!A79</f>
        <v>025  05 2013 00</v>
      </c>
      <c r="B79" s="29" t="str">
        <f>'Etat des Stocks'!B79</f>
        <v>01</v>
      </c>
      <c r="C79" s="29" t="str">
        <f>'Etat des Stocks'!C79</f>
        <v>P</v>
      </c>
      <c r="D79" s="30">
        <f>'Etat des Stocks'!D79</f>
        <v>727</v>
      </c>
      <c r="E79" s="31">
        <f>SUMIF('Saisie de l''inv'!I:I,'Ecart INV'!A79,'Saisie de l''inv'!E:E)</f>
        <v>727</v>
      </c>
      <c r="F79" s="33">
        <f t="shared" si="1"/>
        <v>0</v>
      </c>
      <c r="H79">
        <f>SUMIF('Etat des Stocks + depot'!A:A,'Ecart INV'!A79,'Etat des Stocks + depot'!E:E)</f>
        <v>727</v>
      </c>
    </row>
    <row r="80" spans="1:8" x14ac:dyDescent="0.25">
      <c r="A80" s="32" t="str">
        <f>'Etat des Stocks'!A80</f>
        <v>025  06 2012 00</v>
      </c>
      <c r="B80" s="29" t="str">
        <f>'Etat des Stocks'!B80</f>
        <v>01</v>
      </c>
      <c r="C80" s="29" t="str">
        <f>'Etat des Stocks'!C80</f>
        <v>P</v>
      </c>
      <c r="D80" s="30">
        <f>'Etat des Stocks'!D80</f>
        <v>-1</v>
      </c>
      <c r="E80" s="31">
        <f>SUMIF('Saisie de l''inv'!I:I,'Ecart INV'!A80,'Saisie de l''inv'!E:E)</f>
        <v>0</v>
      </c>
      <c r="F80" s="33">
        <f t="shared" si="1"/>
        <v>-1</v>
      </c>
      <c r="H80">
        <f>SUMIF('Etat des Stocks + depot'!A:A,'Ecart INV'!A80,'Etat des Stocks + depot'!E:E)</f>
        <v>0</v>
      </c>
    </row>
    <row r="81" spans="1:8" x14ac:dyDescent="0.25">
      <c r="A81" s="32" t="str">
        <f>'Etat des Stocks'!A81</f>
        <v>025  06 2013 00</v>
      </c>
      <c r="B81" s="29" t="str">
        <f>'Etat des Stocks'!B81</f>
        <v>01</v>
      </c>
      <c r="C81" s="29" t="str">
        <f>'Etat des Stocks'!C81</f>
        <v>P</v>
      </c>
      <c r="D81" s="30">
        <f>'Etat des Stocks'!D81</f>
        <v>596</v>
      </c>
      <c r="E81" s="31">
        <f>SUMIF('Saisie de l''inv'!I:I,'Ecart INV'!A81,'Saisie de l''inv'!E:E)</f>
        <v>596</v>
      </c>
      <c r="F81" s="33">
        <f t="shared" si="1"/>
        <v>0</v>
      </c>
      <c r="H81">
        <f>SUMIF('Etat des Stocks + depot'!A:A,'Ecart INV'!A81,'Etat des Stocks + depot'!E:E)</f>
        <v>596</v>
      </c>
    </row>
    <row r="82" spans="1:8" x14ac:dyDescent="0.25">
      <c r="A82" s="32" t="str">
        <f>'Etat des Stocks'!A82</f>
        <v>025  07 2012 00</v>
      </c>
      <c r="B82" s="29" t="str">
        <f>'Etat des Stocks'!B82</f>
        <v>01</v>
      </c>
      <c r="C82" s="29" t="str">
        <f>'Etat des Stocks'!C82</f>
        <v>P</v>
      </c>
      <c r="D82" s="30">
        <f>'Etat des Stocks'!D82</f>
        <v>1.5</v>
      </c>
      <c r="E82" s="31">
        <f>SUMIF('Saisie de l''inv'!I:I,'Ecart INV'!A82,'Saisie de l''inv'!E:E)</f>
        <v>0</v>
      </c>
      <c r="F82" s="33">
        <f t="shared" si="1"/>
        <v>1.5</v>
      </c>
      <c r="H82">
        <f>SUMIF('Etat des Stocks + depot'!A:A,'Ecart INV'!A82,'Etat des Stocks + depot'!E:E)</f>
        <v>2</v>
      </c>
    </row>
    <row r="83" spans="1:8" x14ac:dyDescent="0.25">
      <c r="A83" s="32" t="str">
        <f>'Etat des Stocks'!A83</f>
        <v>025  07 2013 00</v>
      </c>
      <c r="B83" s="29" t="str">
        <f>'Etat des Stocks'!B83</f>
        <v>01</v>
      </c>
      <c r="C83" s="29" t="str">
        <f>'Etat des Stocks'!C83</f>
        <v>P</v>
      </c>
      <c r="D83" s="30">
        <f>'Etat des Stocks'!D83</f>
        <v>553</v>
      </c>
      <c r="E83" s="31">
        <f>SUMIF('Saisie de l''inv'!I:I,'Ecart INV'!A83,'Saisie de l''inv'!E:E)</f>
        <v>553</v>
      </c>
      <c r="F83" s="33">
        <f t="shared" si="1"/>
        <v>0</v>
      </c>
      <c r="H83">
        <f>SUMIF('Etat des Stocks + depot'!A:A,'Ecart INV'!A83,'Etat des Stocks + depot'!E:E)</f>
        <v>553</v>
      </c>
    </row>
    <row r="84" spans="1:8" x14ac:dyDescent="0.25">
      <c r="A84" s="32" t="str">
        <f>'Etat des Stocks'!A84</f>
        <v>025  08 2012 00</v>
      </c>
      <c r="B84" s="29" t="str">
        <f>'Etat des Stocks'!B84</f>
        <v>01</v>
      </c>
      <c r="C84" s="29" t="str">
        <f>'Etat des Stocks'!C84</f>
        <v>P</v>
      </c>
      <c r="D84" s="30">
        <f>'Etat des Stocks'!D84</f>
        <v>54.0625</v>
      </c>
      <c r="E84" s="31">
        <f>SUMIF('Saisie de l''inv'!I:I,'Ecart INV'!A84,'Saisie de l''inv'!E:E)</f>
        <v>52</v>
      </c>
      <c r="F84" s="33">
        <f t="shared" si="1"/>
        <v>2.0625</v>
      </c>
      <c r="H84">
        <f>SUMIF('Etat des Stocks + depot'!A:A,'Ecart INV'!A84,'Etat des Stocks + depot'!E:E)</f>
        <v>54.0625</v>
      </c>
    </row>
    <row r="85" spans="1:8" x14ac:dyDescent="0.25">
      <c r="A85" s="32" t="str">
        <f>'Etat des Stocks'!A85</f>
        <v>025  08 2013 00</v>
      </c>
      <c r="B85" s="29" t="str">
        <f>'Etat des Stocks'!B85</f>
        <v>01</v>
      </c>
      <c r="C85" s="29" t="str">
        <f>'Etat des Stocks'!C85</f>
        <v>P</v>
      </c>
      <c r="D85" s="30">
        <f>'Etat des Stocks'!D85</f>
        <v>533</v>
      </c>
      <c r="E85" s="31">
        <f>SUMIF('Saisie de l''inv'!I:I,'Ecart INV'!A85,'Saisie de l''inv'!E:E)</f>
        <v>533</v>
      </c>
      <c r="F85" s="33">
        <f t="shared" si="1"/>
        <v>0</v>
      </c>
      <c r="H85">
        <f>SUMIF('Etat des Stocks + depot'!A:A,'Ecart INV'!A85,'Etat des Stocks + depot'!E:E)</f>
        <v>533</v>
      </c>
    </row>
    <row r="86" spans="1:8" x14ac:dyDescent="0.25">
      <c r="A86" s="32" t="str">
        <f>'Etat des Stocks'!A86</f>
        <v>025  09 2011 00</v>
      </c>
      <c r="B86" s="29" t="str">
        <f>'Etat des Stocks'!B86</f>
        <v>01</v>
      </c>
      <c r="C86" s="29" t="str">
        <f>'Etat des Stocks'!C86</f>
        <v>P</v>
      </c>
      <c r="D86" s="30">
        <f>'Etat des Stocks'!D86</f>
        <v>-2.0833333333333301E-2</v>
      </c>
      <c r="E86" s="31">
        <f>SUMIF('Saisie de l''inv'!I:I,'Ecart INV'!A86,'Saisie de l''inv'!E:E)</f>
        <v>0</v>
      </c>
      <c r="F86" s="33">
        <f t="shared" si="1"/>
        <v>-2.0833333333333301E-2</v>
      </c>
      <c r="H86">
        <f>SUMIF('Etat des Stocks + depot'!A:A,'Ecart INV'!A86,'Etat des Stocks + depot'!E:E)</f>
        <v>0</v>
      </c>
    </row>
    <row r="87" spans="1:8" x14ac:dyDescent="0.25">
      <c r="A87" s="32" t="str">
        <f>'Etat des Stocks'!A87</f>
        <v>025  09 2013 00</v>
      </c>
      <c r="B87" s="29" t="str">
        <f>'Etat des Stocks'!B87</f>
        <v>01</v>
      </c>
      <c r="C87" s="29" t="str">
        <f>'Etat des Stocks'!C87</f>
        <v>P</v>
      </c>
      <c r="D87" s="30">
        <f>'Etat des Stocks'!D87</f>
        <v>403</v>
      </c>
      <c r="E87" s="31">
        <f>SUMIF('Saisie de l''inv'!I:I,'Ecart INV'!A87,'Saisie de l''inv'!E:E)</f>
        <v>403</v>
      </c>
      <c r="F87" s="33">
        <f t="shared" si="1"/>
        <v>0</v>
      </c>
      <c r="H87">
        <f>SUMIF('Etat des Stocks + depot'!A:A,'Ecart INV'!A87,'Etat des Stocks + depot'!E:E)</f>
        <v>403</v>
      </c>
    </row>
    <row r="88" spans="1:8" x14ac:dyDescent="0.25">
      <c r="A88" s="32" t="str">
        <f>'Etat des Stocks'!A88</f>
        <v>025  10 2012 00</v>
      </c>
      <c r="B88" s="29" t="str">
        <f>'Etat des Stocks'!B88</f>
        <v>01</v>
      </c>
      <c r="C88" s="29" t="str">
        <f>'Etat des Stocks'!C88</f>
        <v>P</v>
      </c>
      <c r="D88" s="30">
        <f>'Etat des Stocks'!D88</f>
        <v>2</v>
      </c>
      <c r="E88" s="31">
        <f>SUMIF('Saisie de l''inv'!I:I,'Ecart INV'!A88,'Saisie de l''inv'!E:E)</f>
        <v>3</v>
      </c>
      <c r="F88" s="33">
        <f t="shared" si="1"/>
        <v>-1</v>
      </c>
      <c r="H88">
        <f>SUMIF('Etat des Stocks + depot'!A:A,'Ecart INV'!A88,'Etat des Stocks + depot'!E:E)</f>
        <v>2</v>
      </c>
    </row>
    <row r="89" spans="1:8" x14ac:dyDescent="0.25">
      <c r="A89" s="32" t="str">
        <f>'Etat des Stocks'!A89</f>
        <v>025  10 2013 00</v>
      </c>
      <c r="B89" s="29" t="str">
        <f>'Etat des Stocks'!B89</f>
        <v>01</v>
      </c>
      <c r="C89" s="29" t="str">
        <f>'Etat des Stocks'!C89</f>
        <v>P</v>
      </c>
      <c r="D89" s="30">
        <f>'Etat des Stocks'!D89</f>
        <v>491</v>
      </c>
      <c r="E89" s="31">
        <f>SUMIF('Saisie de l''inv'!I:I,'Ecart INV'!A89,'Saisie de l''inv'!E:E)</f>
        <v>491</v>
      </c>
      <c r="F89" s="33">
        <f t="shared" si="1"/>
        <v>0</v>
      </c>
      <c r="H89">
        <f>SUMIF('Etat des Stocks + depot'!A:A,'Ecart INV'!A89,'Etat des Stocks + depot'!E:E)</f>
        <v>491</v>
      </c>
    </row>
    <row r="90" spans="1:8" x14ac:dyDescent="0.25">
      <c r="A90" s="32" t="str">
        <f>'Etat des Stocks'!A90</f>
        <v>025  11 2012 00</v>
      </c>
      <c r="B90" s="29" t="str">
        <f>'Etat des Stocks'!B90</f>
        <v>01</v>
      </c>
      <c r="C90" s="29" t="str">
        <f>'Etat des Stocks'!C90</f>
        <v>P</v>
      </c>
      <c r="D90" s="30">
        <f>'Etat des Stocks'!D90</f>
        <v>78.0625</v>
      </c>
      <c r="E90" s="31">
        <f>SUMIF('Saisie de l''inv'!I:I,'Ecart INV'!A90,'Saisie de l''inv'!E:E)</f>
        <v>78</v>
      </c>
      <c r="F90" s="33">
        <f t="shared" si="1"/>
        <v>6.25E-2</v>
      </c>
      <c r="H90">
        <f>SUMIF('Etat des Stocks + depot'!A:A,'Ecart INV'!A90,'Etat des Stocks + depot'!E:E)</f>
        <v>78.0625</v>
      </c>
    </row>
    <row r="91" spans="1:8" x14ac:dyDescent="0.25">
      <c r="A91" s="32" t="str">
        <f>'Etat des Stocks'!A91</f>
        <v>025  11 2013 00</v>
      </c>
      <c r="B91" s="29" t="str">
        <f>'Etat des Stocks'!B91</f>
        <v>01</v>
      </c>
      <c r="C91" s="29" t="str">
        <f>'Etat des Stocks'!C91</f>
        <v>P</v>
      </c>
      <c r="D91" s="30">
        <f>'Etat des Stocks'!D91</f>
        <v>369</v>
      </c>
      <c r="E91" s="31">
        <f>SUMIF('Saisie de l''inv'!I:I,'Ecart INV'!A91,'Saisie de l''inv'!E:E)</f>
        <v>369</v>
      </c>
      <c r="F91" s="33">
        <f t="shared" si="1"/>
        <v>0</v>
      </c>
      <c r="H91">
        <f>SUMIF('Etat des Stocks + depot'!A:A,'Ecart INV'!A91,'Etat des Stocks + depot'!E:E)</f>
        <v>369</v>
      </c>
    </row>
    <row r="92" spans="1:8" x14ac:dyDescent="0.25">
      <c r="A92" s="32" t="str">
        <f>'Etat des Stocks'!A92</f>
        <v>025  12 2012 00</v>
      </c>
      <c r="B92" s="29" t="str">
        <f>'Etat des Stocks'!B92</f>
        <v>01</v>
      </c>
      <c r="C92" s="29" t="str">
        <f>'Etat des Stocks'!C92</f>
        <v>P</v>
      </c>
      <c r="D92" s="30">
        <f>'Etat des Stocks'!D92</f>
        <v>1.5</v>
      </c>
      <c r="E92" s="31">
        <f>SUMIF('Saisie de l''inv'!I:I,'Ecart INV'!A92,'Saisie de l''inv'!E:E)</f>
        <v>0</v>
      </c>
      <c r="F92" s="33">
        <f t="shared" si="1"/>
        <v>1.5</v>
      </c>
      <c r="H92">
        <f>SUMIF('Etat des Stocks + depot'!A:A,'Ecart INV'!A92,'Etat des Stocks + depot'!E:E)</f>
        <v>1.5</v>
      </c>
    </row>
    <row r="93" spans="1:8" x14ac:dyDescent="0.25">
      <c r="A93" s="32" t="str">
        <f>'Etat des Stocks'!A93</f>
        <v>025  12 2013 00</v>
      </c>
      <c r="B93" s="29" t="str">
        <f>'Etat des Stocks'!B93</f>
        <v>01</v>
      </c>
      <c r="C93" s="29" t="str">
        <f>'Etat des Stocks'!C93</f>
        <v>P</v>
      </c>
      <c r="D93" s="30">
        <f>'Etat des Stocks'!D93</f>
        <v>569</v>
      </c>
      <c r="E93" s="31">
        <f>SUMIF('Saisie de l''inv'!I:I,'Ecart INV'!A93,'Saisie de l''inv'!E:E)</f>
        <v>569</v>
      </c>
      <c r="F93" s="33">
        <f t="shared" si="1"/>
        <v>0</v>
      </c>
      <c r="H93">
        <f>SUMIF('Etat des Stocks + depot'!A:A,'Ecart INV'!A93,'Etat des Stocks + depot'!E:E)</f>
        <v>569</v>
      </c>
    </row>
    <row r="94" spans="1:8" x14ac:dyDescent="0.25">
      <c r="A94" s="32" t="str">
        <f>'Etat des Stocks'!A94</f>
        <v>026  01 2013 00</v>
      </c>
      <c r="B94" s="29" t="str">
        <f>'Etat des Stocks'!B94</f>
        <v>01</v>
      </c>
      <c r="C94" s="29" t="str">
        <f>'Etat des Stocks'!C94</f>
        <v>P</v>
      </c>
      <c r="D94" s="30">
        <f>'Etat des Stocks'!D94</f>
        <v>20</v>
      </c>
      <c r="E94" s="31">
        <f>SUMIF('Saisie de l''inv'!I:I,'Ecart INV'!A94,'Saisie de l''inv'!E:E)</f>
        <v>34</v>
      </c>
      <c r="F94" s="33">
        <f t="shared" si="1"/>
        <v>-14</v>
      </c>
      <c r="H94">
        <f>SUMIF('Etat des Stocks + depot'!A:A,'Ecart INV'!A94,'Etat des Stocks + depot'!E:E)</f>
        <v>20</v>
      </c>
    </row>
    <row r="95" spans="1:8" x14ac:dyDescent="0.25">
      <c r="A95" s="32" t="str">
        <f>'Etat des Stocks'!A95</f>
        <v>026  01 2014 00</v>
      </c>
      <c r="B95" s="29" t="str">
        <f>'Etat des Stocks'!B95</f>
        <v>01</v>
      </c>
      <c r="C95" s="29" t="str">
        <f>'Etat des Stocks'!C95</f>
        <v>P</v>
      </c>
      <c r="D95" s="30">
        <f>'Etat des Stocks'!D95</f>
        <v>328</v>
      </c>
      <c r="E95" s="31">
        <f>SUMIF('Saisie de l''inv'!I:I,'Ecart INV'!A95,'Saisie de l''inv'!E:E)</f>
        <v>328</v>
      </c>
      <c r="F95" s="33">
        <f t="shared" si="1"/>
        <v>0</v>
      </c>
      <c r="H95">
        <f>SUMIF('Etat des Stocks + depot'!A:A,'Ecart INV'!A95,'Etat des Stocks + depot'!E:E)</f>
        <v>328</v>
      </c>
    </row>
    <row r="96" spans="1:8" x14ac:dyDescent="0.25">
      <c r="A96" s="32" t="str">
        <f>'Etat des Stocks'!A96</f>
        <v>026  04 2013 00</v>
      </c>
      <c r="B96" s="29" t="str">
        <f>'Etat des Stocks'!B96</f>
        <v>01</v>
      </c>
      <c r="C96" s="29" t="str">
        <f>'Etat des Stocks'!C96</f>
        <v>P</v>
      </c>
      <c r="D96" s="30">
        <f>'Etat des Stocks'!D96</f>
        <v>307</v>
      </c>
      <c r="E96" s="31">
        <f>SUMIF('Saisie de l''inv'!I:I,'Ecart INV'!A96,'Saisie de l''inv'!E:E)</f>
        <v>307</v>
      </c>
      <c r="F96" s="33">
        <f t="shared" si="1"/>
        <v>0</v>
      </c>
      <c r="H96">
        <f>SUMIF('Etat des Stocks + depot'!A:A,'Ecart INV'!A96,'Etat des Stocks + depot'!E:E)</f>
        <v>307</v>
      </c>
    </row>
    <row r="97" spans="1:8" x14ac:dyDescent="0.25">
      <c r="A97" s="32" t="str">
        <f>'Etat des Stocks'!A97</f>
        <v>026  05 2012 06</v>
      </c>
      <c r="B97" s="29" t="str">
        <f>'Etat des Stocks'!B97</f>
        <v>01</v>
      </c>
      <c r="C97" s="29" t="str">
        <f>'Etat des Stocks'!C97</f>
        <v>P</v>
      </c>
      <c r="D97" s="30">
        <f>'Etat des Stocks'!D97</f>
        <v>2</v>
      </c>
      <c r="E97" s="31">
        <f>SUMIF('Saisie de l''inv'!I:I,'Ecart INV'!A97,'Saisie de l''inv'!E:E)</f>
        <v>2</v>
      </c>
      <c r="F97" s="33">
        <f t="shared" si="1"/>
        <v>0</v>
      </c>
      <c r="H97">
        <f>SUMIF('Etat des Stocks + depot'!A:A,'Ecart INV'!A97,'Etat des Stocks + depot'!E:E)</f>
        <v>2</v>
      </c>
    </row>
    <row r="98" spans="1:8" x14ac:dyDescent="0.25">
      <c r="A98" s="32" t="str">
        <f>'Etat des Stocks'!A98</f>
        <v>026  05 2012 07</v>
      </c>
      <c r="B98" s="29" t="str">
        <f>'Etat des Stocks'!B98</f>
        <v>01</v>
      </c>
      <c r="C98" s="29" t="str">
        <f>'Etat des Stocks'!C98</f>
        <v>P</v>
      </c>
      <c r="D98" s="30">
        <f>'Etat des Stocks'!D98</f>
        <v>69</v>
      </c>
      <c r="E98" s="31">
        <f>SUMIF('Saisie de l''inv'!I:I,'Ecart INV'!A98,'Saisie de l''inv'!E:E)</f>
        <v>69</v>
      </c>
      <c r="F98" s="33">
        <f t="shared" si="1"/>
        <v>0</v>
      </c>
      <c r="H98">
        <f>SUMIF('Etat des Stocks + depot'!A:A,'Ecart INV'!A98,'Etat des Stocks + depot'!E:E)</f>
        <v>69</v>
      </c>
    </row>
    <row r="99" spans="1:8" x14ac:dyDescent="0.25">
      <c r="A99" s="32" t="str">
        <f>'Etat des Stocks'!A99</f>
        <v>026  05 2012 08</v>
      </c>
      <c r="B99" s="29" t="str">
        <f>'Etat des Stocks'!B99</f>
        <v>01</v>
      </c>
      <c r="C99" s="29" t="str">
        <f>'Etat des Stocks'!C99</f>
        <v>P</v>
      </c>
      <c r="D99" s="30">
        <f>'Etat des Stocks'!D99</f>
        <v>67</v>
      </c>
      <c r="E99" s="31">
        <f>SUMIF('Saisie de l''inv'!I:I,'Ecart INV'!A99,'Saisie de l''inv'!E:E)</f>
        <v>67</v>
      </c>
      <c r="F99" s="33">
        <f t="shared" si="1"/>
        <v>0</v>
      </c>
      <c r="H99">
        <f>SUMIF('Etat des Stocks + depot'!A:A,'Ecart INV'!A99,'Etat des Stocks + depot'!E:E)</f>
        <v>67</v>
      </c>
    </row>
    <row r="100" spans="1:8" x14ac:dyDescent="0.25">
      <c r="A100" s="32" t="str">
        <f>'Etat des Stocks'!A100</f>
        <v>026  05 2013 00</v>
      </c>
      <c r="B100" s="29" t="str">
        <f>'Etat des Stocks'!B100</f>
        <v>01</v>
      </c>
      <c r="C100" s="29" t="str">
        <f>'Etat des Stocks'!C100</f>
        <v>P</v>
      </c>
      <c r="D100" s="30">
        <f>'Etat des Stocks'!D100</f>
        <v>382</v>
      </c>
      <c r="E100" s="31">
        <f>SUMIF('Saisie de l''inv'!I:I,'Ecart INV'!A100,'Saisie de l''inv'!E:E)</f>
        <v>382</v>
      </c>
      <c r="F100" s="33">
        <f t="shared" si="1"/>
        <v>0</v>
      </c>
      <c r="H100">
        <f>SUMIF('Etat des Stocks + depot'!A:A,'Ecart INV'!A100,'Etat des Stocks + depot'!E:E)</f>
        <v>382</v>
      </c>
    </row>
    <row r="101" spans="1:8" x14ac:dyDescent="0.25">
      <c r="A101" s="32" t="str">
        <f>'Etat des Stocks'!A101</f>
        <v>026  06 2011 07</v>
      </c>
      <c r="B101" s="29" t="str">
        <f>'Etat des Stocks'!B101</f>
        <v>01</v>
      </c>
      <c r="C101" s="29" t="str">
        <f>'Etat des Stocks'!C101</f>
        <v>P</v>
      </c>
      <c r="D101" s="30">
        <f>'Etat des Stocks'!D101</f>
        <v>30</v>
      </c>
      <c r="E101" s="31">
        <f>SUMIF('Saisie de l''inv'!I:I,'Ecart INV'!A101,'Saisie de l''inv'!E:E)</f>
        <v>30</v>
      </c>
      <c r="F101" s="33">
        <f t="shared" si="1"/>
        <v>0</v>
      </c>
      <c r="H101">
        <f>SUMIF('Etat des Stocks + depot'!A:A,'Ecart INV'!A101,'Etat des Stocks + depot'!E:E)</f>
        <v>30</v>
      </c>
    </row>
    <row r="102" spans="1:8" x14ac:dyDescent="0.25">
      <c r="A102" s="32" t="str">
        <f>'Etat des Stocks'!A102</f>
        <v>026  06 2011 08</v>
      </c>
      <c r="B102" s="29" t="str">
        <f>'Etat des Stocks'!B102</f>
        <v>01</v>
      </c>
      <c r="C102" s="29" t="str">
        <f>'Etat des Stocks'!C102</f>
        <v>P</v>
      </c>
      <c r="D102" s="30">
        <f>'Etat des Stocks'!D102</f>
        <v>26</v>
      </c>
      <c r="E102" s="31">
        <f>SUMIF('Saisie de l''inv'!I:I,'Ecart INV'!A102,'Saisie de l''inv'!E:E)</f>
        <v>26</v>
      </c>
      <c r="F102" s="33">
        <f t="shared" si="1"/>
        <v>0</v>
      </c>
      <c r="H102">
        <f>SUMIF('Etat des Stocks + depot'!A:A,'Ecart INV'!A102,'Etat des Stocks + depot'!E:E)</f>
        <v>26</v>
      </c>
    </row>
    <row r="103" spans="1:8" x14ac:dyDescent="0.25">
      <c r="A103" s="32" t="str">
        <f>'Etat des Stocks'!A103</f>
        <v>026  06 2012 00</v>
      </c>
      <c r="B103" s="29" t="str">
        <f>'Etat des Stocks'!B103</f>
        <v>01</v>
      </c>
      <c r="C103" s="29" t="str">
        <f>'Etat des Stocks'!C103</f>
        <v>P</v>
      </c>
      <c r="D103" s="30">
        <f>'Etat des Stocks'!D103</f>
        <v>0.25</v>
      </c>
      <c r="E103" s="31">
        <f>SUMIF('Saisie de l''inv'!I:I,'Ecart INV'!A103,'Saisie de l''inv'!E:E)</f>
        <v>0</v>
      </c>
      <c r="F103" s="33">
        <f t="shared" si="1"/>
        <v>0.25</v>
      </c>
      <c r="H103">
        <f>SUMIF('Etat des Stocks + depot'!A:A,'Ecart INV'!A103,'Etat des Stocks + depot'!E:E)</f>
        <v>0.25</v>
      </c>
    </row>
    <row r="104" spans="1:8" x14ac:dyDescent="0.25">
      <c r="A104" s="32" t="str">
        <f>'Etat des Stocks'!A104</f>
        <v>026  06 2012 07</v>
      </c>
      <c r="B104" s="29" t="str">
        <f>'Etat des Stocks'!B104</f>
        <v>01</v>
      </c>
      <c r="C104" s="29" t="str">
        <f>'Etat des Stocks'!C104</f>
        <v>P</v>
      </c>
      <c r="D104" s="30">
        <f>'Etat des Stocks'!D104</f>
        <v>7</v>
      </c>
      <c r="E104" s="31">
        <f>SUMIF('Saisie de l''inv'!I:I,'Ecart INV'!A104,'Saisie de l''inv'!E:E)</f>
        <v>7</v>
      </c>
      <c r="F104" s="33">
        <f t="shared" si="1"/>
        <v>0</v>
      </c>
      <c r="H104">
        <f>SUMIF('Etat des Stocks + depot'!A:A,'Ecart INV'!A104,'Etat des Stocks + depot'!E:E)</f>
        <v>7</v>
      </c>
    </row>
    <row r="105" spans="1:8" x14ac:dyDescent="0.25">
      <c r="A105" s="32" t="str">
        <f>'Etat des Stocks'!A105</f>
        <v>026  06 2013 00</v>
      </c>
      <c r="B105" s="29" t="str">
        <f>'Etat des Stocks'!B105</f>
        <v>01</v>
      </c>
      <c r="C105" s="29" t="str">
        <f>'Etat des Stocks'!C105</f>
        <v>P</v>
      </c>
      <c r="D105" s="30">
        <f>'Etat des Stocks'!D105</f>
        <v>359</v>
      </c>
      <c r="E105" s="31">
        <f>SUMIF('Saisie de l''inv'!I:I,'Ecart INV'!A105,'Saisie de l''inv'!E:E)</f>
        <v>359</v>
      </c>
      <c r="F105" s="33">
        <f t="shared" si="1"/>
        <v>0</v>
      </c>
      <c r="H105">
        <f>SUMIF('Etat des Stocks + depot'!A:A,'Ecart INV'!A105,'Etat des Stocks + depot'!E:E)</f>
        <v>359</v>
      </c>
    </row>
    <row r="106" spans="1:8" x14ac:dyDescent="0.25">
      <c r="A106" s="32" t="str">
        <f>'Etat des Stocks'!A106</f>
        <v>026  07 2012 07</v>
      </c>
      <c r="B106" s="29" t="str">
        <f>'Etat des Stocks'!B106</f>
        <v>01</v>
      </c>
      <c r="C106" s="29" t="str">
        <f>'Etat des Stocks'!C106</f>
        <v>P</v>
      </c>
      <c r="D106" s="30">
        <f>'Etat des Stocks'!D106</f>
        <v>14</v>
      </c>
      <c r="E106" s="31">
        <f>SUMIF('Saisie de l''inv'!I:I,'Ecart INV'!A106,'Saisie de l''inv'!E:E)</f>
        <v>14</v>
      </c>
      <c r="F106" s="33">
        <f t="shared" si="1"/>
        <v>0</v>
      </c>
      <c r="H106">
        <f>SUMIF('Etat des Stocks + depot'!A:A,'Ecart INV'!A106,'Etat des Stocks + depot'!E:E)</f>
        <v>14</v>
      </c>
    </row>
    <row r="107" spans="1:8" x14ac:dyDescent="0.25">
      <c r="A107" s="32" t="str">
        <f>'Etat des Stocks'!A107</f>
        <v>026  07 2013 00</v>
      </c>
      <c r="B107" s="29" t="str">
        <f>'Etat des Stocks'!B107</f>
        <v>01</v>
      </c>
      <c r="C107" s="29" t="str">
        <f>'Etat des Stocks'!C107</f>
        <v>P</v>
      </c>
      <c r="D107" s="30">
        <f>'Etat des Stocks'!D107</f>
        <v>335</v>
      </c>
      <c r="E107" s="31">
        <f>SUMIF('Saisie de l''inv'!I:I,'Ecart INV'!A107,'Saisie de l''inv'!E:E)</f>
        <v>335</v>
      </c>
      <c r="F107" s="33">
        <f t="shared" si="1"/>
        <v>0</v>
      </c>
      <c r="H107">
        <f>SUMIF('Etat des Stocks + depot'!A:A,'Ecart INV'!A107,'Etat des Stocks + depot'!E:E)</f>
        <v>335</v>
      </c>
    </row>
    <row r="108" spans="1:8" x14ac:dyDescent="0.25">
      <c r="A108" s="32" t="str">
        <f>'Etat des Stocks'!A108</f>
        <v>026  08 2012 00</v>
      </c>
      <c r="B108" s="29" t="str">
        <f>'Etat des Stocks'!B108</f>
        <v>01</v>
      </c>
      <c r="C108" s="29" t="str">
        <f>'Etat des Stocks'!C108</f>
        <v>P</v>
      </c>
      <c r="D108" s="30">
        <f>'Etat des Stocks'!D108</f>
        <v>121</v>
      </c>
      <c r="E108" s="31">
        <f>SUMIF('Saisie de l''inv'!I:I,'Ecart INV'!A108,'Saisie de l''inv'!E:E)</f>
        <v>121</v>
      </c>
      <c r="F108" s="33">
        <f t="shared" si="1"/>
        <v>0</v>
      </c>
      <c r="H108">
        <f>SUMIF('Etat des Stocks + depot'!A:A,'Ecart INV'!A108,'Etat des Stocks + depot'!E:E)</f>
        <v>121</v>
      </c>
    </row>
    <row r="109" spans="1:8" x14ac:dyDescent="0.25">
      <c r="A109" s="32" t="str">
        <f>'Etat des Stocks'!A109</f>
        <v>026  08 2012 07</v>
      </c>
      <c r="B109" s="29" t="str">
        <f>'Etat des Stocks'!B109</f>
        <v>01</v>
      </c>
      <c r="C109" s="29" t="str">
        <f>'Etat des Stocks'!C109</f>
        <v>P</v>
      </c>
      <c r="D109" s="30">
        <f>'Etat des Stocks'!D109</f>
        <v>9</v>
      </c>
      <c r="E109" s="31">
        <f>SUMIF('Saisie de l''inv'!I:I,'Ecart INV'!A109,'Saisie de l''inv'!E:E)</f>
        <v>9</v>
      </c>
      <c r="F109" s="33">
        <f t="shared" si="1"/>
        <v>0</v>
      </c>
      <c r="H109">
        <f>SUMIF('Etat des Stocks + depot'!A:A,'Ecart INV'!A109,'Etat des Stocks + depot'!E:E)</f>
        <v>9</v>
      </c>
    </row>
    <row r="110" spans="1:8" x14ac:dyDescent="0.25">
      <c r="A110" s="32" t="str">
        <f>'Etat des Stocks'!A110</f>
        <v>026  08 2013 00</v>
      </c>
      <c r="B110" s="29" t="str">
        <f>'Etat des Stocks'!B110</f>
        <v>01</v>
      </c>
      <c r="C110" s="29" t="str">
        <f>'Etat des Stocks'!C110</f>
        <v>P</v>
      </c>
      <c r="D110" s="30">
        <f>'Etat des Stocks'!D110</f>
        <v>213</v>
      </c>
      <c r="E110" s="31">
        <f>SUMIF('Saisie de l''inv'!I:I,'Ecart INV'!A110,'Saisie de l''inv'!E:E)</f>
        <v>213</v>
      </c>
      <c r="F110" s="33">
        <f t="shared" si="1"/>
        <v>0</v>
      </c>
      <c r="H110">
        <f>SUMIF('Etat des Stocks + depot'!A:A,'Ecart INV'!A110,'Etat des Stocks + depot'!E:E)</f>
        <v>213</v>
      </c>
    </row>
    <row r="111" spans="1:8" x14ac:dyDescent="0.25">
      <c r="A111" s="32" t="str">
        <f>'Etat des Stocks'!A111</f>
        <v>026  09 2012 00</v>
      </c>
      <c r="B111" s="29" t="str">
        <f>'Etat des Stocks'!B111</f>
        <v>01</v>
      </c>
      <c r="C111" s="29" t="str">
        <f>'Etat des Stocks'!C111</f>
        <v>P</v>
      </c>
      <c r="D111" s="30">
        <f>'Etat des Stocks'!D111</f>
        <v>153</v>
      </c>
      <c r="E111" s="31">
        <f>SUMIF('Saisie de l''inv'!I:I,'Ecart INV'!A111,'Saisie de l''inv'!E:E)</f>
        <v>153</v>
      </c>
      <c r="F111" s="33">
        <f t="shared" si="1"/>
        <v>0</v>
      </c>
      <c r="H111">
        <f>SUMIF('Etat des Stocks + depot'!A:A,'Ecart INV'!A111,'Etat des Stocks + depot'!E:E)</f>
        <v>153</v>
      </c>
    </row>
    <row r="112" spans="1:8" x14ac:dyDescent="0.25">
      <c r="A112" s="32" t="str">
        <f>'Etat des Stocks'!A112</f>
        <v>026  09 2012 07</v>
      </c>
      <c r="B112" s="29" t="str">
        <f>'Etat des Stocks'!B112</f>
        <v>01</v>
      </c>
      <c r="C112" s="29" t="str">
        <f>'Etat des Stocks'!C112</f>
        <v>P</v>
      </c>
      <c r="D112" s="30">
        <f>'Etat des Stocks'!D112</f>
        <v>19</v>
      </c>
      <c r="E112" s="31">
        <f>SUMIF('Saisie de l''inv'!I:I,'Ecart INV'!A112,'Saisie de l''inv'!E:E)</f>
        <v>19</v>
      </c>
      <c r="F112" s="33">
        <f t="shared" si="1"/>
        <v>0</v>
      </c>
      <c r="H112">
        <f>SUMIF('Etat des Stocks + depot'!A:A,'Ecart INV'!A112,'Etat des Stocks + depot'!E:E)</f>
        <v>19</v>
      </c>
    </row>
    <row r="113" spans="1:8" x14ac:dyDescent="0.25">
      <c r="A113" s="32" t="str">
        <f>'Etat des Stocks'!A113</f>
        <v>026  09 2013 00</v>
      </c>
      <c r="B113" s="29" t="str">
        <f>'Etat des Stocks'!B113</f>
        <v>01</v>
      </c>
      <c r="C113" s="29" t="str">
        <f>'Etat des Stocks'!C113</f>
        <v>P</v>
      </c>
      <c r="D113" s="30">
        <f>'Etat des Stocks'!D113</f>
        <v>313</v>
      </c>
      <c r="E113" s="31">
        <f>SUMIF('Saisie de l''inv'!I:I,'Ecart INV'!A113,'Saisie de l''inv'!E:E)</f>
        <v>313</v>
      </c>
      <c r="F113" s="33">
        <f t="shared" si="1"/>
        <v>0</v>
      </c>
      <c r="H113">
        <f>SUMIF('Etat des Stocks + depot'!A:A,'Ecart INV'!A113,'Etat des Stocks + depot'!E:E)</f>
        <v>313</v>
      </c>
    </row>
    <row r="114" spans="1:8" x14ac:dyDescent="0.25">
      <c r="A114" s="32" t="str">
        <f>'Etat des Stocks'!A114</f>
        <v>026  10 2012 00</v>
      </c>
      <c r="B114" s="29" t="str">
        <f>'Etat des Stocks'!B114</f>
        <v>01</v>
      </c>
      <c r="C114" s="29" t="str">
        <f>'Etat des Stocks'!C114</f>
        <v>P</v>
      </c>
      <c r="D114" s="30">
        <f>'Etat des Stocks'!D114</f>
        <v>94</v>
      </c>
      <c r="E114" s="31">
        <f>SUMIF('Saisie de l''inv'!I:I,'Ecart INV'!A114,'Saisie de l''inv'!E:E)</f>
        <v>95</v>
      </c>
      <c r="F114" s="33">
        <f t="shared" si="1"/>
        <v>-1</v>
      </c>
      <c r="H114">
        <f>SUMIF('Etat des Stocks + depot'!A:A,'Ecart INV'!A114,'Etat des Stocks + depot'!E:E)</f>
        <v>94</v>
      </c>
    </row>
    <row r="115" spans="1:8" x14ac:dyDescent="0.25">
      <c r="A115" s="32" t="str">
        <f>'Etat des Stocks'!A115</f>
        <v>026  10 2012 07</v>
      </c>
      <c r="B115" s="29" t="str">
        <f>'Etat des Stocks'!B115</f>
        <v>01</v>
      </c>
      <c r="C115" s="29" t="str">
        <f>'Etat des Stocks'!C115</f>
        <v>P</v>
      </c>
      <c r="D115" s="30">
        <f>'Etat des Stocks'!D115</f>
        <v>18</v>
      </c>
      <c r="E115" s="31">
        <f>SUMIF('Saisie de l''inv'!I:I,'Ecart INV'!A115,'Saisie de l''inv'!E:E)</f>
        <v>18</v>
      </c>
      <c r="F115" s="33">
        <f t="shared" si="1"/>
        <v>0</v>
      </c>
      <c r="H115">
        <f>SUMIF('Etat des Stocks + depot'!A:A,'Ecart INV'!A115,'Etat des Stocks + depot'!E:E)</f>
        <v>18</v>
      </c>
    </row>
    <row r="116" spans="1:8" x14ac:dyDescent="0.25">
      <c r="A116" s="32" t="str">
        <f>'Etat des Stocks'!A116</f>
        <v>026  10 2013 00</v>
      </c>
      <c r="B116" s="29" t="str">
        <f>'Etat des Stocks'!B116</f>
        <v>01</v>
      </c>
      <c r="C116" s="29" t="str">
        <f>'Etat des Stocks'!C116</f>
        <v>P</v>
      </c>
      <c r="D116" s="30">
        <f>'Etat des Stocks'!D116</f>
        <v>324</v>
      </c>
      <c r="E116" s="31">
        <f>SUMIF('Saisie de l''inv'!I:I,'Ecart INV'!A116,'Saisie de l''inv'!E:E)</f>
        <v>324</v>
      </c>
      <c r="F116" s="33">
        <f t="shared" si="1"/>
        <v>0</v>
      </c>
      <c r="H116">
        <f>SUMIF('Etat des Stocks + depot'!A:A,'Ecart INV'!A116,'Etat des Stocks + depot'!E:E)</f>
        <v>324</v>
      </c>
    </row>
    <row r="117" spans="1:8" x14ac:dyDescent="0.25">
      <c r="A117" s="32" t="str">
        <f>'Etat des Stocks'!A117</f>
        <v>026  11 2012 00</v>
      </c>
      <c r="B117" s="29" t="str">
        <f>'Etat des Stocks'!B117</f>
        <v>01</v>
      </c>
      <c r="C117" s="29" t="str">
        <f>'Etat des Stocks'!C117</f>
        <v>P</v>
      </c>
      <c r="D117" s="30">
        <f>'Etat des Stocks'!D117</f>
        <v>12</v>
      </c>
      <c r="E117" s="31">
        <f>SUMIF('Saisie de l''inv'!I:I,'Ecart INV'!A117,'Saisie de l''inv'!E:E)</f>
        <v>12</v>
      </c>
      <c r="F117" s="33">
        <f t="shared" si="1"/>
        <v>0</v>
      </c>
      <c r="H117">
        <f>SUMIF('Etat des Stocks + depot'!A:A,'Ecart INV'!A117,'Etat des Stocks + depot'!E:E)</f>
        <v>12</v>
      </c>
    </row>
    <row r="118" spans="1:8" x14ac:dyDescent="0.25">
      <c r="A118" s="32" t="str">
        <f>'Etat des Stocks'!A118</f>
        <v>026  11 2013 00</v>
      </c>
      <c r="B118" s="29" t="str">
        <f>'Etat des Stocks'!B118</f>
        <v>01</v>
      </c>
      <c r="C118" s="29" t="str">
        <f>'Etat des Stocks'!C118</f>
        <v>P</v>
      </c>
      <c r="D118" s="30">
        <f>'Etat des Stocks'!D118</f>
        <v>164</v>
      </c>
      <c r="E118" s="31">
        <f>SUMIF('Saisie de l''inv'!I:I,'Ecart INV'!A118,'Saisie de l''inv'!E:E)</f>
        <v>164</v>
      </c>
      <c r="F118" s="33">
        <f t="shared" si="1"/>
        <v>0</v>
      </c>
      <c r="H118">
        <f>SUMIF('Etat des Stocks + depot'!A:A,'Ecart INV'!A118,'Etat des Stocks + depot'!E:E)</f>
        <v>164</v>
      </c>
    </row>
    <row r="119" spans="1:8" x14ac:dyDescent="0.25">
      <c r="A119" s="32" t="str">
        <f>'Etat des Stocks'!A119</f>
        <v>026  12 2012 00</v>
      </c>
      <c r="B119" s="29" t="str">
        <f>'Etat des Stocks'!B119</f>
        <v>01</v>
      </c>
      <c r="C119" s="29" t="str">
        <f>'Etat des Stocks'!C119</f>
        <v>P</v>
      </c>
      <c r="D119" s="30">
        <f>'Etat des Stocks'!D119</f>
        <v>1</v>
      </c>
      <c r="E119" s="31">
        <f>SUMIF('Saisie de l''inv'!I:I,'Ecart INV'!A119,'Saisie de l''inv'!E:E)</f>
        <v>1</v>
      </c>
      <c r="F119" s="33">
        <f t="shared" si="1"/>
        <v>0</v>
      </c>
      <c r="H119">
        <f>SUMIF('Etat des Stocks + depot'!A:A,'Ecart INV'!A119,'Etat des Stocks + depot'!E:E)</f>
        <v>1</v>
      </c>
    </row>
    <row r="120" spans="1:8" x14ac:dyDescent="0.25">
      <c r="A120" s="32" t="str">
        <f>'Etat des Stocks'!A120</f>
        <v>026  12 2013 00</v>
      </c>
      <c r="B120" s="29" t="str">
        <f>'Etat des Stocks'!B120</f>
        <v>01</v>
      </c>
      <c r="C120" s="29" t="str">
        <f>'Etat des Stocks'!C120</f>
        <v>P</v>
      </c>
      <c r="D120" s="30">
        <f>'Etat des Stocks'!D120</f>
        <v>269</v>
      </c>
      <c r="E120" s="31">
        <f>SUMIF('Saisie de l''inv'!I:I,'Ecart INV'!A120,'Saisie de l''inv'!E:E)</f>
        <v>269</v>
      </c>
      <c r="F120" s="33">
        <f t="shared" si="1"/>
        <v>0</v>
      </c>
      <c r="H120">
        <f>SUMIF('Etat des Stocks + depot'!A:A,'Ecart INV'!A120,'Etat des Stocks + depot'!E:E)</f>
        <v>269</v>
      </c>
    </row>
    <row r="121" spans="1:8" x14ac:dyDescent="0.25">
      <c r="A121" s="32" t="str">
        <f>'Etat des Stocks'!A121</f>
        <v>026B 12 2011 00</v>
      </c>
      <c r="B121" s="29" t="str">
        <f>'Etat des Stocks'!B121</f>
        <v>01</v>
      </c>
      <c r="C121" s="29" t="str">
        <f>'Etat des Stocks'!C121</f>
        <v>P</v>
      </c>
      <c r="D121" s="30">
        <f>'Etat des Stocks'!D121</f>
        <v>-0.25</v>
      </c>
      <c r="E121" s="31">
        <f>SUMIF('Saisie de l''inv'!I:I,'Ecart INV'!A121,'Saisie de l''inv'!E:E)</f>
        <v>0</v>
      </c>
      <c r="F121" s="33">
        <f t="shared" si="1"/>
        <v>-0.25</v>
      </c>
      <c r="H121">
        <f>SUMIF('Etat des Stocks + depot'!A:A,'Ecart INV'!A121,'Etat des Stocks + depot'!E:E)</f>
        <v>0</v>
      </c>
    </row>
    <row r="122" spans="1:8" x14ac:dyDescent="0.25">
      <c r="A122" s="32" t="str">
        <f>'Etat des Stocks'!A122</f>
        <v>027  01 2014 00</v>
      </c>
      <c r="B122" s="29" t="str">
        <f>'Etat des Stocks'!B122</f>
        <v>01</v>
      </c>
      <c r="C122" s="29" t="str">
        <f>'Etat des Stocks'!C122</f>
        <v>P</v>
      </c>
      <c r="D122" s="30">
        <f>'Etat des Stocks'!D122</f>
        <v>15</v>
      </c>
      <c r="E122" s="31">
        <f>SUMIF('Saisie de l''inv'!I:I,'Ecart INV'!A122,'Saisie de l''inv'!E:E)</f>
        <v>15</v>
      </c>
      <c r="F122" s="33">
        <f t="shared" si="1"/>
        <v>0</v>
      </c>
      <c r="H122">
        <f>SUMIF('Etat des Stocks + depot'!A:A,'Ecart INV'!A122,'Etat des Stocks + depot'!E:E)</f>
        <v>15</v>
      </c>
    </row>
    <row r="123" spans="1:8" x14ac:dyDescent="0.25">
      <c r="A123" s="32" t="str">
        <f>'Etat des Stocks'!A123</f>
        <v>027  02 2014 00</v>
      </c>
      <c r="B123" s="29" t="str">
        <f>'Etat des Stocks'!B123</f>
        <v>01</v>
      </c>
      <c r="C123" s="29" t="str">
        <f>'Etat des Stocks'!C123</f>
        <v>P</v>
      </c>
      <c r="D123" s="30">
        <f>'Etat des Stocks'!D123</f>
        <v>5</v>
      </c>
      <c r="E123" s="31">
        <f>SUMIF('Saisie de l''inv'!I:I,'Ecart INV'!A123,'Saisie de l''inv'!E:E)</f>
        <v>0</v>
      </c>
      <c r="F123" s="33">
        <f t="shared" si="1"/>
        <v>5</v>
      </c>
      <c r="H123">
        <f>SUMIF('Etat des Stocks + depot'!A:A,'Ecart INV'!A123,'Etat des Stocks + depot'!E:E)</f>
        <v>5</v>
      </c>
    </row>
    <row r="124" spans="1:8" x14ac:dyDescent="0.25">
      <c r="A124" s="32" t="str">
        <f>'Etat des Stocks'!A124</f>
        <v>027  07 2013 00</v>
      </c>
      <c r="B124" s="29" t="str">
        <f>'Etat des Stocks'!B124</f>
        <v>01</v>
      </c>
      <c r="C124" s="29" t="str">
        <f>'Etat des Stocks'!C124</f>
        <v>P</v>
      </c>
      <c r="D124" s="30">
        <f>'Etat des Stocks'!D124</f>
        <v>3</v>
      </c>
      <c r="E124" s="31">
        <f>SUMIF('Saisie de l''inv'!I:I,'Ecart INV'!A124,'Saisie de l''inv'!E:E)</f>
        <v>3</v>
      </c>
      <c r="F124" s="33">
        <f t="shared" si="1"/>
        <v>0</v>
      </c>
      <c r="H124">
        <f>SUMIF('Etat des Stocks + depot'!A:A,'Ecart INV'!A124,'Etat des Stocks + depot'!E:E)</f>
        <v>3</v>
      </c>
    </row>
    <row r="125" spans="1:8" x14ac:dyDescent="0.25">
      <c r="A125" s="32" t="str">
        <f>'Etat des Stocks'!A125</f>
        <v>027  08 2013 00</v>
      </c>
      <c r="B125" s="29" t="str">
        <f>'Etat des Stocks'!B125</f>
        <v>01</v>
      </c>
      <c r="C125" s="29" t="str">
        <f>'Etat des Stocks'!C125</f>
        <v>P</v>
      </c>
      <c r="D125" s="30">
        <f>'Etat des Stocks'!D125</f>
        <v>7</v>
      </c>
      <c r="E125" s="31">
        <f>SUMIF('Saisie de l''inv'!I:I,'Ecart INV'!A125,'Saisie de l''inv'!E:E)</f>
        <v>7</v>
      </c>
      <c r="F125" s="33">
        <f t="shared" si="1"/>
        <v>0</v>
      </c>
      <c r="H125">
        <f>SUMIF('Etat des Stocks + depot'!A:A,'Ecart INV'!A125,'Etat des Stocks + depot'!E:E)</f>
        <v>7</v>
      </c>
    </row>
    <row r="126" spans="1:8" x14ac:dyDescent="0.25">
      <c r="A126" s="32" t="str">
        <f>'Etat des Stocks'!A126</f>
        <v>027  09 2013 00</v>
      </c>
      <c r="B126" s="29" t="str">
        <f>'Etat des Stocks'!B126</f>
        <v>01</v>
      </c>
      <c r="C126" s="29" t="str">
        <f>'Etat des Stocks'!C126</f>
        <v>P</v>
      </c>
      <c r="D126" s="30">
        <f>'Etat des Stocks'!D126</f>
        <v>6</v>
      </c>
      <c r="E126" s="31">
        <f>SUMIF('Saisie de l''inv'!I:I,'Ecart INV'!A126,'Saisie de l''inv'!E:E)</f>
        <v>6</v>
      </c>
      <c r="F126" s="33">
        <f t="shared" si="1"/>
        <v>0</v>
      </c>
      <c r="H126">
        <f>SUMIF('Etat des Stocks + depot'!A:A,'Ecart INV'!A126,'Etat des Stocks + depot'!E:E)</f>
        <v>6</v>
      </c>
    </row>
    <row r="127" spans="1:8" x14ac:dyDescent="0.25">
      <c r="A127" s="32" t="str">
        <f>'Etat des Stocks'!A127</f>
        <v>027  10 2013 00</v>
      </c>
      <c r="B127" s="29" t="str">
        <f>'Etat des Stocks'!B127</f>
        <v>01</v>
      </c>
      <c r="C127" s="29" t="str">
        <f>'Etat des Stocks'!C127</f>
        <v>P</v>
      </c>
      <c r="D127" s="30">
        <f>'Etat des Stocks'!D127</f>
        <v>2</v>
      </c>
      <c r="E127" s="31">
        <f>SUMIF('Saisie de l''inv'!I:I,'Ecart INV'!A127,'Saisie de l''inv'!E:E)</f>
        <v>2</v>
      </c>
      <c r="F127" s="33">
        <f t="shared" si="1"/>
        <v>0</v>
      </c>
      <c r="H127">
        <f>SUMIF('Etat des Stocks + depot'!A:A,'Ecart INV'!A127,'Etat des Stocks + depot'!E:E)</f>
        <v>2</v>
      </c>
    </row>
    <row r="128" spans="1:8" x14ac:dyDescent="0.25">
      <c r="A128" s="32" t="str">
        <f>'Etat des Stocks'!A128</f>
        <v>027  11 2013 00</v>
      </c>
      <c r="B128" s="29" t="str">
        <f>'Etat des Stocks'!B128</f>
        <v>01</v>
      </c>
      <c r="C128" s="29" t="str">
        <f>'Etat des Stocks'!C128</f>
        <v>P</v>
      </c>
      <c r="D128" s="30">
        <f>'Etat des Stocks'!D128</f>
        <v>7</v>
      </c>
      <c r="E128" s="31">
        <f>SUMIF('Saisie de l''inv'!I:I,'Ecart INV'!A128,'Saisie de l''inv'!E:E)</f>
        <v>7</v>
      </c>
      <c r="F128" s="33">
        <f t="shared" si="1"/>
        <v>0</v>
      </c>
      <c r="H128">
        <f>SUMIF('Etat des Stocks + depot'!A:A,'Ecart INV'!A128,'Etat des Stocks + depot'!E:E)</f>
        <v>7</v>
      </c>
    </row>
    <row r="129" spans="1:8" x14ac:dyDescent="0.25">
      <c r="A129" s="32" t="str">
        <f>'Etat des Stocks'!A129</f>
        <v>028  01 2014 00</v>
      </c>
      <c r="B129" s="29" t="str">
        <f>'Etat des Stocks'!B129</f>
        <v>01</v>
      </c>
      <c r="C129" s="29" t="str">
        <f>'Etat des Stocks'!C129</f>
        <v>P</v>
      </c>
      <c r="D129" s="30">
        <f>'Etat des Stocks'!D129</f>
        <v>5</v>
      </c>
      <c r="E129" s="31">
        <f>SUMIF('Saisie de l''inv'!I:I,'Ecart INV'!A129,'Saisie de l''inv'!E:E)</f>
        <v>5</v>
      </c>
      <c r="F129" s="33">
        <f t="shared" si="1"/>
        <v>0</v>
      </c>
      <c r="H129">
        <f>SUMIF('Etat des Stocks + depot'!A:A,'Ecart INV'!A129,'Etat des Stocks + depot'!E:E)</f>
        <v>5</v>
      </c>
    </row>
    <row r="130" spans="1:8" x14ac:dyDescent="0.25">
      <c r="A130" s="32" t="str">
        <f>'Etat des Stocks'!A130</f>
        <v>028  08 2013 00</v>
      </c>
      <c r="B130" s="29" t="str">
        <f>'Etat des Stocks'!B130</f>
        <v>01</v>
      </c>
      <c r="C130" s="29" t="str">
        <f>'Etat des Stocks'!C130</f>
        <v>P</v>
      </c>
      <c r="D130" s="30">
        <f>'Etat des Stocks'!D130</f>
        <v>55.25</v>
      </c>
      <c r="E130" s="31">
        <f>SUMIF('Saisie de l''inv'!I:I,'Ecart INV'!A130,'Saisie de l''inv'!E:E)</f>
        <v>54.25</v>
      </c>
      <c r="F130" s="33">
        <f t="shared" si="1"/>
        <v>1</v>
      </c>
      <c r="H130">
        <f>SUMIF('Etat des Stocks + depot'!A:A,'Ecart INV'!A130,'Etat des Stocks + depot'!E:E)</f>
        <v>55.25</v>
      </c>
    </row>
    <row r="131" spans="1:8" x14ac:dyDescent="0.25">
      <c r="A131" s="32" t="str">
        <f>'Etat des Stocks'!A131</f>
        <v>028  09 2013 00</v>
      </c>
      <c r="B131" s="29" t="str">
        <f>'Etat des Stocks'!B131</f>
        <v>01</v>
      </c>
      <c r="C131" s="29" t="str">
        <f>'Etat des Stocks'!C131</f>
        <v>P</v>
      </c>
      <c r="D131" s="30">
        <f>'Etat des Stocks'!D131</f>
        <v>32</v>
      </c>
      <c r="E131" s="31">
        <f>SUMIF('Saisie de l''inv'!I:I,'Ecart INV'!A131,'Saisie de l''inv'!E:E)</f>
        <v>32</v>
      </c>
      <c r="F131" s="33">
        <f t="shared" ref="F131:F194" si="2">+D131-E131</f>
        <v>0</v>
      </c>
      <c r="H131">
        <f>SUMIF('Etat des Stocks + depot'!A:A,'Ecart INV'!A131,'Etat des Stocks + depot'!E:E)</f>
        <v>32</v>
      </c>
    </row>
    <row r="132" spans="1:8" x14ac:dyDescent="0.25">
      <c r="A132" s="32" t="str">
        <f>'Etat des Stocks'!A132</f>
        <v>028  10 2013 00</v>
      </c>
      <c r="B132" s="29" t="str">
        <f>'Etat des Stocks'!B132</f>
        <v>01</v>
      </c>
      <c r="C132" s="29" t="str">
        <f>'Etat des Stocks'!C132</f>
        <v>P</v>
      </c>
      <c r="D132" s="30">
        <f>'Etat des Stocks'!D132</f>
        <v>33</v>
      </c>
      <c r="E132" s="31">
        <f>SUMIF('Saisie de l''inv'!I:I,'Ecart INV'!A132,'Saisie de l''inv'!E:E)</f>
        <v>33</v>
      </c>
      <c r="F132" s="33">
        <f t="shared" si="2"/>
        <v>0</v>
      </c>
      <c r="H132">
        <f>SUMIF('Etat des Stocks + depot'!A:A,'Ecart INV'!A132,'Etat des Stocks + depot'!E:E)</f>
        <v>33</v>
      </c>
    </row>
    <row r="133" spans="1:8" x14ac:dyDescent="0.25">
      <c r="A133" s="32" t="str">
        <f>'Etat des Stocks'!A133</f>
        <v>028  11 2013 00</v>
      </c>
      <c r="B133" s="29" t="str">
        <f>'Etat des Stocks'!B133</f>
        <v>01</v>
      </c>
      <c r="C133" s="29" t="str">
        <f>'Etat des Stocks'!C133</f>
        <v>P</v>
      </c>
      <c r="D133" s="30">
        <f>'Etat des Stocks'!D133</f>
        <v>112</v>
      </c>
      <c r="E133" s="31">
        <f>SUMIF('Saisie de l''inv'!I:I,'Ecart INV'!A133,'Saisie de l''inv'!E:E)</f>
        <v>112</v>
      </c>
      <c r="F133" s="33">
        <f t="shared" si="2"/>
        <v>0</v>
      </c>
      <c r="H133">
        <f>SUMIF('Etat des Stocks + depot'!A:A,'Ecart INV'!A133,'Etat des Stocks + depot'!E:E)</f>
        <v>112</v>
      </c>
    </row>
    <row r="134" spans="1:8" x14ac:dyDescent="0.25">
      <c r="A134" s="32" t="str">
        <f>'Etat des Stocks'!A134</f>
        <v>028  12 2012 00</v>
      </c>
      <c r="B134" s="29" t="str">
        <f>'Etat des Stocks'!B134</f>
        <v>01</v>
      </c>
      <c r="C134" s="29" t="str">
        <f>'Etat des Stocks'!C134</f>
        <v>P</v>
      </c>
      <c r="D134" s="30">
        <f>'Etat des Stocks'!D134</f>
        <v>8.3333333333333301E-2</v>
      </c>
      <c r="E134" s="31">
        <f>SUMIF('Saisie de l''inv'!I:I,'Ecart INV'!A134,'Saisie de l''inv'!E:E)</f>
        <v>0</v>
      </c>
      <c r="F134" s="33">
        <f t="shared" si="2"/>
        <v>8.3333333333333301E-2</v>
      </c>
      <c r="H134">
        <f>SUMIF('Etat des Stocks + depot'!A:A,'Ecart INV'!A134,'Etat des Stocks + depot'!E:E)</f>
        <v>8.3333333333333301E-2</v>
      </c>
    </row>
    <row r="135" spans="1:8" x14ac:dyDescent="0.25">
      <c r="A135" s="32" t="str">
        <f>'Etat des Stocks'!A135</f>
        <v>028  12 2013 00</v>
      </c>
      <c r="B135" s="29" t="str">
        <f>'Etat des Stocks'!B135</f>
        <v>01</v>
      </c>
      <c r="C135" s="29" t="str">
        <f>'Etat des Stocks'!C135</f>
        <v>P</v>
      </c>
      <c r="D135" s="30">
        <f>'Etat des Stocks'!D135</f>
        <v>55</v>
      </c>
      <c r="E135" s="31">
        <f>SUMIF('Saisie de l''inv'!I:I,'Ecart INV'!A135,'Saisie de l''inv'!E:E)</f>
        <v>55</v>
      </c>
      <c r="F135" s="33">
        <f t="shared" si="2"/>
        <v>0</v>
      </c>
      <c r="H135">
        <f>SUMIF('Etat des Stocks + depot'!A:A,'Ecart INV'!A135,'Etat des Stocks + depot'!E:E)</f>
        <v>55</v>
      </c>
    </row>
    <row r="136" spans="1:8" x14ac:dyDescent="0.25">
      <c r="A136" s="32" t="str">
        <f>'Etat des Stocks'!A136</f>
        <v>031  01 2014 00</v>
      </c>
      <c r="B136" s="29" t="str">
        <f>'Etat des Stocks'!B136</f>
        <v>01</v>
      </c>
      <c r="C136" s="29" t="str">
        <f>'Etat des Stocks'!C136</f>
        <v>P</v>
      </c>
      <c r="D136" s="30">
        <f>'Etat des Stocks'!D136</f>
        <v>221</v>
      </c>
      <c r="E136" s="31">
        <f>SUMIF('Saisie de l''inv'!I:I,'Ecart INV'!A136,'Saisie de l''inv'!E:E)</f>
        <v>221</v>
      </c>
      <c r="F136" s="33">
        <f t="shared" si="2"/>
        <v>0</v>
      </c>
      <c r="H136">
        <f>SUMIF('Etat des Stocks + depot'!A:A,'Ecart INV'!A136,'Etat des Stocks + depot'!E:E)</f>
        <v>221</v>
      </c>
    </row>
    <row r="137" spans="1:8" x14ac:dyDescent="0.25">
      <c r="A137" s="32" t="str">
        <f>'Etat des Stocks'!A137</f>
        <v>031  02 2014 00</v>
      </c>
      <c r="B137" s="29" t="str">
        <f>'Etat des Stocks'!B137</f>
        <v>01</v>
      </c>
      <c r="C137" s="29" t="str">
        <f>'Etat des Stocks'!C137</f>
        <v>P</v>
      </c>
      <c r="D137" s="30">
        <f>'Etat des Stocks'!D137</f>
        <v>235</v>
      </c>
      <c r="E137" s="31">
        <f>SUMIF('Saisie de l''inv'!I:I,'Ecart INV'!A137,'Saisie de l''inv'!E:E)</f>
        <v>235</v>
      </c>
      <c r="F137" s="33">
        <f t="shared" si="2"/>
        <v>0</v>
      </c>
      <c r="H137">
        <f>SUMIF('Etat des Stocks + depot'!A:A,'Ecart INV'!A137,'Etat des Stocks + depot'!E:E)</f>
        <v>235</v>
      </c>
    </row>
    <row r="138" spans="1:8" x14ac:dyDescent="0.25">
      <c r="A138" s="32" t="str">
        <f>'Etat des Stocks'!A138</f>
        <v>031  04 2013 00</v>
      </c>
      <c r="B138" s="29" t="str">
        <f>'Etat des Stocks'!B138</f>
        <v>01</v>
      </c>
      <c r="C138" s="29" t="str">
        <f>'Etat des Stocks'!C138</f>
        <v>P</v>
      </c>
      <c r="D138" s="30">
        <f>'Etat des Stocks'!D138</f>
        <v>297</v>
      </c>
      <c r="E138" s="31">
        <f>SUMIF('Saisie de l''inv'!I:I,'Ecart INV'!A138,'Saisie de l''inv'!E:E)</f>
        <v>297</v>
      </c>
      <c r="F138" s="33">
        <f t="shared" si="2"/>
        <v>0</v>
      </c>
      <c r="H138">
        <f>SUMIF('Etat des Stocks + depot'!A:A,'Ecart INV'!A138,'Etat des Stocks + depot'!E:E)</f>
        <v>297</v>
      </c>
    </row>
    <row r="139" spans="1:8" x14ac:dyDescent="0.25">
      <c r="A139" s="32" t="str">
        <f>'Etat des Stocks'!A139</f>
        <v>031  05 2013 00</v>
      </c>
      <c r="B139" s="29" t="str">
        <f>'Etat des Stocks'!B139</f>
        <v>01</v>
      </c>
      <c r="C139" s="29" t="str">
        <f>'Etat des Stocks'!C139</f>
        <v>P</v>
      </c>
      <c r="D139" s="30">
        <f>'Etat des Stocks'!D139</f>
        <v>222</v>
      </c>
      <c r="E139" s="31">
        <f>SUMIF('Saisie de l''inv'!I:I,'Ecart INV'!A139,'Saisie de l''inv'!E:E)</f>
        <v>222</v>
      </c>
      <c r="F139" s="33">
        <f t="shared" si="2"/>
        <v>0</v>
      </c>
      <c r="H139">
        <f>SUMIF('Etat des Stocks + depot'!A:A,'Ecart INV'!A139,'Etat des Stocks + depot'!E:E)</f>
        <v>222</v>
      </c>
    </row>
    <row r="140" spans="1:8" x14ac:dyDescent="0.25">
      <c r="A140" s="32" t="str">
        <f>'Etat des Stocks'!A140</f>
        <v>031  06 2013 00</v>
      </c>
      <c r="B140" s="29" t="str">
        <f>'Etat des Stocks'!B140</f>
        <v>01</v>
      </c>
      <c r="C140" s="29" t="str">
        <f>'Etat des Stocks'!C140</f>
        <v>P</v>
      </c>
      <c r="D140" s="30">
        <f>'Etat des Stocks'!D140</f>
        <v>197</v>
      </c>
      <c r="E140" s="31">
        <f>SUMIF('Saisie de l''inv'!I:I,'Ecart INV'!A140,'Saisie de l''inv'!E:E)</f>
        <v>197</v>
      </c>
      <c r="F140" s="33">
        <f t="shared" si="2"/>
        <v>0</v>
      </c>
      <c r="H140">
        <f>SUMIF('Etat des Stocks + depot'!A:A,'Ecart INV'!A140,'Etat des Stocks + depot'!E:E)</f>
        <v>197</v>
      </c>
    </row>
    <row r="141" spans="1:8" x14ac:dyDescent="0.25">
      <c r="A141" s="32" t="str">
        <f>'Etat des Stocks'!A141</f>
        <v>031  07 2013 00</v>
      </c>
      <c r="B141" s="29" t="str">
        <f>'Etat des Stocks'!B141</f>
        <v>01</v>
      </c>
      <c r="C141" s="29" t="str">
        <f>'Etat des Stocks'!C141</f>
        <v>P</v>
      </c>
      <c r="D141" s="30">
        <f>'Etat des Stocks'!D141</f>
        <v>147</v>
      </c>
      <c r="E141" s="31">
        <f>SUMIF('Saisie de l''inv'!I:I,'Ecart INV'!A141,'Saisie de l''inv'!E:E)</f>
        <v>147</v>
      </c>
      <c r="F141" s="33">
        <f t="shared" si="2"/>
        <v>0</v>
      </c>
      <c r="H141">
        <f>SUMIF('Etat des Stocks + depot'!A:A,'Ecart INV'!A141,'Etat des Stocks + depot'!E:E)</f>
        <v>147</v>
      </c>
    </row>
    <row r="142" spans="1:8" x14ac:dyDescent="0.25">
      <c r="A142" s="32" t="str">
        <f>'Etat des Stocks'!A142</f>
        <v>031  08 2013 00</v>
      </c>
      <c r="B142" s="29" t="str">
        <f>'Etat des Stocks'!B142</f>
        <v>01</v>
      </c>
      <c r="C142" s="29" t="str">
        <f>'Etat des Stocks'!C142</f>
        <v>P</v>
      </c>
      <c r="D142" s="30">
        <f>'Etat des Stocks'!D142</f>
        <v>125</v>
      </c>
      <c r="E142" s="31">
        <f>SUMIF('Saisie de l''inv'!I:I,'Ecart INV'!A142,'Saisie de l''inv'!E:E)</f>
        <v>125</v>
      </c>
      <c r="F142" s="33">
        <f t="shared" si="2"/>
        <v>0</v>
      </c>
      <c r="H142">
        <f>SUMIF('Etat des Stocks + depot'!A:A,'Ecart INV'!A142,'Etat des Stocks + depot'!E:E)</f>
        <v>125</v>
      </c>
    </row>
    <row r="143" spans="1:8" x14ac:dyDescent="0.25">
      <c r="A143" s="32" t="str">
        <f>'Etat des Stocks'!A143</f>
        <v>031  09 2012 00</v>
      </c>
      <c r="B143" s="29" t="str">
        <f>'Etat des Stocks'!B143</f>
        <v>01</v>
      </c>
      <c r="C143" s="29" t="str">
        <f>'Etat des Stocks'!C143</f>
        <v>P</v>
      </c>
      <c r="D143" s="30">
        <f>'Etat des Stocks'!D143</f>
        <v>-0.875</v>
      </c>
      <c r="E143" s="31">
        <f>SUMIF('Saisie de l''inv'!I:I,'Ecart INV'!A143,'Saisie de l''inv'!E:E)</f>
        <v>0</v>
      </c>
      <c r="F143" s="33">
        <f t="shared" si="2"/>
        <v>-0.875</v>
      </c>
      <c r="H143">
        <f>SUMIF('Etat des Stocks + depot'!A:A,'Ecart INV'!A143,'Etat des Stocks + depot'!E:E)</f>
        <v>0</v>
      </c>
    </row>
    <row r="144" spans="1:8" x14ac:dyDescent="0.25">
      <c r="A144" s="32" t="str">
        <f>'Etat des Stocks'!A144</f>
        <v>031  09 2013 00</v>
      </c>
      <c r="B144" s="29" t="str">
        <f>'Etat des Stocks'!B144</f>
        <v>01</v>
      </c>
      <c r="C144" s="29" t="str">
        <f>'Etat des Stocks'!C144</f>
        <v>P</v>
      </c>
      <c r="D144" s="30">
        <f>'Etat des Stocks'!D144</f>
        <v>98</v>
      </c>
      <c r="E144" s="31">
        <f>SUMIF('Saisie de l''inv'!I:I,'Ecart INV'!A144,'Saisie de l''inv'!E:E)</f>
        <v>98</v>
      </c>
      <c r="F144" s="33">
        <f t="shared" si="2"/>
        <v>0</v>
      </c>
      <c r="H144">
        <f>SUMIF('Etat des Stocks + depot'!A:A,'Ecart INV'!A144,'Etat des Stocks + depot'!E:E)</f>
        <v>98</v>
      </c>
    </row>
    <row r="145" spans="1:8" x14ac:dyDescent="0.25">
      <c r="A145" s="32" t="str">
        <f>'Etat des Stocks'!A145</f>
        <v>031  10 2012 00</v>
      </c>
      <c r="B145" s="29" t="str">
        <f>'Etat des Stocks'!B145</f>
        <v>01</v>
      </c>
      <c r="C145" s="29" t="str">
        <f>'Etat des Stocks'!C145</f>
        <v>P</v>
      </c>
      <c r="D145" s="30">
        <f>'Etat des Stocks'!D145</f>
        <v>26</v>
      </c>
      <c r="E145" s="31">
        <f>SUMIF('Saisie de l''inv'!I:I,'Ecart INV'!A145,'Saisie de l''inv'!E:E)</f>
        <v>26</v>
      </c>
      <c r="F145" s="33">
        <f t="shared" si="2"/>
        <v>0</v>
      </c>
      <c r="H145">
        <f>SUMIF('Etat des Stocks + depot'!A:A,'Ecart INV'!A145,'Etat des Stocks + depot'!E:E)</f>
        <v>26</v>
      </c>
    </row>
    <row r="146" spans="1:8" x14ac:dyDescent="0.25">
      <c r="A146" s="32" t="str">
        <f>'Etat des Stocks'!A146</f>
        <v>031  10 2013 00</v>
      </c>
      <c r="B146" s="29" t="str">
        <f>'Etat des Stocks'!B146</f>
        <v>01</v>
      </c>
      <c r="C146" s="29" t="str">
        <f>'Etat des Stocks'!C146</f>
        <v>P</v>
      </c>
      <c r="D146" s="30">
        <f>'Etat des Stocks'!D146</f>
        <v>121</v>
      </c>
      <c r="E146" s="31">
        <f>SUMIF('Saisie de l''inv'!I:I,'Ecart INV'!A146,'Saisie de l''inv'!E:E)</f>
        <v>121</v>
      </c>
      <c r="F146" s="33">
        <f t="shared" si="2"/>
        <v>0</v>
      </c>
      <c r="H146">
        <f>SUMIF('Etat des Stocks + depot'!A:A,'Ecart INV'!A146,'Etat des Stocks + depot'!E:E)</f>
        <v>121</v>
      </c>
    </row>
    <row r="147" spans="1:8" x14ac:dyDescent="0.25">
      <c r="A147" s="32" t="str">
        <f>'Etat des Stocks'!A147</f>
        <v>031  11 2013 00</v>
      </c>
      <c r="B147" s="29" t="str">
        <f>'Etat des Stocks'!B147</f>
        <v>01</v>
      </c>
      <c r="C147" s="29" t="str">
        <f>'Etat des Stocks'!C147</f>
        <v>P</v>
      </c>
      <c r="D147" s="30">
        <f>'Etat des Stocks'!D147</f>
        <v>116</v>
      </c>
      <c r="E147" s="31">
        <f>SUMIF('Saisie de l''inv'!I:I,'Ecart INV'!A147,'Saisie de l''inv'!E:E)</f>
        <v>116</v>
      </c>
      <c r="F147" s="33">
        <f t="shared" si="2"/>
        <v>0</v>
      </c>
      <c r="H147">
        <f>SUMIF('Etat des Stocks + depot'!A:A,'Ecart INV'!A147,'Etat des Stocks + depot'!E:E)</f>
        <v>116</v>
      </c>
    </row>
    <row r="148" spans="1:8" x14ac:dyDescent="0.25">
      <c r="A148" s="32" t="str">
        <f>'Etat des Stocks'!A148</f>
        <v>031  12 2013 00</v>
      </c>
      <c r="B148" s="29" t="str">
        <f>'Etat des Stocks'!B148</f>
        <v>01</v>
      </c>
      <c r="C148" s="29" t="str">
        <f>'Etat des Stocks'!C148</f>
        <v>P</v>
      </c>
      <c r="D148" s="30">
        <f>'Etat des Stocks'!D148</f>
        <v>232</v>
      </c>
      <c r="E148" s="31">
        <f>SUMIF('Saisie de l''inv'!I:I,'Ecart INV'!A148,'Saisie de l''inv'!E:E)</f>
        <v>232</v>
      </c>
      <c r="F148" s="33">
        <f t="shared" si="2"/>
        <v>0</v>
      </c>
      <c r="H148">
        <f>SUMIF('Etat des Stocks + depot'!A:A,'Ecart INV'!A148,'Etat des Stocks + depot'!E:E)</f>
        <v>232</v>
      </c>
    </row>
    <row r="149" spans="1:8" x14ac:dyDescent="0.25">
      <c r="A149" s="32" t="str">
        <f>'Etat des Stocks'!A149</f>
        <v>031B 03 2012 00</v>
      </c>
      <c r="B149" s="29" t="str">
        <f>'Etat des Stocks'!B149</f>
        <v>01</v>
      </c>
      <c r="C149" s="29" t="str">
        <f>'Etat des Stocks'!C149</f>
        <v>P</v>
      </c>
      <c r="D149" s="30">
        <f>'Etat des Stocks'!D149</f>
        <v>-0.125</v>
      </c>
      <c r="E149" s="31">
        <f>SUMIF('Saisie de l''inv'!I:I,'Ecart INV'!A149,'Saisie de l''inv'!E:E)</f>
        <v>0</v>
      </c>
      <c r="F149" s="33">
        <f t="shared" si="2"/>
        <v>-0.125</v>
      </c>
      <c r="H149">
        <f>SUMIF('Etat des Stocks + depot'!A:A,'Ecart INV'!A149,'Etat des Stocks + depot'!E:E)</f>
        <v>0</v>
      </c>
    </row>
    <row r="150" spans="1:8" x14ac:dyDescent="0.25">
      <c r="A150" s="32" t="str">
        <f>'Etat des Stocks'!A150</f>
        <v>032  01 2014 00</v>
      </c>
      <c r="B150" s="29" t="str">
        <f>'Etat des Stocks'!B150</f>
        <v>01</v>
      </c>
      <c r="C150" s="29" t="str">
        <f>'Etat des Stocks'!C150</f>
        <v>P</v>
      </c>
      <c r="D150" s="30">
        <f>'Etat des Stocks'!D150</f>
        <v>361</v>
      </c>
      <c r="E150" s="31">
        <f>SUMIF('Saisie de l''inv'!I:I,'Ecart INV'!A150,'Saisie de l''inv'!E:E)</f>
        <v>361</v>
      </c>
      <c r="F150" s="33">
        <f t="shared" si="2"/>
        <v>0</v>
      </c>
      <c r="H150">
        <f>SUMIF('Etat des Stocks + depot'!A:A,'Ecart INV'!A150,'Etat des Stocks + depot'!E:E)</f>
        <v>361</v>
      </c>
    </row>
    <row r="151" spans="1:8" x14ac:dyDescent="0.25">
      <c r="A151" s="32" t="str">
        <f>'Etat des Stocks'!A151</f>
        <v>032  02 2014 00</v>
      </c>
      <c r="B151" s="29" t="str">
        <f>'Etat des Stocks'!B151</f>
        <v>01</v>
      </c>
      <c r="C151" s="29" t="str">
        <f>'Etat des Stocks'!C151</f>
        <v>P</v>
      </c>
      <c r="D151" s="30">
        <f>'Etat des Stocks'!D151</f>
        <v>66</v>
      </c>
      <c r="E151" s="31">
        <f>SUMIF('Saisie de l''inv'!I:I,'Ecart INV'!A151,'Saisie de l''inv'!E:E)</f>
        <v>66</v>
      </c>
      <c r="F151" s="33">
        <f t="shared" si="2"/>
        <v>0</v>
      </c>
      <c r="H151">
        <f>SUMIF('Etat des Stocks + depot'!A:A,'Ecart INV'!A151,'Etat des Stocks + depot'!E:E)</f>
        <v>66</v>
      </c>
    </row>
    <row r="152" spans="1:8" x14ac:dyDescent="0.25">
      <c r="A152" s="32" t="str">
        <f>'Etat des Stocks'!A152</f>
        <v>032  03 2013 00</v>
      </c>
      <c r="B152" s="29" t="str">
        <f>'Etat des Stocks'!B152</f>
        <v>01</v>
      </c>
      <c r="C152" s="29" t="str">
        <f>'Etat des Stocks'!C152</f>
        <v>P</v>
      </c>
      <c r="D152" s="30">
        <f>'Etat des Stocks'!D152</f>
        <v>-0.25</v>
      </c>
      <c r="E152" s="31">
        <f>SUMIF('Saisie de l''inv'!I:I,'Ecart INV'!A152,'Saisie de l''inv'!E:E)</f>
        <v>0</v>
      </c>
      <c r="F152" s="33">
        <f t="shared" si="2"/>
        <v>-0.25</v>
      </c>
      <c r="H152">
        <f>SUMIF('Etat des Stocks + depot'!A:A,'Ecart INV'!A152,'Etat des Stocks + depot'!E:E)</f>
        <v>0</v>
      </c>
    </row>
    <row r="153" spans="1:8" x14ac:dyDescent="0.25">
      <c r="A153" s="32" t="str">
        <f>'Etat des Stocks'!A153</f>
        <v>032  05 2013 00</v>
      </c>
      <c r="B153" s="29" t="str">
        <f>'Etat des Stocks'!B153</f>
        <v>01</v>
      </c>
      <c r="C153" s="29" t="str">
        <f>'Etat des Stocks'!C153</f>
        <v>P</v>
      </c>
      <c r="D153" s="30">
        <f>'Etat des Stocks'!D153</f>
        <v>23.1666666666667</v>
      </c>
      <c r="E153" s="31">
        <f>SUMIF('Saisie de l''inv'!I:I,'Ecart INV'!A153,'Saisie de l''inv'!E:E)</f>
        <v>23.166666666666668</v>
      </c>
      <c r="F153" s="33">
        <f t="shared" si="2"/>
        <v>3.1974423109204508E-14</v>
      </c>
      <c r="H153">
        <f>SUMIF('Etat des Stocks + depot'!A:A,'Ecart INV'!A153,'Etat des Stocks + depot'!E:E)</f>
        <v>23.1666666666667</v>
      </c>
    </row>
    <row r="154" spans="1:8" x14ac:dyDescent="0.25">
      <c r="A154" s="32" t="str">
        <f>'Etat des Stocks'!A154</f>
        <v>032  06 2013 00</v>
      </c>
      <c r="B154" s="29" t="str">
        <f>'Etat des Stocks'!B154</f>
        <v>01</v>
      </c>
      <c r="C154" s="29" t="str">
        <f>'Etat des Stocks'!C154</f>
        <v>P</v>
      </c>
      <c r="D154" s="30">
        <f>'Etat des Stocks'!D154</f>
        <v>315</v>
      </c>
      <c r="E154" s="31">
        <f>SUMIF('Saisie de l''inv'!I:I,'Ecart INV'!A154,'Saisie de l''inv'!E:E)</f>
        <v>315</v>
      </c>
      <c r="F154" s="33">
        <f t="shared" si="2"/>
        <v>0</v>
      </c>
      <c r="H154">
        <f>SUMIF('Etat des Stocks + depot'!A:A,'Ecart INV'!A154,'Etat des Stocks + depot'!E:E)</f>
        <v>315</v>
      </c>
    </row>
    <row r="155" spans="1:8" x14ac:dyDescent="0.25">
      <c r="A155" s="32" t="str">
        <f>'Etat des Stocks'!A155</f>
        <v>032  07 2013 00</v>
      </c>
      <c r="B155" s="29" t="str">
        <f>'Etat des Stocks'!B155</f>
        <v>01</v>
      </c>
      <c r="C155" s="29" t="str">
        <f>'Etat des Stocks'!C155</f>
        <v>P</v>
      </c>
      <c r="D155" s="30">
        <f>'Etat des Stocks'!D155</f>
        <v>367</v>
      </c>
      <c r="E155" s="31">
        <f>SUMIF('Saisie de l''inv'!I:I,'Ecart INV'!A155,'Saisie de l''inv'!E:E)</f>
        <v>367</v>
      </c>
      <c r="F155" s="33">
        <f t="shared" si="2"/>
        <v>0</v>
      </c>
      <c r="H155">
        <f>SUMIF('Etat des Stocks + depot'!A:A,'Ecart INV'!A155,'Etat des Stocks + depot'!E:E)</f>
        <v>367</v>
      </c>
    </row>
    <row r="156" spans="1:8" x14ac:dyDescent="0.25">
      <c r="A156" s="32" t="str">
        <f>'Etat des Stocks'!A156</f>
        <v>032  08 2013 00</v>
      </c>
      <c r="B156" s="29" t="str">
        <f>'Etat des Stocks'!B156</f>
        <v>01</v>
      </c>
      <c r="C156" s="29" t="str">
        <f>'Etat des Stocks'!C156</f>
        <v>P</v>
      </c>
      <c r="D156" s="30">
        <f>'Etat des Stocks'!D156</f>
        <v>320</v>
      </c>
      <c r="E156" s="31">
        <f>SUMIF('Saisie de l''inv'!I:I,'Ecart INV'!A156,'Saisie de l''inv'!E:E)</f>
        <v>320</v>
      </c>
      <c r="F156" s="33">
        <f t="shared" si="2"/>
        <v>0</v>
      </c>
      <c r="H156">
        <f>SUMIF('Etat des Stocks + depot'!A:A,'Ecart INV'!A156,'Etat des Stocks + depot'!E:E)</f>
        <v>320</v>
      </c>
    </row>
    <row r="157" spans="1:8" x14ac:dyDescent="0.25">
      <c r="A157" s="32" t="str">
        <f>'Etat des Stocks'!A157</f>
        <v>032  09 2013 00</v>
      </c>
      <c r="B157" s="29" t="str">
        <f>'Etat des Stocks'!B157</f>
        <v>01</v>
      </c>
      <c r="C157" s="29" t="str">
        <f>'Etat des Stocks'!C157</f>
        <v>P</v>
      </c>
      <c r="D157" s="30">
        <f>'Etat des Stocks'!D157</f>
        <v>293</v>
      </c>
      <c r="E157" s="31">
        <f>SUMIF('Saisie de l''inv'!I:I,'Ecart INV'!A157,'Saisie de l''inv'!E:E)</f>
        <v>293</v>
      </c>
      <c r="F157" s="33">
        <f t="shared" si="2"/>
        <v>0</v>
      </c>
      <c r="H157">
        <f>SUMIF('Etat des Stocks + depot'!A:A,'Ecart INV'!A157,'Etat des Stocks + depot'!E:E)</f>
        <v>293</v>
      </c>
    </row>
    <row r="158" spans="1:8" x14ac:dyDescent="0.25">
      <c r="A158" s="32" t="str">
        <f>'Etat des Stocks'!A158</f>
        <v>032  10 2013 00</v>
      </c>
      <c r="B158" s="29" t="str">
        <f>'Etat des Stocks'!B158</f>
        <v>01</v>
      </c>
      <c r="C158" s="29" t="str">
        <f>'Etat des Stocks'!C158</f>
        <v>P</v>
      </c>
      <c r="D158" s="30">
        <f>'Etat des Stocks'!D158</f>
        <v>286</v>
      </c>
      <c r="E158" s="31">
        <f>SUMIF('Saisie de l''inv'!I:I,'Ecart INV'!A158,'Saisie de l''inv'!E:E)</f>
        <v>286</v>
      </c>
      <c r="F158" s="33">
        <f t="shared" si="2"/>
        <v>0</v>
      </c>
      <c r="H158">
        <f>SUMIF('Etat des Stocks + depot'!A:A,'Ecart INV'!A158,'Etat des Stocks + depot'!E:E)</f>
        <v>286</v>
      </c>
    </row>
    <row r="159" spans="1:8" x14ac:dyDescent="0.25">
      <c r="A159" s="32" t="str">
        <f>'Etat des Stocks'!A159</f>
        <v>032  11 2013 00</v>
      </c>
      <c r="B159" s="29" t="str">
        <f>'Etat des Stocks'!B159</f>
        <v>01</v>
      </c>
      <c r="C159" s="29" t="str">
        <f>'Etat des Stocks'!C159</f>
        <v>P</v>
      </c>
      <c r="D159" s="30">
        <f>'Etat des Stocks'!D159</f>
        <v>239</v>
      </c>
      <c r="E159" s="31">
        <f>SUMIF('Saisie de l''inv'!I:I,'Ecart INV'!A159,'Saisie de l''inv'!E:E)</f>
        <v>239</v>
      </c>
      <c r="F159" s="33">
        <f t="shared" si="2"/>
        <v>0</v>
      </c>
      <c r="H159">
        <f>SUMIF('Etat des Stocks + depot'!A:A,'Ecart INV'!A159,'Etat des Stocks + depot'!E:E)</f>
        <v>239</v>
      </c>
    </row>
    <row r="160" spans="1:8" x14ac:dyDescent="0.25">
      <c r="A160" s="32" t="str">
        <f>'Etat des Stocks'!A160</f>
        <v>032  12 2013 00</v>
      </c>
      <c r="B160" s="29" t="str">
        <f>'Etat des Stocks'!B160</f>
        <v>01</v>
      </c>
      <c r="C160" s="29" t="str">
        <f>'Etat des Stocks'!C160</f>
        <v>P</v>
      </c>
      <c r="D160" s="30">
        <f>'Etat des Stocks'!D160</f>
        <v>272</v>
      </c>
      <c r="E160" s="31">
        <f>SUMIF('Saisie de l''inv'!I:I,'Ecart INV'!A160,'Saisie de l''inv'!E:E)</f>
        <v>272</v>
      </c>
      <c r="F160" s="33">
        <f t="shared" si="2"/>
        <v>0</v>
      </c>
      <c r="H160">
        <f>SUMIF('Etat des Stocks + depot'!A:A,'Ecart INV'!A160,'Etat des Stocks + depot'!E:E)</f>
        <v>272</v>
      </c>
    </row>
    <row r="161" spans="1:8" x14ac:dyDescent="0.25">
      <c r="A161" s="32" t="str">
        <f>'Etat des Stocks'!A161</f>
        <v>037  01 2014 01</v>
      </c>
      <c r="B161" s="29" t="str">
        <f>'Etat des Stocks'!B161</f>
        <v>09</v>
      </c>
      <c r="C161" s="29" t="str">
        <f>'Etat des Stocks'!C161</f>
        <v>P</v>
      </c>
      <c r="D161" s="30">
        <f>'Etat des Stocks'!D161</f>
        <v>100</v>
      </c>
      <c r="E161" s="31">
        <f>SUMIF('Saisie de l''inv'!I:I,'Ecart INV'!A161,'Saisie de l''inv'!E:E)</f>
        <v>100</v>
      </c>
      <c r="F161" s="33">
        <f t="shared" si="2"/>
        <v>0</v>
      </c>
      <c r="H161">
        <f>SUMIF('Etat des Stocks + depot'!A:A,'Ecart INV'!A161,'Etat des Stocks + depot'!E:E)</f>
        <v>100</v>
      </c>
    </row>
    <row r="162" spans="1:8" x14ac:dyDescent="0.25">
      <c r="A162" s="32" t="str">
        <f>'Etat des Stocks'!A162</f>
        <v>037  11 2013 01</v>
      </c>
      <c r="B162" s="29" t="str">
        <f>'Etat des Stocks'!B162</f>
        <v>09</v>
      </c>
      <c r="C162" s="29" t="str">
        <f>'Etat des Stocks'!C162</f>
        <v>P</v>
      </c>
      <c r="D162" s="30">
        <f>'Etat des Stocks'!D162</f>
        <v>1.5</v>
      </c>
      <c r="E162" s="31">
        <f>SUMIF('Saisie de l''inv'!I:I,'Ecart INV'!A162,'Saisie de l''inv'!E:E)</f>
        <v>0</v>
      </c>
      <c r="F162" s="33">
        <f t="shared" si="2"/>
        <v>1.5</v>
      </c>
      <c r="H162">
        <f>SUMIF('Etat des Stocks + depot'!A:A,'Ecart INV'!A162,'Etat des Stocks + depot'!E:E)</f>
        <v>1.5</v>
      </c>
    </row>
    <row r="163" spans="1:8" x14ac:dyDescent="0.25">
      <c r="A163" s="32" t="str">
        <f>'Etat des Stocks'!A163</f>
        <v>037  12 2013 02</v>
      </c>
      <c r="B163" s="29" t="str">
        <f>'Etat des Stocks'!B163</f>
        <v>09</v>
      </c>
      <c r="C163" s="29" t="str">
        <f>'Etat des Stocks'!C163</f>
        <v>P</v>
      </c>
      <c r="D163" s="30">
        <f>'Etat des Stocks'!D163</f>
        <v>-0.5</v>
      </c>
      <c r="E163" s="31">
        <f>SUMIF('Saisie de l''inv'!I:I,'Ecart INV'!A163,'Saisie de l''inv'!E:E)</f>
        <v>0</v>
      </c>
      <c r="F163" s="33">
        <f t="shared" si="2"/>
        <v>-0.5</v>
      </c>
      <c r="H163">
        <f>SUMIF('Etat des Stocks + depot'!A:A,'Ecart INV'!A163,'Etat des Stocks + depot'!E:E)</f>
        <v>0</v>
      </c>
    </row>
    <row r="164" spans="1:8" x14ac:dyDescent="0.25">
      <c r="A164" s="32" t="str">
        <f>'Etat des Stocks'!A164</f>
        <v>037  12 2013 03</v>
      </c>
      <c r="B164" s="29" t="str">
        <f>'Etat des Stocks'!B164</f>
        <v>09</v>
      </c>
      <c r="C164" s="29" t="str">
        <f>'Etat des Stocks'!C164</f>
        <v>P</v>
      </c>
      <c r="D164" s="30">
        <f>'Etat des Stocks'!D164</f>
        <v>17.5</v>
      </c>
      <c r="E164" s="31">
        <f>SUMIF('Saisie de l''inv'!I:I,'Ecart INV'!A164,'Saisie de l''inv'!E:E)</f>
        <v>16</v>
      </c>
      <c r="F164" s="33">
        <f t="shared" si="2"/>
        <v>1.5</v>
      </c>
      <c r="H164">
        <f>SUMIF('Etat des Stocks + depot'!A:A,'Ecart INV'!A164,'Etat des Stocks + depot'!E:E)</f>
        <v>17.5</v>
      </c>
    </row>
    <row r="165" spans="1:8" x14ac:dyDescent="0.25">
      <c r="A165" s="32" t="str">
        <f>'Etat des Stocks'!A165</f>
        <v>039  11 2013 00</v>
      </c>
      <c r="B165" s="29" t="str">
        <f>'Etat des Stocks'!B165</f>
        <v>03</v>
      </c>
      <c r="C165" s="29" t="str">
        <f>'Etat des Stocks'!C165</f>
        <v>P</v>
      </c>
      <c r="D165" s="30">
        <f>'Etat des Stocks'!D165</f>
        <v>100</v>
      </c>
      <c r="E165" s="31">
        <f>SUMIF('Saisie de l''inv'!I:I,'Ecart INV'!A165,'Saisie de l''inv'!E:E)</f>
        <v>100</v>
      </c>
      <c r="F165" s="33">
        <f t="shared" si="2"/>
        <v>0</v>
      </c>
      <c r="H165">
        <f>SUMIF('Etat des Stocks + depot'!A:A,'Ecart INV'!A165,'Etat des Stocks + depot'!E:E)</f>
        <v>100</v>
      </c>
    </row>
    <row r="166" spans="1:8" x14ac:dyDescent="0.25">
      <c r="A166" s="32" t="str">
        <f>'Etat des Stocks'!A166</f>
        <v>039  12 2013 00</v>
      </c>
      <c r="B166" s="29" t="str">
        <f>'Etat des Stocks'!B166</f>
        <v>03</v>
      </c>
      <c r="C166" s="29" t="str">
        <f>'Etat des Stocks'!C166</f>
        <v>P</v>
      </c>
      <c r="D166" s="30">
        <f>'Etat des Stocks'!D166</f>
        <v>400</v>
      </c>
      <c r="E166" s="31">
        <f>SUMIF('Saisie de l''inv'!I:I,'Ecart INV'!A166,'Saisie de l''inv'!E:E)</f>
        <v>400</v>
      </c>
      <c r="F166" s="33">
        <f t="shared" si="2"/>
        <v>0</v>
      </c>
      <c r="H166">
        <f>SUMIF('Etat des Stocks + depot'!A:A,'Ecart INV'!A166,'Etat des Stocks + depot'!E:E)</f>
        <v>400</v>
      </c>
    </row>
    <row r="167" spans="1:8" x14ac:dyDescent="0.25">
      <c r="A167" s="32" t="str">
        <f>'Etat des Stocks'!A167</f>
        <v>042  01 2014 00</v>
      </c>
      <c r="B167" s="29" t="str">
        <f>'Etat des Stocks'!B167</f>
        <v>01</v>
      </c>
      <c r="C167" s="29" t="str">
        <f>'Etat des Stocks'!C167</f>
        <v>P</v>
      </c>
      <c r="D167" s="30">
        <f>'Etat des Stocks'!D167</f>
        <v>560</v>
      </c>
      <c r="E167" s="31">
        <f>SUMIF('Saisie de l''inv'!I:I,'Ecart INV'!A167,'Saisie de l''inv'!E:E)</f>
        <v>560</v>
      </c>
      <c r="F167" s="33">
        <f t="shared" si="2"/>
        <v>0</v>
      </c>
      <c r="H167">
        <f>SUMIF('Etat des Stocks + depot'!A:A,'Ecart INV'!A167,'Etat des Stocks + depot'!E:E)</f>
        <v>560</v>
      </c>
    </row>
    <row r="168" spans="1:8" x14ac:dyDescent="0.25">
      <c r="A168" s="32" t="str">
        <f>'Etat des Stocks'!A168</f>
        <v>042  02 2014 00</v>
      </c>
      <c r="B168" s="29" t="str">
        <f>'Etat des Stocks'!B168</f>
        <v>01</v>
      </c>
      <c r="C168" s="29" t="str">
        <f>'Etat des Stocks'!C168</f>
        <v>P</v>
      </c>
      <c r="D168" s="30">
        <f>'Etat des Stocks'!D168</f>
        <v>493</v>
      </c>
      <c r="E168" s="31">
        <f>SUMIF('Saisie de l''inv'!I:I,'Ecart INV'!A168,'Saisie de l''inv'!E:E)</f>
        <v>397</v>
      </c>
      <c r="F168" s="33">
        <f t="shared" si="2"/>
        <v>96</v>
      </c>
      <c r="H168">
        <f>SUMIF('Etat des Stocks + depot'!A:A,'Ecart INV'!A168,'Etat des Stocks + depot'!E:E)</f>
        <v>493</v>
      </c>
    </row>
    <row r="169" spans="1:8" x14ac:dyDescent="0.25">
      <c r="A169" s="32" t="str">
        <f>'Etat des Stocks'!A169</f>
        <v>042  03 2013 00</v>
      </c>
      <c r="B169" s="29" t="str">
        <f>'Etat des Stocks'!B169</f>
        <v>01</v>
      </c>
      <c r="C169" s="29" t="str">
        <f>'Etat des Stocks'!C169</f>
        <v>P</v>
      </c>
      <c r="D169" s="30">
        <f>'Etat des Stocks'!D169</f>
        <v>294.25</v>
      </c>
      <c r="E169" s="31">
        <f>SUMIF('Saisie de l''inv'!I:I,'Ecart INV'!A169,'Saisie de l''inv'!E:E)</f>
        <v>294.5</v>
      </c>
      <c r="F169" s="33">
        <f t="shared" si="2"/>
        <v>-0.25</v>
      </c>
      <c r="H169">
        <f>SUMIF('Etat des Stocks + depot'!A:A,'Ecart INV'!A169,'Etat des Stocks + depot'!E:E)</f>
        <v>294.25</v>
      </c>
    </row>
    <row r="170" spans="1:8" x14ac:dyDescent="0.25">
      <c r="A170" s="32" t="str">
        <f>'Etat des Stocks'!A170</f>
        <v>042  04 2013 00</v>
      </c>
      <c r="B170" s="29" t="str">
        <f>'Etat des Stocks'!B170</f>
        <v>01</v>
      </c>
      <c r="C170" s="29" t="str">
        <f>'Etat des Stocks'!C170</f>
        <v>P</v>
      </c>
      <c r="D170" s="30">
        <f>'Etat des Stocks'!D170</f>
        <v>158</v>
      </c>
      <c r="E170" s="31">
        <f>SUMIF('Saisie de l''inv'!I:I,'Ecart INV'!A170,'Saisie de l''inv'!E:E)</f>
        <v>158</v>
      </c>
      <c r="F170" s="33">
        <f t="shared" si="2"/>
        <v>0</v>
      </c>
      <c r="H170">
        <f>SUMIF('Etat des Stocks + depot'!A:A,'Ecart INV'!A170,'Etat des Stocks + depot'!E:E)</f>
        <v>158</v>
      </c>
    </row>
    <row r="171" spans="1:8" x14ac:dyDescent="0.25">
      <c r="A171" s="32" t="str">
        <f>'Etat des Stocks'!A171</f>
        <v>042  05 2013 00</v>
      </c>
      <c r="B171" s="29" t="str">
        <f>'Etat des Stocks'!B171</f>
        <v>01</v>
      </c>
      <c r="C171" s="29" t="str">
        <f>'Etat des Stocks'!C171</f>
        <v>P</v>
      </c>
      <c r="D171" s="30">
        <f>'Etat des Stocks'!D171</f>
        <v>448</v>
      </c>
      <c r="E171" s="31">
        <f>SUMIF('Saisie de l''inv'!I:I,'Ecart INV'!A171,'Saisie de l''inv'!E:E)</f>
        <v>448</v>
      </c>
      <c r="F171" s="33">
        <f t="shared" si="2"/>
        <v>0</v>
      </c>
      <c r="H171">
        <f>SUMIF('Etat des Stocks + depot'!A:A,'Ecart INV'!A171,'Etat des Stocks + depot'!E:E)</f>
        <v>448</v>
      </c>
    </row>
    <row r="172" spans="1:8" x14ac:dyDescent="0.25">
      <c r="A172" s="32" t="str">
        <f>'Etat des Stocks'!A172</f>
        <v>042  06 2013 00</v>
      </c>
      <c r="B172" s="29" t="str">
        <f>'Etat des Stocks'!B172</f>
        <v>01</v>
      </c>
      <c r="C172" s="29" t="str">
        <f>'Etat des Stocks'!C172</f>
        <v>P</v>
      </c>
      <c r="D172" s="30">
        <f>'Etat des Stocks'!D172</f>
        <v>440</v>
      </c>
      <c r="E172" s="31">
        <f>SUMIF('Saisie de l''inv'!I:I,'Ecart INV'!A172,'Saisie de l''inv'!E:E)</f>
        <v>440</v>
      </c>
      <c r="F172" s="33">
        <f t="shared" si="2"/>
        <v>0</v>
      </c>
      <c r="H172">
        <f>SUMIF('Etat des Stocks + depot'!A:A,'Ecart INV'!A172,'Etat des Stocks + depot'!E:E)</f>
        <v>440</v>
      </c>
    </row>
    <row r="173" spans="1:8" x14ac:dyDescent="0.25">
      <c r="A173" s="32" t="str">
        <f>'Etat des Stocks'!A173</f>
        <v>042  07 2013 00</v>
      </c>
      <c r="B173" s="29" t="str">
        <f>'Etat des Stocks'!B173</f>
        <v>01</v>
      </c>
      <c r="C173" s="29" t="str">
        <f>'Etat des Stocks'!C173</f>
        <v>P</v>
      </c>
      <c r="D173" s="30">
        <f>'Etat des Stocks'!D173</f>
        <v>357</v>
      </c>
      <c r="E173" s="31">
        <f>SUMIF('Saisie de l''inv'!I:I,'Ecart INV'!A173,'Saisie de l''inv'!E:E)</f>
        <v>357</v>
      </c>
      <c r="F173" s="33">
        <f t="shared" si="2"/>
        <v>0</v>
      </c>
      <c r="H173">
        <f>SUMIF('Etat des Stocks + depot'!A:A,'Ecart INV'!A173,'Etat des Stocks + depot'!E:E)</f>
        <v>357</v>
      </c>
    </row>
    <row r="174" spans="1:8" x14ac:dyDescent="0.25">
      <c r="A174" s="32" t="str">
        <f>'Etat des Stocks'!A174</f>
        <v>042  08 2013 00</v>
      </c>
      <c r="B174" s="29" t="str">
        <f>'Etat des Stocks'!B174</f>
        <v>01</v>
      </c>
      <c r="C174" s="29" t="str">
        <f>'Etat des Stocks'!C174</f>
        <v>P</v>
      </c>
      <c r="D174" s="30">
        <f>'Etat des Stocks'!D174</f>
        <v>348</v>
      </c>
      <c r="E174" s="31">
        <f>SUMIF('Saisie de l''inv'!I:I,'Ecart INV'!A174,'Saisie de l''inv'!E:E)</f>
        <v>348</v>
      </c>
      <c r="F174" s="33">
        <f t="shared" si="2"/>
        <v>0</v>
      </c>
      <c r="H174">
        <f>SUMIF('Etat des Stocks + depot'!A:A,'Ecart INV'!A174,'Etat des Stocks + depot'!E:E)</f>
        <v>348</v>
      </c>
    </row>
    <row r="175" spans="1:8" x14ac:dyDescent="0.25">
      <c r="A175" s="32" t="str">
        <f>'Etat des Stocks'!A175</f>
        <v>042  09 2013 00</v>
      </c>
      <c r="B175" s="29" t="str">
        <f>'Etat des Stocks'!B175</f>
        <v>01</v>
      </c>
      <c r="C175" s="29" t="str">
        <f>'Etat des Stocks'!C175</f>
        <v>P</v>
      </c>
      <c r="D175" s="30">
        <f>'Etat des Stocks'!D175</f>
        <v>370</v>
      </c>
      <c r="E175" s="31">
        <f>SUMIF('Saisie de l''inv'!I:I,'Ecart INV'!A175,'Saisie de l''inv'!E:E)</f>
        <v>370</v>
      </c>
      <c r="F175" s="33">
        <f t="shared" si="2"/>
        <v>0</v>
      </c>
      <c r="H175">
        <f>SUMIF('Etat des Stocks + depot'!A:A,'Ecart INV'!A175,'Etat des Stocks + depot'!E:E)</f>
        <v>370</v>
      </c>
    </row>
    <row r="176" spans="1:8" x14ac:dyDescent="0.25">
      <c r="A176" s="32" t="str">
        <f>'Etat des Stocks'!A176</f>
        <v>042  10 2013 00</v>
      </c>
      <c r="B176" s="29" t="str">
        <f>'Etat des Stocks'!B176</f>
        <v>01</v>
      </c>
      <c r="C176" s="29" t="str">
        <f>'Etat des Stocks'!C176</f>
        <v>P</v>
      </c>
      <c r="D176" s="30">
        <f>'Etat des Stocks'!D176</f>
        <v>328</v>
      </c>
      <c r="E176" s="31">
        <f>SUMIF('Saisie de l''inv'!I:I,'Ecart INV'!A176,'Saisie de l''inv'!E:E)</f>
        <v>328</v>
      </c>
      <c r="F176" s="33">
        <f t="shared" si="2"/>
        <v>0</v>
      </c>
      <c r="H176">
        <f>SUMIF('Etat des Stocks + depot'!A:A,'Ecart INV'!A176,'Etat des Stocks + depot'!E:E)</f>
        <v>328</v>
      </c>
    </row>
    <row r="177" spans="1:8" x14ac:dyDescent="0.25">
      <c r="A177" s="32" t="str">
        <f>'Etat des Stocks'!A177</f>
        <v>042  11 2013 00</v>
      </c>
      <c r="B177" s="29" t="str">
        <f>'Etat des Stocks'!B177</f>
        <v>01</v>
      </c>
      <c r="C177" s="29" t="str">
        <f>'Etat des Stocks'!C177</f>
        <v>P</v>
      </c>
      <c r="D177" s="30">
        <f>'Etat des Stocks'!D177</f>
        <v>351</v>
      </c>
      <c r="E177" s="31">
        <f>SUMIF('Saisie de l''inv'!I:I,'Ecart INV'!A177,'Saisie de l''inv'!E:E)</f>
        <v>351</v>
      </c>
      <c r="F177" s="33">
        <f t="shared" si="2"/>
        <v>0</v>
      </c>
      <c r="H177">
        <f>SUMIF('Etat des Stocks + depot'!A:A,'Ecart INV'!A177,'Etat des Stocks + depot'!E:E)</f>
        <v>351</v>
      </c>
    </row>
    <row r="178" spans="1:8" x14ac:dyDescent="0.25">
      <c r="A178" s="32" t="str">
        <f>'Etat des Stocks'!A178</f>
        <v>042  12 2013 00</v>
      </c>
      <c r="B178" s="29" t="str">
        <f>'Etat des Stocks'!B178</f>
        <v>01</v>
      </c>
      <c r="C178" s="29" t="str">
        <f>'Etat des Stocks'!C178</f>
        <v>P</v>
      </c>
      <c r="D178" s="30">
        <f>'Etat des Stocks'!D178</f>
        <v>431</v>
      </c>
      <c r="E178" s="31">
        <f>SUMIF('Saisie de l''inv'!I:I,'Ecart INV'!A178,'Saisie de l''inv'!E:E)</f>
        <v>431</v>
      </c>
      <c r="F178" s="33">
        <f t="shared" si="2"/>
        <v>0</v>
      </c>
      <c r="H178">
        <f>SUMIF('Etat des Stocks + depot'!A:A,'Ecart INV'!A178,'Etat des Stocks + depot'!E:E)</f>
        <v>431</v>
      </c>
    </row>
    <row r="179" spans="1:8" x14ac:dyDescent="0.25">
      <c r="A179" s="32" t="str">
        <f>'Etat des Stocks'!A179</f>
        <v>042B 04 2011 00</v>
      </c>
      <c r="B179" s="29" t="str">
        <f>'Etat des Stocks'!B179</f>
        <v>01</v>
      </c>
      <c r="C179" s="29" t="str">
        <f>'Etat des Stocks'!C179</f>
        <v>P</v>
      </c>
      <c r="D179" s="30">
        <f>'Etat des Stocks'!D179</f>
        <v>-0.25</v>
      </c>
      <c r="E179" s="31">
        <f>SUMIF('Saisie de l''inv'!I:I,'Ecart INV'!A179,'Saisie de l''inv'!E:E)</f>
        <v>0</v>
      </c>
      <c r="F179" s="33">
        <f t="shared" si="2"/>
        <v>-0.25</v>
      </c>
      <c r="H179">
        <f>SUMIF('Etat des Stocks + depot'!A:A,'Ecart INV'!A179,'Etat des Stocks + depot'!E:E)</f>
        <v>0</v>
      </c>
    </row>
    <row r="180" spans="1:8" x14ac:dyDescent="0.25">
      <c r="A180" s="32" t="str">
        <f>'Etat des Stocks'!A180</f>
        <v>045  01 2013 00</v>
      </c>
      <c r="B180" s="29" t="str">
        <f>'Etat des Stocks'!B180</f>
        <v>01</v>
      </c>
      <c r="C180" s="29" t="str">
        <f>'Etat des Stocks'!C180</f>
        <v>P</v>
      </c>
      <c r="D180" s="30">
        <f>'Etat des Stocks'!D180</f>
        <v>1</v>
      </c>
      <c r="E180" s="31">
        <f>SUMIF('Saisie de l''inv'!I:I,'Ecart INV'!A180,'Saisie de l''inv'!E:E)</f>
        <v>1</v>
      </c>
      <c r="F180" s="33">
        <f t="shared" si="2"/>
        <v>0</v>
      </c>
      <c r="H180">
        <f>SUMIF('Etat des Stocks + depot'!A:A,'Ecart INV'!A180,'Etat des Stocks + depot'!E:E)</f>
        <v>1</v>
      </c>
    </row>
    <row r="181" spans="1:8" x14ac:dyDescent="0.25">
      <c r="A181" s="32" t="str">
        <f>'Etat des Stocks'!A181</f>
        <v>045  01 2014 00</v>
      </c>
      <c r="B181" s="29" t="str">
        <f>'Etat des Stocks'!B181</f>
        <v>01</v>
      </c>
      <c r="C181" s="29" t="str">
        <f>'Etat des Stocks'!C181</f>
        <v>P</v>
      </c>
      <c r="D181" s="30">
        <f>'Etat des Stocks'!D181</f>
        <v>303</v>
      </c>
      <c r="E181" s="31">
        <f>SUMIF('Saisie de l''inv'!I:I,'Ecart INV'!A181,'Saisie de l''inv'!E:E)</f>
        <v>303</v>
      </c>
      <c r="F181" s="33">
        <f t="shared" si="2"/>
        <v>0</v>
      </c>
      <c r="H181">
        <f>SUMIF('Etat des Stocks + depot'!A:A,'Ecart INV'!A181,'Etat des Stocks + depot'!E:E)</f>
        <v>303</v>
      </c>
    </row>
    <row r="182" spans="1:8" x14ac:dyDescent="0.25">
      <c r="A182" s="32" t="str">
        <f>'Etat des Stocks'!A182</f>
        <v>045  02 2014 00</v>
      </c>
      <c r="B182" s="29" t="str">
        <f>'Etat des Stocks'!B182</f>
        <v>01</v>
      </c>
      <c r="C182" s="29" t="str">
        <f>'Etat des Stocks'!C182</f>
        <v>P</v>
      </c>
      <c r="D182" s="30">
        <f>'Etat des Stocks'!D182</f>
        <v>57</v>
      </c>
      <c r="E182" s="31">
        <f>SUMIF('Saisie de l''inv'!I:I,'Ecart INV'!A182,'Saisie de l''inv'!E:E)</f>
        <v>57</v>
      </c>
      <c r="F182" s="33">
        <f t="shared" si="2"/>
        <v>0</v>
      </c>
      <c r="H182">
        <f>SUMIF('Etat des Stocks + depot'!A:A,'Ecart INV'!A182,'Etat des Stocks + depot'!E:E)</f>
        <v>57</v>
      </c>
    </row>
    <row r="183" spans="1:8" x14ac:dyDescent="0.25">
      <c r="A183" s="32" t="str">
        <f>'Etat des Stocks'!A183</f>
        <v>045  04 2013 00</v>
      </c>
      <c r="B183" s="29" t="str">
        <f>'Etat des Stocks'!B183</f>
        <v>01</v>
      </c>
      <c r="C183" s="29" t="str">
        <f>'Etat des Stocks'!C183</f>
        <v>P</v>
      </c>
      <c r="D183" s="30">
        <f>'Etat des Stocks'!D183</f>
        <v>19</v>
      </c>
      <c r="E183" s="31">
        <f>SUMIF('Saisie de l''inv'!I:I,'Ecart INV'!A183,'Saisie de l''inv'!E:E)</f>
        <v>19</v>
      </c>
      <c r="F183" s="33">
        <f t="shared" si="2"/>
        <v>0</v>
      </c>
      <c r="H183">
        <f>SUMIF('Etat des Stocks + depot'!A:A,'Ecart INV'!A183,'Etat des Stocks + depot'!E:E)</f>
        <v>19</v>
      </c>
    </row>
    <row r="184" spans="1:8" x14ac:dyDescent="0.25">
      <c r="A184" s="32" t="str">
        <f>'Etat des Stocks'!A184</f>
        <v>045  05 2013 00</v>
      </c>
      <c r="B184" s="29" t="str">
        <f>'Etat des Stocks'!B184</f>
        <v>01</v>
      </c>
      <c r="C184" s="29" t="str">
        <f>'Etat des Stocks'!C184</f>
        <v>P</v>
      </c>
      <c r="D184" s="30">
        <f>'Etat des Stocks'!D184</f>
        <v>232</v>
      </c>
      <c r="E184" s="31">
        <f>SUMIF('Saisie de l''inv'!I:I,'Ecart INV'!A184,'Saisie de l''inv'!E:E)</f>
        <v>232</v>
      </c>
      <c r="F184" s="33">
        <f t="shared" si="2"/>
        <v>0</v>
      </c>
      <c r="H184">
        <f>SUMIF('Etat des Stocks + depot'!A:A,'Ecart INV'!A184,'Etat des Stocks + depot'!E:E)</f>
        <v>232</v>
      </c>
    </row>
    <row r="185" spans="1:8" x14ac:dyDescent="0.25">
      <c r="A185" s="32" t="str">
        <f>'Etat des Stocks'!A185</f>
        <v>045  06 2012 00</v>
      </c>
      <c r="B185" s="29" t="str">
        <f>'Etat des Stocks'!B185</f>
        <v>01</v>
      </c>
      <c r="C185" s="29" t="str">
        <f>'Etat des Stocks'!C185</f>
        <v>P</v>
      </c>
      <c r="D185" s="30">
        <f>'Etat des Stocks'!D185</f>
        <v>36</v>
      </c>
      <c r="E185" s="31">
        <f>SUMIF('Saisie de l''inv'!I:I,'Ecart INV'!A185,'Saisie de l''inv'!E:E)</f>
        <v>36</v>
      </c>
      <c r="F185" s="33">
        <f t="shared" si="2"/>
        <v>0</v>
      </c>
      <c r="H185">
        <f>SUMIF('Etat des Stocks + depot'!A:A,'Ecart INV'!A185,'Etat des Stocks + depot'!E:E)</f>
        <v>36</v>
      </c>
    </row>
    <row r="186" spans="1:8" x14ac:dyDescent="0.25">
      <c r="A186" s="32" t="str">
        <f>'Etat des Stocks'!A186</f>
        <v>045  06 2013 00</v>
      </c>
      <c r="B186" s="29" t="str">
        <f>'Etat des Stocks'!B186</f>
        <v>01</v>
      </c>
      <c r="C186" s="29" t="str">
        <f>'Etat des Stocks'!C186</f>
        <v>P</v>
      </c>
      <c r="D186" s="30">
        <f>'Etat des Stocks'!D186</f>
        <v>214</v>
      </c>
      <c r="E186" s="31">
        <f>SUMIF('Saisie de l''inv'!I:I,'Ecart INV'!A186,'Saisie de l''inv'!E:E)</f>
        <v>214</v>
      </c>
      <c r="F186" s="33">
        <f t="shared" si="2"/>
        <v>0</v>
      </c>
      <c r="H186">
        <f>SUMIF('Etat des Stocks + depot'!A:A,'Ecart INV'!A186,'Etat des Stocks + depot'!E:E)</f>
        <v>214</v>
      </c>
    </row>
    <row r="187" spans="1:8" x14ac:dyDescent="0.25">
      <c r="A187" s="32" t="str">
        <f>'Etat des Stocks'!A187</f>
        <v>045  07 2012 00</v>
      </c>
      <c r="B187" s="29" t="str">
        <f>'Etat des Stocks'!B187</f>
        <v>01</v>
      </c>
      <c r="C187" s="29" t="str">
        <f>'Etat des Stocks'!C187</f>
        <v>P</v>
      </c>
      <c r="D187" s="30">
        <f>'Etat des Stocks'!D187</f>
        <v>-0.125</v>
      </c>
      <c r="E187" s="31">
        <f>SUMIF('Saisie de l''inv'!I:I,'Ecart INV'!A187,'Saisie de l''inv'!E:E)</f>
        <v>0</v>
      </c>
      <c r="F187" s="33">
        <f t="shared" si="2"/>
        <v>-0.125</v>
      </c>
      <c r="H187">
        <f>SUMIF('Etat des Stocks + depot'!A:A,'Ecart INV'!A187,'Etat des Stocks + depot'!E:E)</f>
        <v>0</v>
      </c>
    </row>
    <row r="188" spans="1:8" x14ac:dyDescent="0.25">
      <c r="A188" s="32" t="str">
        <f>'Etat des Stocks'!A188</f>
        <v>045  07 2013 00</v>
      </c>
      <c r="B188" s="29" t="str">
        <f>'Etat des Stocks'!B188</f>
        <v>01</v>
      </c>
      <c r="C188" s="29" t="str">
        <f>'Etat des Stocks'!C188</f>
        <v>P</v>
      </c>
      <c r="D188" s="30">
        <f>'Etat des Stocks'!D188</f>
        <v>181</v>
      </c>
      <c r="E188" s="31">
        <f>SUMIF('Saisie de l''inv'!I:I,'Ecart INV'!A188,'Saisie de l''inv'!E:E)</f>
        <v>181</v>
      </c>
      <c r="F188" s="33">
        <f t="shared" si="2"/>
        <v>0</v>
      </c>
      <c r="H188">
        <f>SUMIF('Etat des Stocks + depot'!A:A,'Ecart INV'!A188,'Etat des Stocks + depot'!E:E)</f>
        <v>181</v>
      </c>
    </row>
    <row r="189" spans="1:8" x14ac:dyDescent="0.25">
      <c r="A189" s="32" t="str">
        <f>'Etat des Stocks'!A189</f>
        <v>045  08 2013 00</v>
      </c>
      <c r="B189" s="29" t="str">
        <f>'Etat des Stocks'!B189</f>
        <v>01</v>
      </c>
      <c r="C189" s="29" t="str">
        <f>'Etat des Stocks'!C189</f>
        <v>P</v>
      </c>
      <c r="D189" s="30">
        <f>'Etat des Stocks'!D189</f>
        <v>180</v>
      </c>
      <c r="E189" s="31">
        <f>SUMIF('Saisie de l''inv'!I:I,'Ecart INV'!A189,'Saisie de l''inv'!E:E)</f>
        <v>180</v>
      </c>
      <c r="F189" s="33">
        <f t="shared" si="2"/>
        <v>0</v>
      </c>
      <c r="H189">
        <f>SUMIF('Etat des Stocks + depot'!A:A,'Ecart INV'!A189,'Etat des Stocks + depot'!E:E)</f>
        <v>180</v>
      </c>
    </row>
    <row r="190" spans="1:8" x14ac:dyDescent="0.25">
      <c r="A190" s="32" t="str">
        <f>'Etat des Stocks'!A190</f>
        <v>045  09 2013 00</v>
      </c>
      <c r="B190" s="29" t="str">
        <f>'Etat des Stocks'!B190</f>
        <v>01</v>
      </c>
      <c r="C190" s="29" t="str">
        <f>'Etat des Stocks'!C190</f>
        <v>P</v>
      </c>
      <c r="D190" s="30">
        <f>'Etat des Stocks'!D190</f>
        <v>138</v>
      </c>
      <c r="E190" s="31">
        <f>SUMIF('Saisie de l''inv'!I:I,'Ecart INV'!A190,'Saisie de l''inv'!E:E)</f>
        <v>138</v>
      </c>
      <c r="F190" s="33">
        <f t="shared" si="2"/>
        <v>0</v>
      </c>
      <c r="H190">
        <f>SUMIF('Etat des Stocks + depot'!A:A,'Ecart INV'!A190,'Etat des Stocks + depot'!E:E)</f>
        <v>138</v>
      </c>
    </row>
    <row r="191" spans="1:8" x14ac:dyDescent="0.25">
      <c r="A191" s="32" t="str">
        <f>'Etat des Stocks'!A191</f>
        <v>045  10 2012 00</v>
      </c>
      <c r="B191" s="29" t="str">
        <f>'Etat des Stocks'!B191</f>
        <v>01</v>
      </c>
      <c r="C191" s="29" t="str">
        <f>'Etat des Stocks'!C191</f>
        <v>P</v>
      </c>
      <c r="D191" s="30">
        <f>'Etat des Stocks'!D191</f>
        <v>4</v>
      </c>
      <c r="E191" s="31">
        <f>SUMIF('Saisie de l''inv'!I:I,'Ecart INV'!A191,'Saisie de l''inv'!E:E)</f>
        <v>4</v>
      </c>
      <c r="F191" s="33">
        <f t="shared" si="2"/>
        <v>0</v>
      </c>
      <c r="H191">
        <f>SUMIF('Etat des Stocks + depot'!A:A,'Ecart INV'!A191,'Etat des Stocks + depot'!E:E)</f>
        <v>4</v>
      </c>
    </row>
    <row r="192" spans="1:8" x14ac:dyDescent="0.25">
      <c r="A192" s="32" t="str">
        <f>'Etat des Stocks'!A192</f>
        <v>045  10 2013 00</v>
      </c>
      <c r="B192" s="29" t="str">
        <f>'Etat des Stocks'!B192</f>
        <v>01</v>
      </c>
      <c r="C192" s="29" t="str">
        <f>'Etat des Stocks'!C192</f>
        <v>P</v>
      </c>
      <c r="D192" s="30">
        <f>'Etat des Stocks'!D192</f>
        <v>144</v>
      </c>
      <c r="E192" s="31">
        <f>SUMIF('Saisie de l''inv'!I:I,'Ecart INV'!A192,'Saisie de l''inv'!E:E)</f>
        <v>144</v>
      </c>
      <c r="F192" s="33">
        <f t="shared" si="2"/>
        <v>0</v>
      </c>
      <c r="H192">
        <f>SUMIF('Etat des Stocks + depot'!A:A,'Ecart INV'!A192,'Etat des Stocks + depot'!E:E)</f>
        <v>144</v>
      </c>
    </row>
    <row r="193" spans="1:8" x14ac:dyDescent="0.25">
      <c r="A193" s="32" t="str">
        <f>'Etat des Stocks'!A193</f>
        <v>045  11 2012 00</v>
      </c>
      <c r="B193" s="29" t="str">
        <f>'Etat des Stocks'!B193</f>
        <v>01</v>
      </c>
      <c r="C193" s="29" t="str">
        <f>'Etat des Stocks'!C193</f>
        <v>P</v>
      </c>
      <c r="D193" s="30">
        <f>'Etat des Stocks'!D193</f>
        <v>1</v>
      </c>
      <c r="E193" s="31">
        <f>SUMIF('Saisie de l''inv'!I:I,'Ecart INV'!A193,'Saisie de l''inv'!E:E)</f>
        <v>1</v>
      </c>
      <c r="F193" s="33">
        <f t="shared" si="2"/>
        <v>0</v>
      </c>
      <c r="H193">
        <f>SUMIF('Etat des Stocks + depot'!A:A,'Ecart INV'!A193,'Etat des Stocks + depot'!E:E)</f>
        <v>1</v>
      </c>
    </row>
    <row r="194" spans="1:8" x14ac:dyDescent="0.25">
      <c r="A194" s="32" t="str">
        <f>'Etat des Stocks'!A194</f>
        <v>045  11 2013 00</v>
      </c>
      <c r="B194" s="29" t="str">
        <f>'Etat des Stocks'!B194</f>
        <v>01</v>
      </c>
      <c r="C194" s="29" t="str">
        <f>'Etat des Stocks'!C194</f>
        <v>P</v>
      </c>
      <c r="D194" s="30">
        <f>'Etat des Stocks'!D194</f>
        <v>169</v>
      </c>
      <c r="E194" s="31">
        <f>SUMIF('Saisie de l''inv'!I:I,'Ecart INV'!A194,'Saisie de l''inv'!E:E)</f>
        <v>169</v>
      </c>
      <c r="F194" s="33">
        <f t="shared" si="2"/>
        <v>0</v>
      </c>
      <c r="H194">
        <f>SUMIF('Etat des Stocks + depot'!A:A,'Ecart INV'!A194,'Etat des Stocks + depot'!E:E)</f>
        <v>169</v>
      </c>
    </row>
    <row r="195" spans="1:8" x14ac:dyDescent="0.25">
      <c r="A195" s="32" t="str">
        <f>'Etat des Stocks'!A195</f>
        <v>045  12 2013 00</v>
      </c>
      <c r="B195" s="29" t="str">
        <f>'Etat des Stocks'!B195</f>
        <v>01</v>
      </c>
      <c r="C195" s="29" t="str">
        <f>'Etat des Stocks'!C195</f>
        <v>P</v>
      </c>
      <c r="D195" s="30">
        <f>'Etat des Stocks'!D195</f>
        <v>288</v>
      </c>
      <c r="E195" s="31">
        <f>SUMIF('Saisie de l''inv'!I:I,'Ecart INV'!A195,'Saisie de l''inv'!E:E)</f>
        <v>288</v>
      </c>
      <c r="F195" s="33">
        <f t="shared" ref="F195:F258" si="3">+D195-E195</f>
        <v>0</v>
      </c>
      <c r="H195">
        <f>SUMIF('Etat des Stocks + depot'!A:A,'Ecart INV'!A195,'Etat des Stocks + depot'!E:E)</f>
        <v>288</v>
      </c>
    </row>
    <row r="196" spans="1:8" x14ac:dyDescent="0.25">
      <c r="A196" s="32" t="str">
        <f>'Etat des Stocks'!A196</f>
        <v>045B 03 2013 00</v>
      </c>
      <c r="B196" s="29" t="str">
        <f>'Etat des Stocks'!B196</f>
        <v>01</v>
      </c>
      <c r="C196" s="29" t="str">
        <f>'Etat des Stocks'!C196</f>
        <v>P</v>
      </c>
      <c r="D196" s="30">
        <f>'Etat des Stocks'!D196</f>
        <v>-0.375</v>
      </c>
      <c r="E196" s="31">
        <f>SUMIF('Saisie de l''inv'!I:I,'Ecart INV'!A196,'Saisie de l''inv'!E:E)</f>
        <v>0</v>
      </c>
      <c r="F196" s="33">
        <f t="shared" si="3"/>
        <v>-0.375</v>
      </c>
      <c r="H196">
        <f>SUMIF('Etat des Stocks + depot'!A:A,'Ecart INV'!A196,'Etat des Stocks + depot'!E:E)</f>
        <v>0</v>
      </c>
    </row>
    <row r="197" spans="1:8" x14ac:dyDescent="0.25">
      <c r="A197" s="32" t="str">
        <f>'Etat des Stocks'!A197</f>
        <v>051  01 2013 00</v>
      </c>
      <c r="B197" s="29" t="str">
        <f>'Etat des Stocks'!B197</f>
        <v>01</v>
      </c>
      <c r="C197" s="29" t="str">
        <f>'Etat des Stocks'!C197</f>
        <v>P</v>
      </c>
      <c r="D197" s="30">
        <f>'Etat des Stocks'!D197</f>
        <v>288.5</v>
      </c>
      <c r="E197" s="31">
        <f>SUMIF('Saisie de l''inv'!I:I,'Ecart INV'!A197,'Saisie de l''inv'!E:E)</f>
        <v>289.75</v>
      </c>
      <c r="F197" s="33">
        <f t="shared" si="3"/>
        <v>-1.25</v>
      </c>
      <c r="H197">
        <f>SUMIF('Etat des Stocks + depot'!A:A,'Ecart INV'!A197,'Etat des Stocks + depot'!E:E)</f>
        <v>288.5</v>
      </c>
    </row>
    <row r="198" spans="1:8" x14ac:dyDescent="0.25">
      <c r="A198" s="32" t="str">
        <f>'Etat des Stocks'!A198</f>
        <v>051  01 2014 00</v>
      </c>
      <c r="B198" s="29" t="str">
        <f>'Etat des Stocks'!B198</f>
        <v>01</v>
      </c>
      <c r="C198" s="29" t="str">
        <f>'Etat des Stocks'!C198</f>
        <v>P</v>
      </c>
      <c r="D198" s="30">
        <f>'Etat des Stocks'!D198</f>
        <v>667</v>
      </c>
      <c r="E198" s="31">
        <f>SUMIF('Saisie de l''inv'!I:I,'Ecart INV'!A198,'Saisie de l''inv'!E:E)</f>
        <v>667</v>
      </c>
      <c r="F198" s="33">
        <f t="shared" si="3"/>
        <v>0</v>
      </c>
      <c r="H198">
        <f>SUMIF('Etat des Stocks + depot'!A:A,'Ecart INV'!A198,'Etat des Stocks + depot'!E:E)</f>
        <v>667</v>
      </c>
    </row>
    <row r="199" spans="1:8" x14ac:dyDescent="0.25">
      <c r="A199" s="32" t="str">
        <f>'Etat des Stocks'!A199</f>
        <v>051  02 2013 00</v>
      </c>
      <c r="B199" s="29" t="str">
        <f>'Etat des Stocks'!B199</f>
        <v>01</v>
      </c>
      <c r="C199" s="29" t="str">
        <f>'Etat des Stocks'!C199</f>
        <v>P</v>
      </c>
      <c r="D199" s="30">
        <f>'Etat des Stocks'!D199</f>
        <v>47.75</v>
      </c>
      <c r="E199" s="31">
        <f>SUMIF('Saisie de l''inv'!I:I,'Ecart INV'!A199,'Saisie de l''inv'!E:E)</f>
        <v>48</v>
      </c>
      <c r="F199" s="33">
        <f t="shared" si="3"/>
        <v>-0.25</v>
      </c>
      <c r="H199">
        <f>SUMIF('Etat des Stocks + depot'!A:A,'Ecart INV'!A199,'Etat des Stocks + depot'!E:E)</f>
        <v>47.75</v>
      </c>
    </row>
    <row r="200" spans="1:8" x14ac:dyDescent="0.25">
      <c r="A200" s="32" t="str">
        <f>'Etat des Stocks'!A200</f>
        <v>051  02 2014 00</v>
      </c>
      <c r="B200" s="29" t="str">
        <f>'Etat des Stocks'!B200</f>
        <v>01</v>
      </c>
      <c r="C200" s="29" t="str">
        <f>'Etat des Stocks'!C200</f>
        <v>P</v>
      </c>
      <c r="D200" s="30">
        <f>'Etat des Stocks'!D200</f>
        <v>297</v>
      </c>
      <c r="E200" s="31">
        <f>SUMIF('Saisie de l''inv'!I:I,'Ecart INV'!A200,'Saisie de l''inv'!E:E)</f>
        <v>0</v>
      </c>
      <c r="F200" s="33">
        <f t="shared" si="3"/>
        <v>297</v>
      </c>
      <c r="H200">
        <f>SUMIF('Etat des Stocks + depot'!A:A,'Ecart INV'!A200,'Etat des Stocks + depot'!E:E)</f>
        <v>297</v>
      </c>
    </row>
    <row r="201" spans="1:8" x14ac:dyDescent="0.25">
      <c r="A201" s="32" t="str">
        <f>'Etat des Stocks'!A201</f>
        <v>051  03 2013 00</v>
      </c>
      <c r="B201" s="29" t="str">
        <f>'Etat des Stocks'!B201</f>
        <v>01</v>
      </c>
      <c r="C201" s="29" t="str">
        <f>'Etat des Stocks'!C201</f>
        <v>P</v>
      </c>
      <c r="D201" s="30">
        <f>'Etat des Stocks'!D201</f>
        <v>76</v>
      </c>
      <c r="E201" s="31">
        <f>SUMIF('Saisie de l''inv'!I:I,'Ecart INV'!A201,'Saisie de l''inv'!E:E)</f>
        <v>73</v>
      </c>
      <c r="F201" s="33">
        <f t="shared" si="3"/>
        <v>3</v>
      </c>
      <c r="H201">
        <f>SUMIF('Etat des Stocks + depot'!A:A,'Ecart INV'!A201,'Etat des Stocks + depot'!E:E)</f>
        <v>76</v>
      </c>
    </row>
    <row r="202" spans="1:8" x14ac:dyDescent="0.25">
      <c r="A202" s="32" t="str">
        <f>'Etat des Stocks'!A202</f>
        <v>051  04 2013 00</v>
      </c>
      <c r="B202" s="29" t="str">
        <f>'Etat des Stocks'!B202</f>
        <v>01</v>
      </c>
      <c r="C202" s="29" t="str">
        <f>'Etat des Stocks'!C202</f>
        <v>P</v>
      </c>
      <c r="D202" s="30">
        <f>'Etat des Stocks'!D202</f>
        <v>668</v>
      </c>
      <c r="E202" s="31">
        <f>SUMIF('Saisie de l''inv'!I:I,'Ecart INV'!A202,'Saisie de l''inv'!E:E)</f>
        <v>668</v>
      </c>
      <c r="F202" s="33">
        <f t="shared" si="3"/>
        <v>0</v>
      </c>
      <c r="H202">
        <f>SUMIF('Etat des Stocks + depot'!A:A,'Ecart INV'!A202,'Etat des Stocks + depot'!E:E)</f>
        <v>668</v>
      </c>
    </row>
    <row r="203" spans="1:8" x14ac:dyDescent="0.25">
      <c r="A203" s="32" t="str">
        <f>'Etat des Stocks'!A203</f>
        <v>051  05 2011 07</v>
      </c>
      <c r="B203" s="29" t="str">
        <f>'Etat des Stocks'!B203</f>
        <v>01</v>
      </c>
      <c r="C203" s="29" t="str">
        <f>'Etat des Stocks'!C203</f>
        <v>P</v>
      </c>
      <c r="D203" s="30">
        <f>'Etat des Stocks'!D203</f>
        <v>13.4375</v>
      </c>
      <c r="E203" s="31">
        <f>SUMIF('Saisie de l''inv'!I:I,'Ecart INV'!A203,'Saisie de l''inv'!E:E)</f>
        <v>13.75</v>
      </c>
      <c r="F203" s="33">
        <f t="shared" si="3"/>
        <v>-0.3125</v>
      </c>
      <c r="H203">
        <f>SUMIF('Etat des Stocks + depot'!A:A,'Ecart INV'!A203,'Etat des Stocks + depot'!E:E)</f>
        <v>13.4375</v>
      </c>
    </row>
    <row r="204" spans="1:8" x14ac:dyDescent="0.25">
      <c r="A204" s="32" t="str">
        <f>'Etat des Stocks'!A204</f>
        <v>051  05 2012 07</v>
      </c>
      <c r="B204" s="29" t="str">
        <f>'Etat des Stocks'!B204</f>
        <v>01</v>
      </c>
      <c r="C204" s="29" t="str">
        <f>'Etat des Stocks'!C204</f>
        <v>P</v>
      </c>
      <c r="D204" s="30">
        <f>'Etat des Stocks'!D204</f>
        <v>167</v>
      </c>
      <c r="E204" s="31">
        <f>SUMIF('Saisie de l''inv'!I:I,'Ecart INV'!A204,'Saisie de l''inv'!E:E)</f>
        <v>167</v>
      </c>
      <c r="F204" s="33">
        <f t="shared" si="3"/>
        <v>0</v>
      </c>
      <c r="H204">
        <f>SUMIF('Etat des Stocks + depot'!A:A,'Ecart INV'!A204,'Etat des Stocks + depot'!E:E)</f>
        <v>167</v>
      </c>
    </row>
    <row r="205" spans="1:8" x14ac:dyDescent="0.25">
      <c r="A205" s="32" t="str">
        <f>'Etat des Stocks'!A205</f>
        <v>051  05 2012 08</v>
      </c>
      <c r="B205" s="29" t="str">
        <f>'Etat des Stocks'!B205</f>
        <v>01</v>
      </c>
      <c r="C205" s="29" t="str">
        <f>'Etat des Stocks'!C205</f>
        <v>P</v>
      </c>
      <c r="D205" s="30">
        <f>'Etat des Stocks'!D205</f>
        <v>59</v>
      </c>
      <c r="E205" s="31">
        <f>SUMIF('Saisie de l''inv'!I:I,'Ecart INV'!A205,'Saisie de l''inv'!E:E)</f>
        <v>59</v>
      </c>
      <c r="F205" s="33">
        <f t="shared" si="3"/>
        <v>0</v>
      </c>
      <c r="H205">
        <f>SUMIF('Etat des Stocks + depot'!A:A,'Ecart INV'!A205,'Etat des Stocks + depot'!E:E)</f>
        <v>59</v>
      </c>
    </row>
    <row r="206" spans="1:8" x14ac:dyDescent="0.25">
      <c r="A206" s="32" t="str">
        <f>'Etat des Stocks'!A206</f>
        <v>051  05 2013 00</v>
      </c>
      <c r="B206" s="29" t="str">
        <f>'Etat des Stocks'!B206</f>
        <v>01</v>
      </c>
      <c r="C206" s="29" t="str">
        <f>'Etat des Stocks'!C206</f>
        <v>P</v>
      </c>
      <c r="D206" s="30">
        <f>'Etat des Stocks'!D206</f>
        <v>720</v>
      </c>
      <c r="E206" s="31">
        <f>SUMIF('Saisie de l''inv'!I:I,'Ecart INV'!A206,'Saisie de l''inv'!E:E)</f>
        <v>720</v>
      </c>
      <c r="F206" s="33">
        <f t="shared" si="3"/>
        <v>0</v>
      </c>
      <c r="H206">
        <f>SUMIF('Etat des Stocks + depot'!A:A,'Ecart INV'!A206,'Etat des Stocks + depot'!E:E)</f>
        <v>720</v>
      </c>
    </row>
    <row r="207" spans="1:8" x14ac:dyDescent="0.25">
      <c r="A207" s="32" t="str">
        <f>'Etat des Stocks'!A207</f>
        <v>051  06 2010 07</v>
      </c>
      <c r="B207" s="29" t="str">
        <f>'Etat des Stocks'!B207</f>
        <v>01</v>
      </c>
      <c r="C207" s="29" t="str">
        <f>'Etat des Stocks'!C207</f>
        <v>P</v>
      </c>
      <c r="D207" s="30">
        <f>'Etat des Stocks'!D207</f>
        <v>3</v>
      </c>
      <c r="E207" s="31">
        <f>SUMIF('Saisie de l''inv'!I:I,'Ecart INV'!A207,'Saisie de l''inv'!E:E)</f>
        <v>3</v>
      </c>
      <c r="F207" s="33">
        <f t="shared" si="3"/>
        <v>0</v>
      </c>
      <c r="H207">
        <f>SUMIF('Etat des Stocks + depot'!A:A,'Ecart INV'!A207,'Etat des Stocks + depot'!E:E)</f>
        <v>3</v>
      </c>
    </row>
    <row r="208" spans="1:8" x14ac:dyDescent="0.25">
      <c r="A208" s="32" t="str">
        <f>'Etat des Stocks'!A208</f>
        <v>051  06 2011 08</v>
      </c>
      <c r="B208" s="29" t="str">
        <f>'Etat des Stocks'!B208</f>
        <v>01</v>
      </c>
      <c r="C208" s="29" t="str">
        <f>'Etat des Stocks'!C208</f>
        <v>P</v>
      </c>
      <c r="D208" s="30">
        <f>'Etat des Stocks'!D208</f>
        <v>35.5</v>
      </c>
      <c r="E208" s="31">
        <f>SUMIF('Saisie de l''inv'!I:I,'Ecart INV'!A208,'Saisie de l''inv'!E:E)</f>
        <v>32.5</v>
      </c>
      <c r="F208" s="33">
        <f t="shared" si="3"/>
        <v>3</v>
      </c>
      <c r="H208">
        <f>SUMIF('Etat des Stocks + depot'!A:A,'Ecart INV'!A208,'Etat des Stocks + depot'!E:E)</f>
        <v>35.5</v>
      </c>
    </row>
    <row r="209" spans="1:8" x14ac:dyDescent="0.25">
      <c r="A209" s="32" t="str">
        <f>'Etat des Stocks'!A209</f>
        <v>051  06 2012 00</v>
      </c>
      <c r="B209" s="29" t="str">
        <f>'Etat des Stocks'!B209</f>
        <v>01</v>
      </c>
      <c r="C209" s="29" t="str">
        <f>'Etat des Stocks'!C209</f>
        <v>P</v>
      </c>
      <c r="D209" s="30">
        <f>'Etat des Stocks'!D209</f>
        <v>-0.25</v>
      </c>
      <c r="E209" s="31">
        <f>SUMIF('Saisie de l''inv'!I:I,'Ecart INV'!A209,'Saisie de l''inv'!E:E)</f>
        <v>0</v>
      </c>
      <c r="F209" s="33">
        <f t="shared" si="3"/>
        <v>-0.25</v>
      </c>
      <c r="H209">
        <f>SUMIF('Etat des Stocks + depot'!A:A,'Ecart INV'!A209,'Etat des Stocks + depot'!E:E)</f>
        <v>0</v>
      </c>
    </row>
    <row r="210" spans="1:8" x14ac:dyDescent="0.25">
      <c r="A210" s="32" t="str">
        <f>'Etat des Stocks'!A210</f>
        <v>051  06 2012 06</v>
      </c>
      <c r="B210" s="29" t="str">
        <f>'Etat des Stocks'!B210</f>
        <v>01</v>
      </c>
      <c r="C210" s="29" t="str">
        <f>'Etat des Stocks'!C210</f>
        <v>P</v>
      </c>
      <c r="D210" s="30">
        <f>'Etat des Stocks'!D210</f>
        <v>36.125</v>
      </c>
      <c r="E210" s="31">
        <f>SUMIF('Saisie de l''inv'!I:I,'Ecart INV'!A210,'Saisie de l''inv'!E:E)</f>
        <v>36.125</v>
      </c>
      <c r="F210" s="33">
        <f t="shared" si="3"/>
        <v>0</v>
      </c>
      <c r="H210">
        <f>SUMIF('Etat des Stocks + depot'!A:A,'Ecart INV'!A210,'Etat des Stocks + depot'!E:E)</f>
        <v>36.125</v>
      </c>
    </row>
    <row r="211" spans="1:8" x14ac:dyDescent="0.25">
      <c r="A211" s="32" t="str">
        <f>'Etat des Stocks'!A211</f>
        <v>051  06 2012 07</v>
      </c>
      <c r="B211" s="29" t="str">
        <f>'Etat des Stocks'!B211</f>
        <v>01</v>
      </c>
      <c r="C211" s="29" t="str">
        <f>'Etat des Stocks'!C211</f>
        <v>P</v>
      </c>
      <c r="D211" s="30">
        <f>'Etat des Stocks'!D211</f>
        <v>15</v>
      </c>
      <c r="E211" s="31">
        <f>SUMIF('Saisie de l''inv'!I:I,'Ecart INV'!A211,'Saisie de l''inv'!E:E)</f>
        <v>15</v>
      </c>
      <c r="F211" s="33">
        <f t="shared" si="3"/>
        <v>0</v>
      </c>
      <c r="H211">
        <f>SUMIF('Etat des Stocks + depot'!A:A,'Ecart INV'!A211,'Etat des Stocks + depot'!E:E)</f>
        <v>15</v>
      </c>
    </row>
    <row r="212" spans="1:8" x14ac:dyDescent="0.25">
      <c r="A212" s="32" t="str">
        <f>'Etat des Stocks'!A212</f>
        <v>051  06 2012 08</v>
      </c>
      <c r="B212" s="29" t="str">
        <f>'Etat des Stocks'!B212</f>
        <v>01</v>
      </c>
      <c r="C212" s="29" t="str">
        <f>'Etat des Stocks'!C212</f>
        <v>P</v>
      </c>
      <c r="D212" s="30">
        <f>'Etat des Stocks'!D212</f>
        <v>3</v>
      </c>
      <c r="E212" s="31">
        <f>SUMIF('Saisie de l''inv'!I:I,'Ecart INV'!A212,'Saisie de l''inv'!E:E)</f>
        <v>3</v>
      </c>
      <c r="F212" s="33">
        <f t="shared" si="3"/>
        <v>0</v>
      </c>
      <c r="H212">
        <f>SUMIF('Etat des Stocks + depot'!A:A,'Ecart INV'!A212,'Etat des Stocks + depot'!E:E)</f>
        <v>3</v>
      </c>
    </row>
    <row r="213" spans="1:8" x14ac:dyDescent="0.25">
      <c r="A213" s="32" t="str">
        <f>'Etat des Stocks'!A213</f>
        <v>051  06 2013 00</v>
      </c>
      <c r="B213" s="29" t="str">
        <f>'Etat des Stocks'!B213</f>
        <v>01</v>
      </c>
      <c r="C213" s="29" t="str">
        <f>'Etat des Stocks'!C213</f>
        <v>P</v>
      </c>
      <c r="D213" s="30">
        <f>'Etat des Stocks'!D213</f>
        <v>671</v>
      </c>
      <c r="E213" s="31">
        <f>SUMIF('Saisie de l''inv'!I:I,'Ecart INV'!A213,'Saisie de l''inv'!E:E)</f>
        <v>671</v>
      </c>
      <c r="F213" s="33">
        <f t="shared" si="3"/>
        <v>0</v>
      </c>
      <c r="H213">
        <f>SUMIF('Etat des Stocks + depot'!A:A,'Ecart INV'!A213,'Etat des Stocks + depot'!E:E)</f>
        <v>671</v>
      </c>
    </row>
    <row r="214" spans="1:8" x14ac:dyDescent="0.25">
      <c r="A214" s="32" t="str">
        <f>'Etat des Stocks'!A214</f>
        <v>051  07 2011 07</v>
      </c>
      <c r="B214" s="29" t="str">
        <f>'Etat des Stocks'!B214</f>
        <v>01</v>
      </c>
      <c r="C214" s="29" t="str">
        <f>'Etat des Stocks'!C214</f>
        <v>P</v>
      </c>
      <c r="D214" s="30">
        <f>'Etat des Stocks'!D214</f>
        <v>26</v>
      </c>
      <c r="E214" s="31">
        <f>SUMIF('Saisie de l''inv'!I:I,'Ecart INV'!A214,'Saisie de l''inv'!E:E)</f>
        <v>26</v>
      </c>
      <c r="F214" s="33">
        <f t="shared" si="3"/>
        <v>0</v>
      </c>
      <c r="H214">
        <f>SUMIF('Etat des Stocks + depot'!A:A,'Ecart INV'!A214,'Etat des Stocks + depot'!E:E)</f>
        <v>26</v>
      </c>
    </row>
    <row r="215" spans="1:8" x14ac:dyDescent="0.25">
      <c r="A215" s="32" t="str">
        <f>'Etat des Stocks'!A215</f>
        <v>051  07 2011 08</v>
      </c>
      <c r="B215" s="29" t="str">
        <f>'Etat des Stocks'!B215</f>
        <v>01</v>
      </c>
      <c r="C215" s="29" t="str">
        <f>'Etat des Stocks'!C215</f>
        <v>P</v>
      </c>
      <c r="D215" s="30">
        <f>'Etat des Stocks'!D215</f>
        <v>19</v>
      </c>
      <c r="E215" s="31">
        <f>SUMIF('Saisie de l''inv'!I:I,'Ecart INV'!A215,'Saisie de l''inv'!E:E)</f>
        <v>19</v>
      </c>
      <c r="F215" s="33">
        <f t="shared" si="3"/>
        <v>0</v>
      </c>
      <c r="H215">
        <f>SUMIF('Etat des Stocks + depot'!A:A,'Ecart INV'!A215,'Etat des Stocks + depot'!E:E)</f>
        <v>19</v>
      </c>
    </row>
    <row r="216" spans="1:8" x14ac:dyDescent="0.25">
      <c r="A216" s="32" t="str">
        <f>'Etat des Stocks'!A216</f>
        <v>051  07 2012 00</v>
      </c>
      <c r="B216" s="29" t="str">
        <f>'Etat des Stocks'!B216</f>
        <v>01</v>
      </c>
      <c r="C216" s="29" t="str">
        <f>'Etat des Stocks'!C216</f>
        <v>P</v>
      </c>
      <c r="D216" s="30">
        <f>'Etat des Stocks'!D216</f>
        <v>5</v>
      </c>
      <c r="E216" s="31">
        <f>SUMIF('Saisie de l''inv'!I:I,'Ecart INV'!A216,'Saisie de l''inv'!E:E)</f>
        <v>4</v>
      </c>
      <c r="F216" s="33">
        <f t="shared" si="3"/>
        <v>1</v>
      </c>
      <c r="H216">
        <f>SUMIF('Etat des Stocks + depot'!A:A,'Ecart INV'!A216,'Etat des Stocks + depot'!E:E)</f>
        <v>5</v>
      </c>
    </row>
    <row r="217" spans="1:8" x14ac:dyDescent="0.25">
      <c r="A217" s="32" t="str">
        <f>'Etat des Stocks'!A217</f>
        <v>051  07 2012 07</v>
      </c>
      <c r="B217" s="29" t="str">
        <f>'Etat des Stocks'!B217</f>
        <v>01</v>
      </c>
      <c r="C217" s="29" t="str">
        <f>'Etat des Stocks'!C217</f>
        <v>P</v>
      </c>
      <c r="D217" s="30">
        <f>'Etat des Stocks'!D217</f>
        <v>5</v>
      </c>
      <c r="E217" s="31">
        <f>SUMIF('Saisie de l''inv'!I:I,'Ecart INV'!A217,'Saisie de l''inv'!E:E)</f>
        <v>5</v>
      </c>
      <c r="F217" s="33">
        <f t="shared" si="3"/>
        <v>0</v>
      </c>
      <c r="H217">
        <f>SUMIF('Etat des Stocks + depot'!A:A,'Ecart INV'!A217,'Etat des Stocks + depot'!E:E)</f>
        <v>5</v>
      </c>
    </row>
    <row r="218" spans="1:8" x14ac:dyDescent="0.25">
      <c r="A218" s="32" t="str">
        <f>'Etat des Stocks'!A218</f>
        <v>051  07 2013 00</v>
      </c>
      <c r="B218" s="29" t="str">
        <f>'Etat des Stocks'!B218</f>
        <v>01</v>
      </c>
      <c r="C218" s="29" t="str">
        <f>'Etat des Stocks'!C218</f>
        <v>P</v>
      </c>
      <c r="D218" s="30">
        <f>'Etat des Stocks'!D218</f>
        <v>621</v>
      </c>
      <c r="E218" s="31">
        <f>SUMIF('Saisie de l''inv'!I:I,'Ecart INV'!A218,'Saisie de l''inv'!E:E)</f>
        <v>621</v>
      </c>
      <c r="F218" s="33">
        <f t="shared" si="3"/>
        <v>0</v>
      </c>
      <c r="H218">
        <f>SUMIF('Etat des Stocks + depot'!A:A,'Ecart INV'!A218,'Etat des Stocks + depot'!E:E)</f>
        <v>621</v>
      </c>
    </row>
    <row r="219" spans="1:8" x14ac:dyDescent="0.25">
      <c r="A219" s="32" t="str">
        <f>'Etat des Stocks'!A219</f>
        <v>051  08 2012 00</v>
      </c>
      <c r="B219" s="29" t="str">
        <f>'Etat des Stocks'!B219</f>
        <v>01</v>
      </c>
      <c r="C219" s="29" t="str">
        <f>'Etat des Stocks'!C219</f>
        <v>P</v>
      </c>
      <c r="D219" s="30">
        <f>'Etat des Stocks'!D219</f>
        <v>197</v>
      </c>
      <c r="E219" s="31">
        <f>SUMIF('Saisie de l''inv'!I:I,'Ecart INV'!A219,'Saisie de l''inv'!E:E)</f>
        <v>196</v>
      </c>
      <c r="F219" s="33">
        <f t="shared" si="3"/>
        <v>1</v>
      </c>
      <c r="H219">
        <f>SUMIF('Etat des Stocks + depot'!A:A,'Ecart INV'!A219,'Etat des Stocks + depot'!E:E)</f>
        <v>197</v>
      </c>
    </row>
    <row r="220" spans="1:8" x14ac:dyDescent="0.25">
      <c r="A220" s="32" t="str">
        <f>'Etat des Stocks'!A220</f>
        <v>051  08 2012 07</v>
      </c>
      <c r="B220" s="29" t="str">
        <f>'Etat des Stocks'!B220</f>
        <v>01</v>
      </c>
      <c r="C220" s="29" t="str">
        <f>'Etat des Stocks'!C220</f>
        <v>P</v>
      </c>
      <c r="D220" s="30">
        <f>'Etat des Stocks'!D220</f>
        <v>101</v>
      </c>
      <c r="E220" s="31">
        <f>SUMIF('Saisie de l''inv'!I:I,'Ecart INV'!A220,'Saisie de l''inv'!E:E)</f>
        <v>101</v>
      </c>
      <c r="F220" s="33">
        <f t="shared" si="3"/>
        <v>0</v>
      </c>
      <c r="H220">
        <f>SUMIF('Etat des Stocks + depot'!A:A,'Ecart INV'!A220,'Etat des Stocks + depot'!E:E)</f>
        <v>101</v>
      </c>
    </row>
    <row r="221" spans="1:8" x14ac:dyDescent="0.25">
      <c r="A221" s="32" t="str">
        <f>'Etat des Stocks'!A221</f>
        <v>051  08 2012 08</v>
      </c>
      <c r="B221" s="29" t="str">
        <f>'Etat des Stocks'!B221</f>
        <v>01</v>
      </c>
      <c r="C221" s="29" t="str">
        <f>'Etat des Stocks'!C221</f>
        <v>P</v>
      </c>
      <c r="D221" s="30">
        <f>'Etat des Stocks'!D221</f>
        <v>2</v>
      </c>
      <c r="E221" s="31">
        <f>SUMIF('Saisie de l''inv'!I:I,'Ecart INV'!A221,'Saisie de l''inv'!E:E)</f>
        <v>2</v>
      </c>
      <c r="F221" s="33">
        <f t="shared" si="3"/>
        <v>0</v>
      </c>
      <c r="H221">
        <f>SUMIF('Etat des Stocks + depot'!A:A,'Ecart INV'!A221,'Etat des Stocks + depot'!E:E)</f>
        <v>2</v>
      </c>
    </row>
    <row r="222" spans="1:8" x14ac:dyDescent="0.25">
      <c r="A222" s="32" t="str">
        <f>'Etat des Stocks'!A222</f>
        <v>051  08 2013 00</v>
      </c>
      <c r="B222" s="29" t="str">
        <f>'Etat des Stocks'!B222</f>
        <v>01</v>
      </c>
      <c r="C222" s="29" t="str">
        <f>'Etat des Stocks'!C222</f>
        <v>P</v>
      </c>
      <c r="D222" s="30">
        <f>'Etat des Stocks'!D222</f>
        <v>645</v>
      </c>
      <c r="E222" s="31">
        <f>SUMIF('Saisie de l''inv'!I:I,'Ecart INV'!A222,'Saisie de l''inv'!E:E)</f>
        <v>645</v>
      </c>
      <c r="F222" s="33">
        <f t="shared" si="3"/>
        <v>0</v>
      </c>
      <c r="H222">
        <f>SUMIF('Etat des Stocks + depot'!A:A,'Ecart INV'!A222,'Etat des Stocks + depot'!E:E)</f>
        <v>645</v>
      </c>
    </row>
    <row r="223" spans="1:8" x14ac:dyDescent="0.25">
      <c r="A223" s="32" t="str">
        <f>'Etat des Stocks'!A223</f>
        <v>051  09 2012 00</v>
      </c>
      <c r="B223" s="29" t="str">
        <f>'Etat des Stocks'!B223</f>
        <v>01</v>
      </c>
      <c r="C223" s="29" t="str">
        <f>'Etat des Stocks'!C223</f>
        <v>P</v>
      </c>
      <c r="D223" s="30">
        <f>'Etat des Stocks'!D223</f>
        <v>532</v>
      </c>
      <c r="E223" s="31">
        <f>SUMIF('Saisie de l''inv'!I:I,'Ecart INV'!A223,'Saisie de l''inv'!E:E)</f>
        <v>532</v>
      </c>
      <c r="F223" s="33">
        <f t="shared" si="3"/>
        <v>0</v>
      </c>
      <c r="H223">
        <f>SUMIF('Etat des Stocks + depot'!A:A,'Ecart INV'!A223,'Etat des Stocks + depot'!E:E)</f>
        <v>532</v>
      </c>
    </row>
    <row r="224" spans="1:8" x14ac:dyDescent="0.25">
      <c r="A224" s="32" t="str">
        <f>'Etat des Stocks'!A224</f>
        <v>051  09 2013 00</v>
      </c>
      <c r="B224" s="29" t="str">
        <f>'Etat des Stocks'!B224</f>
        <v>01</v>
      </c>
      <c r="C224" s="29" t="str">
        <f>'Etat des Stocks'!C224</f>
        <v>P</v>
      </c>
      <c r="D224" s="30">
        <f>'Etat des Stocks'!D224</f>
        <v>607</v>
      </c>
      <c r="E224" s="31">
        <f>SUMIF('Saisie de l''inv'!I:I,'Ecart INV'!A224,'Saisie de l''inv'!E:E)</f>
        <v>607</v>
      </c>
      <c r="F224" s="33">
        <f t="shared" si="3"/>
        <v>0</v>
      </c>
      <c r="H224">
        <f>SUMIF('Etat des Stocks + depot'!A:A,'Ecart INV'!A224,'Etat des Stocks + depot'!E:E)</f>
        <v>607</v>
      </c>
    </row>
    <row r="225" spans="1:8" x14ac:dyDescent="0.25">
      <c r="A225" s="32" t="str">
        <f>'Etat des Stocks'!A225</f>
        <v>051  10 2012 00</v>
      </c>
      <c r="B225" s="29" t="str">
        <f>'Etat des Stocks'!B225</f>
        <v>01</v>
      </c>
      <c r="C225" s="29" t="str">
        <f>'Etat des Stocks'!C225</f>
        <v>P</v>
      </c>
      <c r="D225" s="30">
        <f>'Etat des Stocks'!D225</f>
        <v>286.25</v>
      </c>
      <c r="E225" s="31">
        <f>SUMIF('Saisie de l''inv'!I:I,'Ecart INV'!A225,'Saisie de l''inv'!E:E)</f>
        <v>285</v>
      </c>
      <c r="F225" s="33">
        <f t="shared" si="3"/>
        <v>1.25</v>
      </c>
      <c r="H225">
        <f>SUMIF('Etat des Stocks + depot'!A:A,'Ecart INV'!A225,'Etat des Stocks + depot'!E:E)</f>
        <v>286.25</v>
      </c>
    </row>
    <row r="226" spans="1:8" x14ac:dyDescent="0.25">
      <c r="A226" s="32" t="str">
        <f>'Etat des Stocks'!A226</f>
        <v>051  10 2013 00</v>
      </c>
      <c r="B226" s="29" t="str">
        <f>'Etat des Stocks'!B226</f>
        <v>01</v>
      </c>
      <c r="C226" s="29" t="str">
        <f>'Etat des Stocks'!C226</f>
        <v>P</v>
      </c>
      <c r="D226" s="30">
        <f>'Etat des Stocks'!D226</f>
        <v>608</v>
      </c>
      <c r="E226" s="31">
        <f>SUMIF('Saisie de l''inv'!I:I,'Ecart INV'!A226,'Saisie de l''inv'!E:E)</f>
        <v>608</v>
      </c>
      <c r="F226" s="33">
        <f t="shared" si="3"/>
        <v>0</v>
      </c>
      <c r="H226">
        <f>SUMIF('Etat des Stocks + depot'!A:A,'Ecart INV'!A226,'Etat des Stocks + depot'!E:E)</f>
        <v>608</v>
      </c>
    </row>
    <row r="227" spans="1:8" x14ac:dyDescent="0.25">
      <c r="A227" s="32" t="str">
        <f>'Etat des Stocks'!A227</f>
        <v>051  11 2012 00</v>
      </c>
      <c r="B227" s="29" t="str">
        <f>'Etat des Stocks'!B227</f>
        <v>01</v>
      </c>
      <c r="C227" s="29" t="str">
        <f>'Etat des Stocks'!C227</f>
        <v>P</v>
      </c>
      <c r="D227" s="30">
        <f>'Etat des Stocks'!D227</f>
        <v>283.125</v>
      </c>
      <c r="E227" s="31">
        <f>SUMIF('Saisie de l''inv'!I:I,'Ecart INV'!A227,'Saisie de l''inv'!E:E)</f>
        <v>284.25</v>
      </c>
      <c r="F227" s="33">
        <f t="shared" si="3"/>
        <v>-1.125</v>
      </c>
      <c r="H227">
        <f>SUMIF('Etat des Stocks + depot'!A:A,'Ecart INV'!A227,'Etat des Stocks + depot'!E:E)</f>
        <v>283.125</v>
      </c>
    </row>
    <row r="228" spans="1:8" x14ac:dyDescent="0.25">
      <c r="A228" s="32" t="str">
        <f>'Etat des Stocks'!A228</f>
        <v>051  11 2013 00</v>
      </c>
      <c r="B228" s="29" t="str">
        <f>'Etat des Stocks'!B228</f>
        <v>01</v>
      </c>
      <c r="C228" s="29" t="str">
        <f>'Etat des Stocks'!C228</f>
        <v>P</v>
      </c>
      <c r="D228" s="30">
        <f>'Etat des Stocks'!D228</f>
        <v>550</v>
      </c>
      <c r="E228" s="31">
        <f>SUMIF('Saisie de l''inv'!I:I,'Ecart INV'!A228,'Saisie de l''inv'!E:E)</f>
        <v>550</v>
      </c>
      <c r="F228" s="33">
        <f t="shared" si="3"/>
        <v>0</v>
      </c>
      <c r="H228">
        <f>SUMIF('Etat des Stocks + depot'!A:A,'Ecart INV'!A228,'Etat des Stocks + depot'!E:E)</f>
        <v>550</v>
      </c>
    </row>
    <row r="229" spans="1:8" x14ac:dyDescent="0.25">
      <c r="A229" s="32" t="str">
        <f>'Etat des Stocks'!A229</f>
        <v>051  12 2012 00</v>
      </c>
      <c r="B229" s="29" t="str">
        <f>'Etat des Stocks'!B229</f>
        <v>01</v>
      </c>
      <c r="C229" s="29" t="str">
        <f>'Etat des Stocks'!C229</f>
        <v>P</v>
      </c>
      <c r="D229" s="30">
        <f>'Etat des Stocks'!D229</f>
        <v>1.3125</v>
      </c>
      <c r="E229" s="31">
        <f>SUMIF('Saisie de l''inv'!I:I,'Ecart INV'!A229,'Saisie de l''inv'!E:E)</f>
        <v>2</v>
      </c>
      <c r="F229" s="33">
        <f t="shared" si="3"/>
        <v>-0.6875</v>
      </c>
      <c r="H229">
        <f>SUMIF('Etat des Stocks + depot'!A:A,'Ecart INV'!A229,'Etat des Stocks + depot'!E:E)</f>
        <v>1.3125</v>
      </c>
    </row>
    <row r="230" spans="1:8" x14ac:dyDescent="0.25">
      <c r="A230" s="32" t="str">
        <f>'Etat des Stocks'!A230</f>
        <v>051  12 2013 00</v>
      </c>
      <c r="B230" s="29" t="str">
        <f>'Etat des Stocks'!B230</f>
        <v>01</v>
      </c>
      <c r="C230" s="29" t="str">
        <f>'Etat des Stocks'!C230</f>
        <v>P</v>
      </c>
      <c r="D230" s="30">
        <f>'Etat des Stocks'!D230</f>
        <v>589.625</v>
      </c>
      <c r="E230" s="31">
        <f>SUMIF('Saisie de l''inv'!I:I,'Ecart INV'!A230,'Saisie de l''inv'!E:E)</f>
        <v>590</v>
      </c>
      <c r="F230" s="33">
        <f t="shared" si="3"/>
        <v>-0.375</v>
      </c>
      <c r="H230">
        <f>SUMIF('Etat des Stocks + depot'!A:A,'Ecart INV'!A230,'Etat des Stocks + depot'!E:E)</f>
        <v>589.625</v>
      </c>
    </row>
    <row r="231" spans="1:8" x14ac:dyDescent="0.25">
      <c r="A231" s="32" t="str">
        <f>'Etat des Stocks'!A231</f>
        <v>053  11 2009 00</v>
      </c>
      <c r="B231" s="29" t="str">
        <f>'Etat des Stocks'!B231</f>
        <v>01</v>
      </c>
      <c r="C231" s="29" t="str">
        <f>'Etat des Stocks'!C231</f>
        <v>P</v>
      </c>
      <c r="D231" s="30">
        <f>'Etat des Stocks'!D231</f>
        <v>-2.0833333333333301E-2</v>
      </c>
      <c r="E231" s="31">
        <f>SUMIF('Saisie de l''inv'!I:I,'Ecart INV'!A231,'Saisie de l''inv'!E:E)</f>
        <v>0</v>
      </c>
      <c r="F231" s="33">
        <f t="shared" si="3"/>
        <v>-2.0833333333333301E-2</v>
      </c>
      <c r="H231">
        <f>SUMIF('Etat des Stocks + depot'!A:A,'Ecart INV'!A231,'Etat des Stocks + depot'!E:E)</f>
        <v>0</v>
      </c>
    </row>
    <row r="232" spans="1:8" x14ac:dyDescent="0.25">
      <c r="A232" s="32" t="str">
        <f>'Etat des Stocks'!A232</f>
        <v>054  01 2013 00</v>
      </c>
      <c r="B232" s="29" t="str">
        <f>'Etat des Stocks'!B232</f>
        <v>01</v>
      </c>
      <c r="C232" s="29" t="str">
        <f>'Etat des Stocks'!C232</f>
        <v>P</v>
      </c>
      <c r="D232" s="30">
        <f>'Etat des Stocks'!D232</f>
        <v>0.125</v>
      </c>
      <c r="E232" s="31">
        <f>SUMIF('Saisie de l''inv'!I:I,'Ecart INV'!A232,'Saisie de l''inv'!E:E)</f>
        <v>0</v>
      </c>
      <c r="F232" s="33">
        <f t="shared" si="3"/>
        <v>0.125</v>
      </c>
      <c r="H232">
        <f>SUMIF('Etat des Stocks + depot'!A:A,'Ecart INV'!A232,'Etat des Stocks + depot'!E:E)</f>
        <v>0.125</v>
      </c>
    </row>
    <row r="233" spans="1:8" x14ac:dyDescent="0.25">
      <c r="A233" s="32" t="str">
        <f>'Etat des Stocks'!A233</f>
        <v>054  04 2013 00</v>
      </c>
      <c r="B233" s="29" t="str">
        <f>'Etat des Stocks'!B233</f>
        <v>01</v>
      </c>
      <c r="C233" s="29" t="str">
        <f>'Etat des Stocks'!C233</f>
        <v>P</v>
      </c>
      <c r="D233" s="30">
        <f>'Etat des Stocks'!D233</f>
        <v>5</v>
      </c>
      <c r="E233" s="31">
        <f>SUMIF('Saisie de l''inv'!I:I,'Ecart INV'!A233,'Saisie de l''inv'!E:E)</f>
        <v>5</v>
      </c>
      <c r="F233" s="33">
        <f t="shared" si="3"/>
        <v>0</v>
      </c>
      <c r="H233">
        <f>SUMIF('Etat des Stocks + depot'!A:A,'Ecart INV'!A233,'Etat des Stocks + depot'!E:E)</f>
        <v>5</v>
      </c>
    </row>
    <row r="234" spans="1:8" x14ac:dyDescent="0.25">
      <c r="A234" s="32" t="str">
        <f>'Etat des Stocks'!A234</f>
        <v>054  05 2013 00</v>
      </c>
      <c r="B234" s="29" t="str">
        <f>'Etat des Stocks'!B234</f>
        <v>01</v>
      </c>
      <c r="C234" s="29" t="str">
        <f>'Etat des Stocks'!C234</f>
        <v>P</v>
      </c>
      <c r="D234" s="30">
        <f>'Etat des Stocks'!D234</f>
        <v>226</v>
      </c>
      <c r="E234" s="31">
        <f>SUMIF('Saisie de l''inv'!I:I,'Ecart INV'!A234,'Saisie de l''inv'!E:E)</f>
        <v>226</v>
      </c>
      <c r="F234" s="33">
        <f t="shared" si="3"/>
        <v>0</v>
      </c>
      <c r="H234">
        <f>SUMIF('Etat des Stocks + depot'!A:A,'Ecart INV'!A234,'Etat des Stocks + depot'!E:E)</f>
        <v>226</v>
      </c>
    </row>
    <row r="235" spans="1:8" x14ac:dyDescent="0.25">
      <c r="A235" s="32" t="str">
        <f>'Etat des Stocks'!A235</f>
        <v>054  06 2013 00</v>
      </c>
      <c r="B235" s="29" t="str">
        <f>'Etat des Stocks'!B235</f>
        <v>01</v>
      </c>
      <c r="C235" s="29" t="str">
        <f>'Etat des Stocks'!C235</f>
        <v>P</v>
      </c>
      <c r="D235" s="30">
        <f>'Etat des Stocks'!D235</f>
        <v>186</v>
      </c>
      <c r="E235" s="31">
        <f>SUMIF('Saisie de l''inv'!I:I,'Ecart INV'!A235,'Saisie de l''inv'!E:E)</f>
        <v>186</v>
      </c>
      <c r="F235" s="33">
        <f t="shared" si="3"/>
        <v>0</v>
      </c>
      <c r="H235">
        <f>SUMIF('Etat des Stocks + depot'!A:A,'Ecart INV'!A235,'Etat des Stocks + depot'!E:E)</f>
        <v>186</v>
      </c>
    </row>
    <row r="236" spans="1:8" x14ac:dyDescent="0.25">
      <c r="A236" s="32" t="str">
        <f>'Etat des Stocks'!A236</f>
        <v>054  07 2012 00</v>
      </c>
      <c r="B236" s="29" t="str">
        <f>'Etat des Stocks'!B236</f>
        <v>01</v>
      </c>
      <c r="C236" s="29" t="str">
        <f>'Etat des Stocks'!C236</f>
        <v>P</v>
      </c>
      <c r="D236" s="30">
        <f>'Etat des Stocks'!D236</f>
        <v>3</v>
      </c>
      <c r="E236" s="31">
        <f>SUMIF('Saisie de l''inv'!I:I,'Ecart INV'!A236,'Saisie de l''inv'!E:E)</f>
        <v>3</v>
      </c>
      <c r="F236" s="33">
        <f t="shared" si="3"/>
        <v>0</v>
      </c>
      <c r="H236">
        <f>SUMIF('Etat des Stocks + depot'!A:A,'Ecart INV'!A236,'Etat des Stocks + depot'!E:E)</f>
        <v>3</v>
      </c>
    </row>
    <row r="237" spans="1:8" x14ac:dyDescent="0.25">
      <c r="A237" s="32" t="str">
        <f>'Etat des Stocks'!A237</f>
        <v>054  07 2013 00</v>
      </c>
      <c r="B237" s="29" t="str">
        <f>'Etat des Stocks'!B237</f>
        <v>01</v>
      </c>
      <c r="C237" s="29" t="str">
        <f>'Etat des Stocks'!C237</f>
        <v>P</v>
      </c>
      <c r="D237" s="30">
        <f>'Etat des Stocks'!D237</f>
        <v>178</v>
      </c>
      <c r="E237" s="31">
        <f>SUMIF('Saisie de l''inv'!I:I,'Ecart INV'!A237,'Saisie de l''inv'!E:E)</f>
        <v>178</v>
      </c>
      <c r="F237" s="33">
        <f t="shared" si="3"/>
        <v>0</v>
      </c>
      <c r="H237">
        <f>SUMIF('Etat des Stocks + depot'!A:A,'Ecart INV'!A237,'Etat des Stocks + depot'!E:E)</f>
        <v>178</v>
      </c>
    </row>
    <row r="238" spans="1:8" x14ac:dyDescent="0.25">
      <c r="A238" s="32" t="str">
        <f>'Etat des Stocks'!A238</f>
        <v>055  01 2014 00</v>
      </c>
      <c r="B238" s="29" t="str">
        <f>'Etat des Stocks'!B238</f>
        <v>01</v>
      </c>
      <c r="C238" s="29" t="str">
        <f>'Etat des Stocks'!C238</f>
        <v>P</v>
      </c>
      <c r="D238" s="30">
        <f>'Etat des Stocks'!D238</f>
        <v>458</v>
      </c>
      <c r="E238" s="31">
        <f>SUMIF('Saisie de l''inv'!I:I,'Ecart INV'!A238,'Saisie de l''inv'!E:E)</f>
        <v>458</v>
      </c>
      <c r="F238" s="33">
        <f t="shared" si="3"/>
        <v>0</v>
      </c>
      <c r="H238">
        <f>SUMIF('Etat des Stocks + depot'!A:A,'Ecart INV'!A238,'Etat des Stocks + depot'!E:E)</f>
        <v>458</v>
      </c>
    </row>
    <row r="239" spans="1:8" x14ac:dyDescent="0.25">
      <c r="A239" s="32" t="str">
        <f>'Etat des Stocks'!A239</f>
        <v>055  02 2014 00</v>
      </c>
      <c r="B239" s="29" t="str">
        <f>'Etat des Stocks'!B239</f>
        <v>01</v>
      </c>
      <c r="C239" s="29" t="str">
        <f>'Etat des Stocks'!C239</f>
        <v>P</v>
      </c>
      <c r="D239" s="30">
        <f>'Etat des Stocks'!D239</f>
        <v>215</v>
      </c>
      <c r="E239" s="31">
        <f>SUMIF('Saisie de l''inv'!I:I,'Ecart INV'!A239,'Saisie de l''inv'!E:E)</f>
        <v>215</v>
      </c>
      <c r="F239" s="33">
        <f t="shared" si="3"/>
        <v>0</v>
      </c>
      <c r="H239">
        <f>SUMIF('Etat des Stocks + depot'!A:A,'Ecart INV'!A239,'Etat des Stocks + depot'!E:E)</f>
        <v>215</v>
      </c>
    </row>
    <row r="240" spans="1:8" x14ac:dyDescent="0.25">
      <c r="A240" s="32" t="str">
        <f>'Etat des Stocks'!A240</f>
        <v>055  04 2013 00</v>
      </c>
      <c r="B240" s="29" t="str">
        <f>'Etat des Stocks'!B240</f>
        <v>01</v>
      </c>
      <c r="C240" s="29" t="str">
        <f>'Etat des Stocks'!C240</f>
        <v>P</v>
      </c>
      <c r="D240" s="30">
        <f>'Etat des Stocks'!D240</f>
        <v>120</v>
      </c>
      <c r="E240" s="31">
        <f>SUMIF('Saisie de l''inv'!I:I,'Ecart INV'!A240,'Saisie de l''inv'!E:E)</f>
        <v>120</v>
      </c>
      <c r="F240" s="33">
        <f t="shared" si="3"/>
        <v>0</v>
      </c>
      <c r="H240">
        <f>SUMIF('Etat des Stocks + depot'!A:A,'Ecart INV'!A240,'Etat des Stocks + depot'!E:E)</f>
        <v>120</v>
      </c>
    </row>
    <row r="241" spans="1:8" x14ac:dyDescent="0.25">
      <c r="A241" s="32" t="str">
        <f>'Etat des Stocks'!A241</f>
        <v>055  05 2013 00</v>
      </c>
      <c r="B241" s="29" t="str">
        <f>'Etat des Stocks'!B241</f>
        <v>01</v>
      </c>
      <c r="C241" s="29" t="str">
        <f>'Etat des Stocks'!C241</f>
        <v>P</v>
      </c>
      <c r="D241" s="30">
        <f>'Etat des Stocks'!D241</f>
        <v>560</v>
      </c>
      <c r="E241" s="31">
        <f>SUMIF('Saisie de l''inv'!I:I,'Ecart INV'!A241,'Saisie de l''inv'!E:E)</f>
        <v>560</v>
      </c>
      <c r="F241" s="33">
        <f t="shared" si="3"/>
        <v>0</v>
      </c>
      <c r="H241">
        <f>SUMIF('Etat des Stocks + depot'!A:A,'Ecart INV'!A241,'Etat des Stocks + depot'!E:E)</f>
        <v>560</v>
      </c>
    </row>
    <row r="242" spans="1:8" x14ac:dyDescent="0.25">
      <c r="A242" s="32" t="str">
        <f>'Etat des Stocks'!A242</f>
        <v>055  06 2013 00</v>
      </c>
      <c r="B242" s="29" t="str">
        <f>'Etat des Stocks'!B242</f>
        <v>01</v>
      </c>
      <c r="C242" s="29" t="str">
        <f>'Etat des Stocks'!C242</f>
        <v>P</v>
      </c>
      <c r="D242" s="30">
        <f>'Etat des Stocks'!D242</f>
        <v>400</v>
      </c>
      <c r="E242" s="31">
        <f>SUMIF('Saisie de l''inv'!I:I,'Ecart INV'!A242,'Saisie de l''inv'!E:E)</f>
        <v>400</v>
      </c>
      <c r="F242" s="33">
        <f t="shared" si="3"/>
        <v>0</v>
      </c>
      <c r="H242">
        <f>SUMIF('Etat des Stocks + depot'!A:A,'Ecart INV'!A242,'Etat des Stocks + depot'!E:E)</f>
        <v>400</v>
      </c>
    </row>
    <row r="243" spans="1:8" x14ac:dyDescent="0.25">
      <c r="A243" s="32" t="str">
        <f>'Etat des Stocks'!A243</f>
        <v>055  07 2013 00</v>
      </c>
      <c r="B243" s="29" t="str">
        <f>'Etat des Stocks'!B243</f>
        <v>01</v>
      </c>
      <c r="C243" s="29" t="str">
        <f>'Etat des Stocks'!C243</f>
        <v>P</v>
      </c>
      <c r="D243" s="30">
        <f>'Etat des Stocks'!D243</f>
        <v>395</v>
      </c>
      <c r="E243" s="31">
        <f>SUMIF('Saisie de l''inv'!I:I,'Ecart INV'!A243,'Saisie de l''inv'!E:E)</f>
        <v>395</v>
      </c>
      <c r="F243" s="33">
        <f t="shared" si="3"/>
        <v>0</v>
      </c>
      <c r="H243">
        <f>SUMIF('Etat des Stocks + depot'!A:A,'Ecart INV'!A243,'Etat des Stocks + depot'!E:E)</f>
        <v>395</v>
      </c>
    </row>
    <row r="244" spans="1:8" x14ac:dyDescent="0.25">
      <c r="A244" s="32" t="str">
        <f>'Etat des Stocks'!A244</f>
        <v>055  08 2013 00</v>
      </c>
      <c r="B244" s="29" t="str">
        <f>'Etat des Stocks'!B244</f>
        <v>01</v>
      </c>
      <c r="C244" s="29" t="str">
        <f>'Etat des Stocks'!C244</f>
        <v>P</v>
      </c>
      <c r="D244" s="30">
        <f>'Etat des Stocks'!D244</f>
        <v>371</v>
      </c>
      <c r="E244" s="31">
        <f>SUMIF('Saisie de l''inv'!I:I,'Ecart INV'!A244,'Saisie de l''inv'!E:E)</f>
        <v>371</v>
      </c>
      <c r="F244" s="33">
        <f t="shared" si="3"/>
        <v>0</v>
      </c>
      <c r="H244">
        <f>SUMIF('Etat des Stocks + depot'!A:A,'Ecart INV'!A244,'Etat des Stocks + depot'!E:E)</f>
        <v>371</v>
      </c>
    </row>
    <row r="245" spans="1:8" x14ac:dyDescent="0.25">
      <c r="A245" s="32" t="str">
        <f>'Etat des Stocks'!A245</f>
        <v>055  09 2013 00</v>
      </c>
      <c r="B245" s="29" t="str">
        <f>'Etat des Stocks'!B245</f>
        <v>01</v>
      </c>
      <c r="C245" s="29" t="str">
        <f>'Etat des Stocks'!C245</f>
        <v>P</v>
      </c>
      <c r="D245" s="30">
        <f>'Etat des Stocks'!D245</f>
        <v>375</v>
      </c>
      <c r="E245" s="31">
        <f>SUMIF('Saisie de l''inv'!I:I,'Ecart INV'!A245,'Saisie de l''inv'!E:E)</f>
        <v>375</v>
      </c>
      <c r="F245" s="33">
        <f t="shared" si="3"/>
        <v>0</v>
      </c>
      <c r="H245">
        <f>SUMIF('Etat des Stocks + depot'!A:A,'Ecart INV'!A245,'Etat des Stocks + depot'!E:E)</f>
        <v>375</v>
      </c>
    </row>
    <row r="246" spans="1:8" x14ac:dyDescent="0.25">
      <c r="A246" s="32" t="str">
        <f>'Etat des Stocks'!A246</f>
        <v>055  10 2013 00</v>
      </c>
      <c r="B246" s="29" t="str">
        <f>'Etat des Stocks'!B246</f>
        <v>01</v>
      </c>
      <c r="C246" s="29" t="str">
        <f>'Etat des Stocks'!C246</f>
        <v>P</v>
      </c>
      <c r="D246" s="30">
        <f>'Etat des Stocks'!D246</f>
        <v>494</v>
      </c>
      <c r="E246" s="31">
        <f>SUMIF('Saisie de l''inv'!I:I,'Ecart INV'!A246,'Saisie de l''inv'!E:E)</f>
        <v>494</v>
      </c>
      <c r="F246" s="33">
        <f t="shared" si="3"/>
        <v>0</v>
      </c>
      <c r="H246">
        <f>SUMIF('Etat des Stocks + depot'!A:A,'Ecart INV'!A246,'Etat des Stocks + depot'!E:E)</f>
        <v>494</v>
      </c>
    </row>
    <row r="247" spans="1:8" x14ac:dyDescent="0.25">
      <c r="A247" s="32" t="str">
        <f>'Etat des Stocks'!A247</f>
        <v>055  11 2013 00</v>
      </c>
      <c r="B247" s="29" t="str">
        <f>'Etat des Stocks'!B247</f>
        <v>01</v>
      </c>
      <c r="C247" s="29" t="str">
        <f>'Etat des Stocks'!C247</f>
        <v>P</v>
      </c>
      <c r="D247" s="30">
        <f>'Etat des Stocks'!D247</f>
        <v>531</v>
      </c>
      <c r="E247" s="31">
        <f>SUMIF('Saisie de l''inv'!I:I,'Ecart INV'!A247,'Saisie de l''inv'!E:E)</f>
        <v>531</v>
      </c>
      <c r="F247" s="33">
        <f t="shared" si="3"/>
        <v>0</v>
      </c>
      <c r="H247">
        <f>SUMIF('Etat des Stocks + depot'!A:A,'Ecart INV'!A247,'Etat des Stocks + depot'!E:E)</f>
        <v>531</v>
      </c>
    </row>
    <row r="248" spans="1:8" x14ac:dyDescent="0.25">
      <c r="A248" s="32" t="str">
        <f>'Etat des Stocks'!A248</f>
        <v>055  12 2013 00</v>
      </c>
      <c r="B248" s="29" t="str">
        <f>'Etat des Stocks'!B248</f>
        <v>01</v>
      </c>
      <c r="C248" s="29" t="str">
        <f>'Etat des Stocks'!C248</f>
        <v>P</v>
      </c>
      <c r="D248" s="30">
        <f>'Etat des Stocks'!D248</f>
        <v>611</v>
      </c>
      <c r="E248" s="31">
        <f>SUMIF('Saisie de l''inv'!I:I,'Ecart INV'!A248,'Saisie de l''inv'!E:E)</f>
        <v>611</v>
      </c>
      <c r="F248" s="33">
        <f t="shared" si="3"/>
        <v>0</v>
      </c>
      <c r="H248">
        <f>SUMIF('Etat des Stocks + depot'!A:A,'Ecart INV'!A248,'Etat des Stocks + depot'!E:E)</f>
        <v>611</v>
      </c>
    </row>
    <row r="249" spans="1:8" x14ac:dyDescent="0.25">
      <c r="A249" s="32" t="str">
        <f>'Etat des Stocks'!A249</f>
        <v>055B 04 2011 00</v>
      </c>
      <c r="B249" s="29" t="str">
        <f>'Etat des Stocks'!B249</f>
        <v>01</v>
      </c>
      <c r="C249" s="29" t="str">
        <f>'Etat des Stocks'!C249</f>
        <v>P</v>
      </c>
      <c r="D249" s="30">
        <f>'Etat des Stocks'!D249</f>
        <v>-0.25</v>
      </c>
      <c r="E249" s="31">
        <f>SUMIF('Saisie de l''inv'!I:I,'Ecart INV'!A249,'Saisie de l''inv'!E:E)</f>
        <v>0</v>
      </c>
      <c r="F249" s="33">
        <f t="shared" si="3"/>
        <v>-0.25</v>
      </c>
      <c r="H249">
        <f>SUMIF('Etat des Stocks + depot'!A:A,'Ecart INV'!A249,'Etat des Stocks + depot'!E:E)</f>
        <v>0</v>
      </c>
    </row>
    <row r="250" spans="1:8" x14ac:dyDescent="0.25">
      <c r="A250" s="32" t="str">
        <f>'Etat des Stocks'!A250</f>
        <v>055B 09 2009 00</v>
      </c>
      <c r="B250" s="29" t="str">
        <f>'Etat des Stocks'!B250</f>
        <v>01</v>
      </c>
      <c r="C250" s="29" t="str">
        <f>'Etat des Stocks'!C250</f>
        <v>P</v>
      </c>
      <c r="D250" s="30">
        <f>'Etat des Stocks'!D250</f>
        <v>-0.25</v>
      </c>
      <c r="E250" s="31">
        <f>SUMIF('Saisie de l''inv'!I:I,'Ecart INV'!A250,'Saisie de l''inv'!E:E)</f>
        <v>0</v>
      </c>
      <c r="F250" s="33">
        <f t="shared" si="3"/>
        <v>-0.25</v>
      </c>
      <c r="H250">
        <f>SUMIF('Etat des Stocks + depot'!A:A,'Ecart INV'!A250,'Etat des Stocks + depot'!E:E)</f>
        <v>0</v>
      </c>
    </row>
    <row r="251" spans="1:8" x14ac:dyDescent="0.25">
      <c r="A251" s="32" t="str">
        <f>'Etat des Stocks'!A251</f>
        <v>056  01 2014 03</v>
      </c>
      <c r="B251" s="29" t="str">
        <f>'Etat des Stocks'!B251</f>
        <v>03</v>
      </c>
      <c r="C251" s="29" t="str">
        <f>'Etat des Stocks'!C251</f>
        <v>P</v>
      </c>
      <c r="D251" s="30">
        <f>'Etat des Stocks'!D251</f>
        <v>180</v>
      </c>
      <c r="E251" s="31">
        <f>SUMIF('Saisie de l''inv'!I:I,'Ecart INV'!A251,'Saisie de l''inv'!E:E)</f>
        <v>180</v>
      </c>
      <c r="F251" s="33">
        <f t="shared" si="3"/>
        <v>0</v>
      </c>
      <c r="H251">
        <f>SUMIF('Etat des Stocks + depot'!A:A,'Ecart INV'!A251,'Etat des Stocks + depot'!E:E)</f>
        <v>180</v>
      </c>
    </row>
    <row r="252" spans="1:8" x14ac:dyDescent="0.25">
      <c r="A252" s="32" t="str">
        <f>'Etat des Stocks'!A252</f>
        <v>056  02 2014 03</v>
      </c>
      <c r="B252" s="29" t="str">
        <f>'Etat des Stocks'!B252</f>
        <v>03</v>
      </c>
      <c r="C252" s="29" t="str">
        <f>'Etat des Stocks'!C252</f>
        <v>P</v>
      </c>
      <c r="D252" s="30">
        <f>'Etat des Stocks'!D252</f>
        <v>180</v>
      </c>
      <c r="E252" s="31">
        <f>SUMIF('Saisie de l''inv'!I:I,'Ecart INV'!A252,'Saisie de l''inv'!E:E)</f>
        <v>180</v>
      </c>
      <c r="F252" s="33">
        <f t="shared" si="3"/>
        <v>0</v>
      </c>
      <c r="H252">
        <f>SUMIF('Etat des Stocks + depot'!A:A,'Ecart INV'!A252,'Etat des Stocks + depot'!E:E)</f>
        <v>180</v>
      </c>
    </row>
    <row r="253" spans="1:8" x14ac:dyDescent="0.25">
      <c r="A253" s="32" t="str">
        <f>'Etat des Stocks'!A253</f>
        <v>056  12 2013 03</v>
      </c>
      <c r="B253" s="29" t="str">
        <f>'Etat des Stocks'!B253</f>
        <v>03</v>
      </c>
      <c r="C253" s="29" t="str">
        <f>'Etat des Stocks'!C253</f>
        <v>P</v>
      </c>
      <c r="D253" s="30">
        <f>'Etat des Stocks'!D253</f>
        <v>146</v>
      </c>
      <c r="E253" s="31">
        <f>SUMIF('Saisie de l''inv'!I:I,'Ecart INV'!A253,'Saisie de l''inv'!E:E)</f>
        <v>146</v>
      </c>
      <c r="F253" s="33">
        <f t="shared" si="3"/>
        <v>0</v>
      </c>
      <c r="H253">
        <f>SUMIF('Etat des Stocks + depot'!A:A,'Ecart INV'!A253,'Etat des Stocks + depot'!E:E)</f>
        <v>146</v>
      </c>
    </row>
    <row r="254" spans="1:8" x14ac:dyDescent="0.25">
      <c r="A254" s="32" t="str">
        <f>'Etat des Stocks'!A254</f>
        <v>057  01 2014 00</v>
      </c>
      <c r="B254" s="29" t="str">
        <f>'Etat des Stocks'!B254</f>
        <v>01</v>
      </c>
      <c r="C254" s="29" t="str">
        <f>'Etat des Stocks'!C254</f>
        <v>P</v>
      </c>
      <c r="D254" s="30">
        <f>'Etat des Stocks'!D254</f>
        <v>681</v>
      </c>
      <c r="E254" s="31">
        <f>SUMIF('Saisie de l''inv'!I:I,'Ecart INV'!A254,'Saisie de l''inv'!E:E)</f>
        <v>681</v>
      </c>
      <c r="F254" s="33">
        <f t="shared" si="3"/>
        <v>0</v>
      </c>
      <c r="H254">
        <f>SUMIF('Etat des Stocks + depot'!A:A,'Ecart INV'!A254,'Etat des Stocks + depot'!E:E)</f>
        <v>681</v>
      </c>
    </row>
    <row r="255" spans="1:8" x14ac:dyDescent="0.25">
      <c r="A255" s="32" t="str">
        <f>'Etat des Stocks'!A255</f>
        <v>057  02 2014 00</v>
      </c>
      <c r="B255" s="29" t="str">
        <f>'Etat des Stocks'!B255</f>
        <v>01</v>
      </c>
      <c r="C255" s="29" t="str">
        <f>'Etat des Stocks'!C255</f>
        <v>P</v>
      </c>
      <c r="D255" s="30">
        <f>'Etat des Stocks'!D255</f>
        <v>343</v>
      </c>
      <c r="E255" s="31">
        <f>SUMIF('Saisie de l''inv'!I:I,'Ecart INV'!A255,'Saisie de l''inv'!E:E)</f>
        <v>0</v>
      </c>
      <c r="F255" s="33">
        <f t="shared" si="3"/>
        <v>343</v>
      </c>
      <c r="H255">
        <f>SUMIF('Etat des Stocks + depot'!A:A,'Ecart INV'!A255,'Etat des Stocks + depot'!E:E)</f>
        <v>343</v>
      </c>
    </row>
    <row r="256" spans="1:8" x14ac:dyDescent="0.25">
      <c r="A256" s="32" t="str">
        <f>'Etat des Stocks'!A256</f>
        <v>057  04 2013 00</v>
      </c>
      <c r="B256" s="29" t="str">
        <f>'Etat des Stocks'!B256</f>
        <v>01</v>
      </c>
      <c r="C256" s="29" t="str">
        <f>'Etat des Stocks'!C256</f>
        <v>P</v>
      </c>
      <c r="D256" s="30">
        <f>'Etat des Stocks'!D256</f>
        <v>2</v>
      </c>
      <c r="E256" s="31">
        <f>SUMIF('Saisie de l''inv'!I:I,'Ecart INV'!A256,'Saisie de l''inv'!E:E)</f>
        <v>0</v>
      </c>
      <c r="F256" s="33">
        <f t="shared" si="3"/>
        <v>2</v>
      </c>
      <c r="H256">
        <f>SUMIF('Etat des Stocks + depot'!A:A,'Ecart INV'!A256,'Etat des Stocks + depot'!E:E)</f>
        <v>2</v>
      </c>
    </row>
    <row r="257" spans="1:8" x14ac:dyDescent="0.25">
      <c r="A257" s="32" t="str">
        <f>'Etat des Stocks'!A257</f>
        <v>057  05 2013 00</v>
      </c>
      <c r="B257" s="29" t="str">
        <f>'Etat des Stocks'!B257</f>
        <v>01</v>
      </c>
      <c r="C257" s="29" t="str">
        <f>'Etat des Stocks'!C257</f>
        <v>P</v>
      </c>
      <c r="D257" s="30">
        <f>'Etat des Stocks'!D257</f>
        <v>357</v>
      </c>
      <c r="E257" s="31">
        <f>SUMIF('Saisie de l''inv'!I:I,'Ecart INV'!A257,'Saisie de l''inv'!E:E)</f>
        <v>357</v>
      </c>
      <c r="F257" s="33">
        <f t="shared" si="3"/>
        <v>0</v>
      </c>
      <c r="H257">
        <f>SUMIF('Etat des Stocks + depot'!A:A,'Ecart INV'!A257,'Etat des Stocks + depot'!E:E)</f>
        <v>357</v>
      </c>
    </row>
    <row r="258" spans="1:8" x14ac:dyDescent="0.25">
      <c r="A258" s="32" t="str">
        <f>'Etat des Stocks'!A258</f>
        <v>057  06 2013 00</v>
      </c>
      <c r="B258" s="29" t="str">
        <f>'Etat des Stocks'!B258</f>
        <v>01</v>
      </c>
      <c r="C258" s="29" t="str">
        <f>'Etat des Stocks'!C258</f>
        <v>P</v>
      </c>
      <c r="D258" s="30">
        <f>'Etat des Stocks'!D258</f>
        <v>197</v>
      </c>
      <c r="E258" s="31">
        <f>SUMIF('Saisie de l''inv'!I:I,'Ecart INV'!A258,'Saisie de l''inv'!E:E)</f>
        <v>196</v>
      </c>
      <c r="F258" s="33">
        <f t="shared" si="3"/>
        <v>1</v>
      </c>
      <c r="H258">
        <f>SUMIF('Etat des Stocks + depot'!A:A,'Ecart INV'!A258,'Etat des Stocks + depot'!E:E)</f>
        <v>197</v>
      </c>
    </row>
    <row r="259" spans="1:8" x14ac:dyDescent="0.25">
      <c r="A259" s="32" t="str">
        <f>'Etat des Stocks'!A259</f>
        <v>057  07 2013 00</v>
      </c>
      <c r="B259" s="29" t="str">
        <f>'Etat des Stocks'!B259</f>
        <v>01</v>
      </c>
      <c r="C259" s="29" t="str">
        <f>'Etat des Stocks'!C259</f>
        <v>P</v>
      </c>
      <c r="D259" s="30">
        <f>'Etat des Stocks'!D259</f>
        <v>6</v>
      </c>
      <c r="E259" s="31">
        <f>SUMIF('Saisie de l''inv'!I:I,'Ecart INV'!A259,'Saisie de l''inv'!E:E)</f>
        <v>6</v>
      </c>
      <c r="F259" s="33">
        <f t="shared" ref="F259:F322" si="4">+D259-E259</f>
        <v>0</v>
      </c>
      <c r="H259">
        <f>SUMIF('Etat des Stocks + depot'!A:A,'Ecart INV'!A259,'Etat des Stocks + depot'!E:E)</f>
        <v>6</v>
      </c>
    </row>
    <row r="260" spans="1:8" x14ac:dyDescent="0.25">
      <c r="A260" s="32" t="str">
        <f>'Etat des Stocks'!A260</f>
        <v>057  08 2013 00</v>
      </c>
      <c r="B260" s="29" t="str">
        <f>'Etat des Stocks'!B260</f>
        <v>01</v>
      </c>
      <c r="C260" s="29" t="str">
        <f>'Etat des Stocks'!C260</f>
        <v>P</v>
      </c>
      <c r="D260" s="30">
        <f>'Etat des Stocks'!D260</f>
        <v>192</v>
      </c>
      <c r="E260" s="31">
        <f>SUMIF('Saisie de l''inv'!I:I,'Ecart INV'!A260,'Saisie de l''inv'!E:E)</f>
        <v>192</v>
      </c>
      <c r="F260" s="33">
        <f t="shared" si="4"/>
        <v>0</v>
      </c>
      <c r="H260">
        <f>SUMIF('Etat des Stocks + depot'!A:A,'Ecart INV'!A260,'Etat des Stocks + depot'!E:E)</f>
        <v>192</v>
      </c>
    </row>
    <row r="261" spans="1:8" x14ac:dyDescent="0.25">
      <c r="A261" s="32" t="str">
        <f>'Etat des Stocks'!A261</f>
        <v>057  09 2013 00</v>
      </c>
      <c r="B261" s="29" t="str">
        <f>'Etat des Stocks'!B261</f>
        <v>01</v>
      </c>
      <c r="C261" s="29" t="str">
        <f>'Etat des Stocks'!C261</f>
        <v>P</v>
      </c>
      <c r="D261" s="30">
        <f>'Etat des Stocks'!D261</f>
        <v>455</v>
      </c>
      <c r="E261" s="31">
        <f>SUMIF('Saisie de l''inv'!I:I,'Ecart INV'!A261,'Saisie de l''inv'!E:E)</f>
        <v>455</v>
      </c>
      <c r="F261" s="33">
        <f t="shared" si="4"/>
        <v>0</v>
      </c>
      <c r="H261">
        <f>SUMIF('Etat des Stocks + depot'!A:A,'Ecart INV'!A261,'Etat des Stocks + depot'!E:E)</f>
        <v>455</v>
      </c>
    </row>
    <row r="262" spans="1:8" x14ac:dyDescent="0.25">
      <c r="A262" s="32" t="str">
        <f>'Etat des Stocks'!A262</f>
        <v>057  10 2013 00</v>
      </c>
      <c r="B262" s="29" t="str">
        <f>'Etat des Stocks'!B262</f>
        <v>01</v>
      </c>
      <c r="C262" s="29" t="str">
        <f>'Etat des Stocks'!C262</f>
        <v>P</v>
      </c>
      <c r="D262" s="30">
        <f>'Etat des Stocks'!D262</f>
        <v>629</v>
      </c>
      <c r="E262" s="31">
        <f>SUMIF('Saisie de l''inv'!I:I,'Ecart INV'!A262,'Saisie de l''inv'!E:E)</f>
        <v>629</v>
      </c>
      <c r="F262" s="33">
        <f t="shared" si="4"/>
        <v>0</v>
      </c>
      <c r="H262">
        <f>SUMIF('Etat des Stocks + depot'!A:A,'Ecart INV'!A262,'Etat des Stocks + depot'!E:E)</f>
        <v>629</v>
      </c>
    </row>
    <row r="263" spans="1:8" x14ac:dyDescent="0.25">
      <c r="A263" s="32" t="str">
        <f>'Etat des Stocks'!A263</f>
        <v>057  11 2013 00</v>
      </c>
      <c r="B263" s="29" t="str">
        <f>'Etat des Stocks'!B263</f>
        <v>01</v>
      </c>
      <c r="C263" s="29" t="str">
        <f>'Etat des Stocks'!C263</f>
        <v>P</v>
      </c>
      <c r="D263" s="30">
        <f>'Etat des Stocks'!D263</f>
        <v>602</v>
      </c>
      <c r="E263" s="31">
        <f>SUMIF('Saisie de l''inv'!I:I,'Ecart INV'!A263,'Saisie de l''inv'!E:E)</f>
        <v>602</v>
      </c>
      <c r="F263" s="33">
        <f t="shared" si="4"/>
        <v>0</v>
      </c>
      <c r="H263">
        <f>SUMIF('Etat des Stocks + depot'!A:A,'Ecart INV'!A263,'Etat des Stocks + depot'!E:E)</f>
        <v>602</v>
      </c>
    </row>
    <row r="264" spans="1:8" x14ac:dyDescent="0.25">
      <c r="A264" s="32" t="str">
        <f>'Etat des Stocks'!A264</f>
        <v>057  12 2013 00</v>
      </c>
      <c r="B264" s="29" t="str">
        <f>'Etat des Stocks'!B264</f>
        <v>01</v>
      </c>
      <c r="C264" s="29" t="str">
        <f>'Etat des Stocks'!C264</f>
        <v>P</v>
      </c>
      <c r="D264" s="30">
        <f>'Etat des Stocks'!D264</f>
        <v>637</v>
      </c>
      <c r="E264" s="31">
        <f>SUMIF('Saisie de l''inv'!I:I,'Ecart INV'!A264,'Saisie de l''inv'!E:E)</f>
        <v>637</v>
      </c>
      <c r="F264" s="33">
        <f t="shared" si="4"/>
        <v>0</v>
      </c>
      <c r="H264">
        <f>SUMIF('Etat des Stocks + depot'!A:A,'Ecart INV'!A264,'Etat des Stocks + depot'!E:E)</f>
        <v>637</v>
      </c>
    </row>
    <row r="265" spans="1:8" x14ac:dyDescent="0.25">
      <c r="A265" s="32" t="str">
        <f>'Etat des Stocks'!A265</f>
        <v>057B 07 2013 00</v>
      </c>
      <c r="B265" s="29" t="str">
        <f>'Etat des Stocks'!B265</f>
        <v>01</v>
      </c>
      <c r="C265" s="29" t="str">
        <f>'Etat des Stocks'!C265</f>
        <v>P</v>
      </c>
      <c r="D265" s="30">
        <f>'Etat des Stocks'!D265</f>
        <v>-0.25</v>
      </c>
      <c r="E265" s="31">
        <f>SUMIF('Saisie de l''inv'!I:I,'Ecart INV'!A265,'Saisie de l''inv'!E:E)</f>
        <v>0</v>
      </c>
      <c r="F265" s="33">
        <f t="shared" si="4"/>
        <v>-0.25</v>
      </c>
      <c r="H265">
        <f>SUMIF('Etat des Stocks + depot'!A:A,'Ecart INV'!A265,'Etat des Stocks + depot'!E:E)</f>
        <v>0</v>
      </c>
    </row>
    <row r="266" spans="1:8" x14ac:dyDescent="0.25">
      <c r="A266" s="32" t="str">
        <f>'Etat des Stocks'!A266</f>
        <v>064  01 2014 00</v>
      </c>
      <c r="B266" s="29" t="str">
        <f>'Etat des Stocks'!B266</f>
        <v>01</v>
      </c>
      <c r="C266" s="29" t="str">
        <f>'Etat des Stocks'!C266</f>
        <v>P</v>
      </c>
      <c r="D266" s="30">
        <f>'Etat des Stocks'!D266</f>
        <v>432</v>
      </c>
      <c r="E266" s="31">
        <f>SUMIF('Saisie de l''inv'!I:I,'Ecart INV'!A266,'Saisie de l''inv'!E:E)</f>
        <v>432</v>
      </c>
      <c r="F266" s="33">
        <f t="shared" si="4"/>
        <v>0</v>
      </c>
      <c r="H266">
        <f>SUMIF('Etat des Stocks + depot'!A:A,'Ecart INV'!A266,'Etat des Stocks + depot'!E:E)</f>
        <v>432</v>
      </c>
    </row>
    <row r="267" spans="1:8" x14ac:dyDescent="0.25">
      <c r="A267" s="32" t="str">
        <f>'Etat des Stocks'!A267</f>
        <v>064  04 2013 00</v>
      </c>
      <c r="B267" s="29" t="str">
        <f>'Etat des Stocks'!B267</f>
        <v>01</v>
      </c>
      <c r="C267" s="29" t="str">
        <f>'Etat des Stocks'!C267</f>
        <v>P</v>
      </c>
      <c r="D267" s="30">
        <f>'Etat des Stocks'!D267</f>
        <v>7</v>
      </c>
      <c r="E267" s="31">
        <f>SUMIF('Saisie de l''inv'!I:I,'Ecart INV'!A267,'Saisie de l''inv'!E:E)</f>
        <v>7</v>
      </c>
      <c r="F267" s="33">
        <f t="shared" si="4"/>
        <v>0</v>
      </c>
      <c r="H267">
        <f>SUMIF('Etat des Stocks + depot'!A:A,'Ecart INV'!A267,'Etat des Stocks + depot'!E:E)</f>
        <v>7</v>
      </c>
    </row>
    <row r="268" spans="1:8" x14ac:dyDescent="0.25">
      <c r="A268" s="32" t="str">
        <f>'Etat des Stocks'!A268</f>
        <v>064  05 2013 00</v>
      </c>
      <c r="B268" s="29" t="str">
        <f>'Etat des Stocks'!B268</f>
        <v>01</v>
      </c>
      <c r="C268" s="29" t="str">
        <f>'Etat des Stocks'!C268</f>
        <v>P</v>
      </c>
      <c r="D268" s="30">
        <f>'Etat des Stocks'!D268</f>
        <v>355.75</v>
      </c>
      <c r="E268" s="31">
        <f>SUMIF('Saisie de l''inv'!I:I,'Ecart INV'!A268,'Saisie de l''inv'!E:E)</f>
        <v>356</v>
      </c>
      <c r="F268" s="33">
        <f t="shared" si="4"/>
        <v>-0.25</v>
      </c>
      <c r="H268">
        <f>SUMIF('Etat des Stocks + depot'!A:A,'Ecart INV'!A268,'Etat des Stocks + depot'!E:E)</f>
        <v>355.75</v>
      </c>
    </row>
    <row r="269" spans="1:8" x14ac:dyDescent="0.25">
      <c r="A269" s="32" t="str">
        <f>'Etat des Stocks'!A269</f>
        <v>064  06 2013 00</v>
      </c>
      <c r="B269" s="29" t="str">
        <f>'Etat des Stocks'!B269</f>
        <v>01</v>
      </c>
      <c r="C269" s="29" t="str">
        <f>'Etat des Stocks'!C269</f>
        <v>P</v>
      </c>
      <c r="D269" s="30">
        <f>'Etat des Stocks'!D269</f>
        <v>507</v>
      </c>
      <c r="E269" s="31">
        <f>SUMIF('Saisie de l''inv'!I:I,'Ecart INV'!A269,'Saisie de l''inv'!E:E)</f>
        <v>507</v>
      </c>
      <c r="F269" s="33">
        <f t="shared" si="4"/>
        <v>0</v>
      </c>
      <c r="H269">
        <f>SUMIF('Etat des Stocks + depot'!A:A,'Ecart INV'!A269,'Etat des Stocks + depot'!E:E)</f>
        <v>507</v>
      </c>
    </row>
    <row r="270" spans="1:8" x14ac:dyDescent="0.25">
      <c r="A270" s="32" t="str">
        <f>'Etat des Stocks'!A270</f>
        <v>064  07 2013 00</v>
      </c>
      <c r="B270" s="29" t="str">
        <f>'Etat des Stocks'!B270</f>
        <v>01</v>
      </c>
      <c r="C270" s="29" t="str">
        <f>'Etat des Stocks'!C270</f>
        <v>P</v>
      </c>
      <c r="D270" s="30">
        <f>'Etat des Stocks'!D270</f>
        <v>350</v>
      </c>
      <c r="E270" s="31">
        <f>SUMIF('Saisie de l''inv'!I:I,'Ecart INV'!A270,'Saisie de l''inv'!E:E)</f>
        <v>349</v>
      </c>
      <c r="F270" s="33">
        <f t="shared" si="4"/>
        <v>1</v>
      </c>
      <c r="H270">
        <f>SUMIF('Etat des Stocks + depot'!A:A,'Ecart INV'!A270,'Etat des Stocks + depot'!E:E)</f>
        <v>350</v>
      </c>
    </row>
    <row r="271" spans="1:8" x14ac:dyDescent="0.25">
      <c r="A271" s="32" t="str">
        <f>'Etat des Stocks'!A271</f>
        <v>064  08 2013 00</v>
      </c>
      <c r="B271" s="29" t="str">
        <f>'Etat des Stocks'!B271</f>
        <v>01</v>
      </c>
      <c r="C271" s="29" t="str">
        <f>'Etat des Stocks'!C271</f>
        <v>P</v>
      </c>
      <c r="D271" s="30">
        <f>'Etat des Stocks'!D271</f>
        <v>352</v>
      </c>
      <c r="E271" s="31">
        <f>SUMIF('Saisie de l''inv'!I:I,'Ecart INV'!A271,'Saisie de l''inv'!E:E)</f>
        <v>359</v>
      </c>
      <c r="F271" s="33">
        <f t="shared" si="4"/>
        <v>-7</v>
      </c>
      <c r="H271">
        <f>SUMIF('Etat des Stocks + depot'!A:A,'Ecart INV'!A271,'Etat des Stocks + depot'!E:E)</f>
        <v>352</v>
      </c>
    </row>
    <row r="272" spans="1:8" x14ac:dyDescent="0.25">
      <c r="A272" s="32" t="str">
        <f>'Etat des Stocks'!A272</f>
        <v>064  09 2009 00</v>
      </c>
      <c r="B272" s="29" t="str">
        <f>'Etat des Stocks'!B272</f>
        <v>01</v>
      </c>
      <c r="C272" s="29" t="str">
        <f>'Etat des Stocks'!C272</f>
        <v>P</v>
      </c>
      <c r="D272" s="30">
        <f>'Etat des Stocks'!D272</f>
        <v>-1.0416666666666701E-2</v>
      </c>
      <c r="E272" s="31">
        <f>SUMIF('Saisie de l''inv'!I:I,'Ecart INV'!A272,'Saisie de l''inv'!E:E)</f>
        <v>0</v>
      </c>
      <c r="F272" s="33">
        <f t="shared" si="4"/>
        <v>-1.0416666666666701E-2</v>
      </c>
      <c r="H272">
        <f>SUMIF('Etat des Stocks + depot'!A:A,'Ecart INV'!A272,'Etat des Stocks + depot'!E:E)</f>
        <v>0</v>
      </c>
    </row>
    <row r="273" spans="1:8" x14ac:dyDescent="0.25">
      <c r="A273" s="32" t="str">
        <f>'Etat des Stocks'!A273</f>
        <v>064  09 2013 00</v>
      </c>
      <c r="B273" s="29" t="str">
        <f>'Etat des Stocks'!B273</f>
        <v>01</v>
      </c>
      <c r="C273" s="29" t="str">
        <f>'Etat des Stocks'!C273</f>
        <v>P</v>
      </c>
      <c r="D273" s="30">
        <f>'Etat des Stocks'!D273</f>
        <v>423</v>
      </c>
      <c r="E273" s="31">
        <f>SUMIF('Saisie de l''inv'!I:I,'Ecart INV'!A273,'Saisie de l''inv'!E:E)</f>
        <v>423</v>
      </c>
      <c r="F273" s="33">
        <f t="shared" si="4"/>
        <v>0</v>
      </c>
      <c r="H273">
        <f>SUMIF('Etat des Stocks + depot'!A:A,'Ecart INV'!A273,'Etat des Stocks + depot'!E:E)</f>
        <v>423</v>
      </c>
    </row>
    <row r="274" spans="1:8" x14ac:dyDescent="0.25">
      <c r="A274" s="32" t="str">
        <f>'Etat des Stocks'!A274</f>
        <v>064  10 2013 00</v>
      </c>
      <c r="B274" s="29" t="str">
        <f>'Etat des Stocks'!B274</f>
        <v>01</v>
      </c>
      <c r="C274" s="29" t="str">
        <f>'Etat des Stocks'!C274</f>
        <v>P</v>
      </c>
      <c r="D274" s="30">
        <f>'Etat des Stocks'!D274</f>
        <v>433</v>
      </c>
      <c r="E274" s="31">
        <f>SUMIF('Saisie de l''inv'!I:I,'Ecart INV'!A274,'Saisie de l''inv'!E:E)</f>
        <v>433</v>
      </c>
      <c r="F274" s="33">
        <f t="shared" si="4"/>
        <v>0</v>
      </c>
      <c r="H274">
        <f>SUMIF('Etat des Stocks + depot'!A:A,'Ecart INV'!A274,'Etat des Stocks + depot'!E:E)</f>
        <v>433</v>
      </c>
    </row>
    <row r="275" spans="1:8" x14ac:dyDescent="0.25">
      <c r="A275" s="32" t="str">
        <f>'Etat des Stocks'!A275</f>
        <v>064  11 2012 00</v>
      </c>
      <c r="B275" s="29" t="str">
        <f>'Etat des Stocks'!B275</f>
        <v>01</v>
      </c>
      <c r="C275" s="29" t="str">
        <f>'Etat des Stocks'!C275</f>
        <v>P</v>
      </c>
      <c r="D275" s="30">
        <f>'Etat des Stocks'!D275</f>
        <v>-0.5</v>
      </c>
      <c r="E275" s="31">
        <f>SUMIF('Saisie de l''inv'!I:I,'Ecart INV'!A275,'Saisie de l''inv'!E:E)</f>
        <v>0</v>
      </c>
      <c r="F275" s="33">
        <f t="shared" si="4"/>
        <v>-0.5</v>
      </c>
      <c r="H275">
        <f>SUMIF('Etat des Stocks + depot'!A:A,'Ecart INV'!A275,'Etat des Stocks + depot'!E:E)</f>
        <v>0</v>
      </c>
    </row>
    <row r="276" spans="1:8" x14ac:dyDescent="0.25">
      <c r="A276" s="32" t="str">
        <f>'Etat des Stocks'!A276</f>
        <v>064  11 2013 00</v>
      </c>
      <c r="B276" s="29" t="str">
        <f>'Etat des Stocks'!B276</f>
        <v>01</v>
      </c>
      <c r="C276" s="29" t="str">
        <f>'Etat des Stocks'!C276</f>
        <v>P</v>
      </c>
      <c r="D276" s="30">
        <f>'Etat des Stocks'!D276</f>
        <v>440</v>
      </c>
      <c r="E276" s="31">
        <f>SUMIF('Saisie de l''inv'!I:I,'Ecart INV'!A276,'Saisie de l''inv'!E:E)</f>
        <v>440</v>
      </c>
      <c r="F276" s="33">
        <f t="shared" si="4"/>
        <v>0</v>
      </c>
      <c r="H276">
        <f>SUMIF('Etat des Stocks + depot'!A:A,'Ecart INV'!A276,'Etat des Stocks + depot'!E:E)</f>
        <v>440</v>
      </c>
    </row>
    <row r="277" spans="1:8" x14ac:dyDescent="0.25">
      <c r="A277" s="32" t="str">
        <f>'Etat des Stocks'!A277</f>
        <v>064  12 2013 00</v>
      </c>
      <c r="B277" s="29" t="str">
        <f>'Etat des Stocks'!B277</f>
        <v>01</v>
      </c>
      <c r="C277" s="29" t="str">
        <f>'Etat des Stocks'!C277</f>
        <v>P</v>
      </c>
      <c r="D277" s="30">
        <f>'Etat des Stocks'!D277</f>
        <v>540</v>
      </c>
      <c r="E277" s="31">
        <f>SUMIF('Saisie de l''inv'!I:I,'Ecart INV'!A277,'Saisie de l''inv'!E:E)</f>
        <v>540</v>
      </c>
      <c r="F277" s="33">
        <f t="shared" si="4"/>
        <v>0</v>
      </c>
    </row>
    <row r="278" spans="1:8" x14ac:dyDescent="0.25">
      <c r="A278" s="32" t="str">
        <f>'Etat des Stocks'!A278</f>
        <v>064B 08 2012 00</v>
      </c>
      <c r="B278" s="29" t="str">
        <f>'Etat des Stocks'!B278</f>
        <v>01</v>
      </c>
      <c r="C278" s="29" t="str">
        <f>'Etat des Stocks'!C278</f>
        <v>P</v>
      </c>
      <c r="D278" s="30">
        <f>'Etat des Stocks'!D278</f>
        <v>-6.25E-2</v>
      </c>
      <c r="E278" s="31">
        <f>SUMIF('Saisie de l''inv'!I:I,'Ecart INV'!A278,'Saisie de l''inv'!E:E)</f>
        <v>0</v>
      </c>
      <c r="F278" s="33">
        <f t="shared" si="4"/>
        <v>-6.25E-2</v>
      </c>
    </row>
    <row r="279" spans="1:8" x14ac:dyDescent="0.25">
      <c r="A279" s="32" t="str">
        <f>'Etat des Stocks'!A279</f>
        <v>066  09 2013 00</v>
      </c>
      <c r="B279" s="29" t="str">
        <f>'Etat des Stocks'!B279</f>
        <v>13</v>
      </c>
      <c r="C279" s="29" t="str">
        <f>'Etat des Stocks'!C279</f>
        <v>P</v>
      </c>
      <c r="D279" s="30">
        <f>'Etat des Stocks'!D279</f>
        <v>1522</v>
      </c>
      <c r="E279" s="31">
        <f>SUMIF('Saisie de l''inv'!I:I,'Ecart INV'!A279,'Saisie de l''inv'!E:E)</f>
        <v>6</v>
      </c>
      <c r="F279" s="33">
        <f t="shared" si="4"/>
        <v>1516</v>
      </c>
    </row>
    <row r="280" spans="1:8" x14ac:dyDescent="0.25">
      <c r="A280" s="32" t="str">
        <f>'Etat des Stocks'!A280</f>
        <v>071  01 2014 00</v>
      </c>
      <c r="B280" s="29" t="str">
        <f>'Etat des Stocks'!B280</f>
        <v>01</v>
      </c>
      <c r="C280" s="29" t="str">
        <f>'Etat des Stocks'!C280</f>
        <v>P</v>
      </c>
      <c r="D280" s="30">
        <f>'Etat des Stocks'!D280</f>
        <v>163</v>
      </c>
      <c r="E280" s="31">
        <f>SUMIF('Saisie de l''inv'!I:I,'Ecart INV'!A280,'Saisie de l''inv'!E:E)</f>
        <v>163</v>
      </c>
      <c r="F280" s="33">
        <f t="shared" si="4"/>
        <v>0</v>
      </c>
    </row>
    <row r="281" spans="1:8" x14ac:dyDescent="0.25">
      <c r="A281" s="32" t="str">
        <f>'Etat des Stocks'!A281</f>
        <v>071  02 2014 00</v>
      </c>
      <c r="B281" s="29" t="str">
        <f>'Etat des Stocks'!B281</f>
        <v>01</v>
      </c>
      <c r="C281" s="29" t="str">
        <f>'Etat des Stocks'!C281</f>
        <v>P</v>
      </c>
      <c r="D281" s="30">
        <f>'Etat des Stocks'!D281</f>
        <v>90</v>
      </c>
      <c r="E281" s="31">
        <f>SUMIF('Saisie de l''inv'!I:I,'Ecart INV'!A281,'Saisie de l''inv'!E:E)</f>
        <v>90</v>
      </c>
      <c r="F281" s="33">
        <f t="shared" si="4"/>
        <v>0</v>
      </c>
    </row>
    <row r="282" spans="1:8" x14ac:dyDescent="0.25">
      <c r="A282" s="32" t="str">
        <f>'Etat des Stocks'!A282</f>
        <v>071  05 2011 07</v>
      </c>
      <c r="B282" s="29" t="str">
        <f>'Etat des Stocks'!B282</f>
        <v>01</v>
      </c>
      <c r="C282" s="29" t="str">
        <f>'Etat des Stocks'!C282</f>
        <v>P</v>
      </c>
      <c r="D282" s="30">
        <f>'Etat des Stocks'!D282</f>
        <v>26</v>
      </c>
      <c r="E282" s="31">
        <f>SUMIF('Saisie de l''inv'!I:I,'Ecart INV'!A282,'Saisie de l''inv'!E:E)</f>
        <v>26</v>
      </c>
      <c r="F282" s="33">
        <f t="shared" si="4"/>
        <v>0</v>
      </c>
    </row>
    <row r="283" spans="1:8" x14ac:dyDescent="0.25">
      <c r="A283" s="32" t="str">
        <f>'Etat des Stocks'!A283</f>
        <v>071  05 2013 00</v>
      </c>
      <c r="B283" s="29" t="str">
        <f>'Etat des Stocks'!B283</f>
        <v>01</v>
      </c>
      <c r="C283" s="29" t="str">
        <f>'Etat des Stocks'!C283</f>
        <v>P</v>
      </c>
      <c r="D283" s="30">
        <f>'Etat des Stocks'!D283</f>
        <v>207</v>
      </c>
      <c r="E283" s="31">
        <f>SUMIF('Saisie de l''inv'!I:I,'Ecart INV'!A283,'Saisie de l''inv'!E:E)</f>
        <v>207</v>
      </c>
      <c r="F283" s="33">
        <f t="shared" si="4"/>
        <v>0</v>
      </c>
    </row>
    <row r="284" spans="1:8" x14ac:dyDescent="0.25">
      <c r="A284" s="32" t="str">
        <f>'Etat des Stocks'!A284</f>
        <v>071  06 2010 07</v>
      </c>
      <c r="B284" s="29" t="str">
        <f>'Etat des Stocks'!B284</f>
        <v>01</v>
      </c>
      <c r="C284" s="29" t="str">
        <f>'Etat des Stocks'!C284</f>
        <v>P</v>
      </c>
      <c r="D284" s="30">
        <f>'Etat des Stocks'!D284</f>
        <v>6</v>
      </c>
      <c r="E284" s="31">
        <f>SUMIF('Saisie de l''inv'!I:I,'Ecart INV'!A284,'Saisie de l''inv'!E:E)</f>
        <v>6</v>
      </c>
      <c r="F284" s="33">
        <f t="shared" si="4"/>
        <v>0</v>
      </c>
    </row>
    <row r="285" spans="1:8" x14ac:dyDescent="0.25">
      <c r="A285" s="32" t="str">
        <f>'Etat des Stocks'!A285</f>
        <v>071  06 2011 08</v>
      </c>
      <c r="B285" s="29" t="str">
        <f>'Etat des Stocks'!B285</f>
        <v>01</v>
      </c>
      <c r="C285" s="29" t="str">
        <f>'Etat des Stocks'!C285</f>
        <v>P</v>
      </c>
      <c r="D285" s="30">
        <f>'Etat des Stocks'!D285</f>
        <v>9</v>
      </c>
      <c r="E285" s="31">
        <f>SUMIF('Saisie de l''inv'!I:I,'Ecart INV'!A285,'Saisie de l''inv'!E:E)</f>
        <v>9</v>
      </c>
      <c r="F285" s="33">
        <f t="shared" si="4"/>
        <v>0</v>
      </c>
    </row>
    <row r="286" spans="1:8" x14ac:dyDescent="0.25">
      <c r="A286" s="32" t="str">
        <f>'Etat des Stocks'!A286</f>
        <v>071  06 2013 00</v>
      </c>
      <c r="B286" s="29" t="str">
        <f>'Etat des Stocks'!B286</f>
        <v>01</v>
      </c>
      <c r="C286" s="29" t="str">
        <f>'Etat des Stocks'!C286</f>
        <v>P</v>
      </c>
      <c r="D286" s="30">
        <f>'Etat des Stocks'!D286</f>
        <v>146</v>
      </c>
      <c r="E286" s="31">
        <f>SUMIF('Saisie de l''inv'!I:I,'Ecart INV'!A286,'Saisie de l''inv'!E:E)</f>
        <v>146</v>
      </c>
      <c r="F286" s="33">
        <f t="shared" si="4"/>
        <v>0</v>
      </c>
    </row>
    <row r="287" spans="1:8" x14ac:dyDescent="0.25">
      <c r="A287" s="32" t="str">
        <f>'Etat des Stocks'!A287</f>
        <v>071  07 2011 07</v>
      </c>
      <c r="B287" s="29" t="str">
        <f>'Etat des Stocks'!B287</f>
        <v>01</v>
      </c>
      <c r="C287" s="29" t="str">
        <f>'Etat des Stocks'!C287</f>
        <v>P</v>
      </c>
      <c r="D287" s="30">
        <f>'Etat des Stocks'!D287</f>
        <v>23</v>
      </c>
      <c r="E287" s="31">
        <f>SUMIF('Saisie de l''inv'!I:I,'Ecart INV'!A287,'Saisie de l''inv'!E:E)</f>
        <v>23</v>
      </c>
      <c r="F287" s="33">
        <f t="shared" si="4"/>
        <v>0</v>
      </c>
    </row>
    <row r="288" spans="1:8" x14ac:dyDescent="0.25">
      <c r="A288" s="32" t="str">
        <f>'Etat des Stocks'!A288</f>
        <v>071  07 2013 00</v>
      </c>
      <c r="B288" s="29" t="str">
        <f>'Etat des Stocks'!B288</f>
        <v>01</v>
      </c>
      <c r="C288" s="29" t="str">
        <f>'Etat des Stocks'!C288</f>
        <v>P</v>
      </c>
      <c r="D288" s="30">
        <f>'Etat des Stocks'!D288</f>
        <v>174</v>
      </c>
      <c r="E288" s="31">
        <f>SUMIF('Saisie de l''inv'!I:I,'Ecart INV'!A288,'Saisie de l''inv'!E:E)</f>
        <v>174</v>
      </c>
      <c r="F288" s="33">
        <f t="shared" si="4"/>
        <v>0</v>
      </c>
    </row>
    <row r="289" spans="1:6" x14ac:dyDescent="0.25">
      <c r="A289" s="32" t="str">
        <f>'Etat des Stocks'!A289</f>
        <v>071  08 2013 00</v>
      </c>
      <c r="B289" s="29" t="str">
        <f>'Etat des Stocks'!B289</f>
        <v>01</v>
      </c>
      <c r="C289" s="29" t="str">
        <f>'Etat des Stocks'!C289</f>
        <v>P</v>
      </c>
      <c r="D289" s="30">
        <f>'Etat des Stocks'!D289</f>
        <v>189</v>
      </c>
      <c r="E289" s="31">
        <f>SUMIF('Saisie de l''inv'!I:I,'Ecart INV'!A289,'Saisie de l''inv'!E:E)</f>
        <v>189</v>
      </c>
      <c r="F289" s="33">
        <f t="shared" si="4"/>
        <v>0</v>
      </c>
    </row>
    <row r="290" spans="1:6" x14ac:dyDescent="0.25">
      <c r="A290" s="32" t="str">
        <f>'Etat des Stocks'!A290</f>
        <v>071  09 2013 00</v>
      </c>
      <c r="B290" s="29" t="str">
        <f>'Etat des Stocks'!B290</f>
        <v>01</v>
      </c>
      <c r="C290" s="29" t="str">
        <f>'Etat des Stocks'!C290</f>
        <v>P</v>
      </c>
      <c r="D290" s="30">
        <f>'Etat des Stocks'!D290</f>
        <v>177</v>
      </c>
      <c r="E290" s="31">
        <f>SUMIF('Saisie de l''inv'!I:I,'Ecart INV'!A290,'Saisie de l''inv'!E:E)</f>
        <v>177</v>
      </c>
      <c r="F290" s="33">
        <f t="shared" si="4"/>
        <v>0</v>
      </c>
    </row>
    <row r="291" spans="1:6" x14ac:dyDescent="0.25">
      <c r="A291" s="32" t="str">
        <f>'Etat des Stocks'!A291</f>
        <v>071  10 2013 00</v>
      </c>
      <c r="B291" s="29" t="str">
        <f>'Etat des Stocks'!B291</f>
        <v>01</v>
      </c>
      <c r="C291" s="29" t="str">
        <f>'Etat des Stocks'!C291</f>
        <v>P</v>
      </c>
      <c r="D291" s="30">
        <f>'Etat des Stocks'!D291</f>
        <v>174</v>
      </c>
      <c r="E291" s="31">
        <f>SUMIF('Saisie de l''inv'!I:I,'Ecart INV'!A291,'Saisie de l''inv'!E:E)</f>
        <v>174</v>
      </c>
      <c r="F291" s="33">
        <f t="shared" si="4"/>
        <v>0</v>
      </c>
    </row>
    <row r="292" spans="1:6" x14ac:dyDescent="0.25">
      <c r="A292" s="32" t="str">
        <f>'Etat des Stocks'!A292</f>
        <v>071  11 2013 00</v>
      </c>
      <c r="B292" s="29" t="str">
        <f>'Etat des Stocks'!B292</f>
        <v>01</v>
      </c>
      <c r="C292" s="29" t="str">
        <f>'Etat des Stocks'!C292</f>
        <v>P</v>
      </c>
      <c r="D292" s="30">
        <f>'Etat des Stocks'!D292</f>
        <v>171</v>
      </c>
      <c r="E292" s="31">
        <f>SUMIF('Saisie de l''inv'!I:I,'Ecart INV'!A292,'Saisie de l''inv'!E:E)</f>
        <v>171</v>
      </c>
      <c r="F292" s="33">
        <f t="shared" si="4"/>
        <v>0</v>
      </c>
    </row>
    <row r="293" spans="1:6" x14ac:dyDescent="0.25">
      <c r="A293" s="32" t="str">
        <f>'Etat des Stocks'!A293</f>
        <v>071  12 2013 00</v>
      </c>
      <c r="B293" s="29" t="str">
        <f>'Etat des Stocks'!B293</f>
        <v>01</v>
      </c>
      <c r="C293" s="29" t="str">
        <f>'Etat des Stocks'!C293</f>
        <v>P</v>
      </c>
      <c r="D293" s="30">
        <f>'Etat des Stocks'!D293</f>
        <v>181</v>
      </c>
      <c r="E293" s="31">
        <f>SUMIF('Saisie de l''inv'!I:I,'Ecart INV'!A293,'Saisie de l''inv'!E:E)</f>
        <v>181</v>
      </c>
      <c r="F293" s="33">
        <f t="shared" si="4"/>
        <v>0</v>
      </c>
    </row>
    <row r="294" spans="1:6" x14ac:dyDescent="0.25">
      <c r="A294" s="32" t="str">
        <f>'Etat des Stocks'!A294</f>
        <v>072  01 2014 00</v>
      </c>
      <c r="B294" s="29" t="str">
        <f>'Etat des Stocks'!B294</f>
        <v>01</v>
      </c>
      <c r="C294" s="29" t="str">
        <f>'Etat des Stocks'!C294</f>
        <v>P</v>
      </c>
      <c r="D294" s="30">
        <f>'Etat des Stocks'!D294</f>
        <v>195</v>
      </c>
      <c r="E294" s="31">
        <f>SUMIF('Saisie de l''inv'!I:I,'Ecart INV'!A294,'Saisie de l''inv'!E:E)</f>
        <v>195</v>
      </c>
      <c r="F294" s="33">
        <f t="shared" si="4"/>
        <v>0</v>
      </c>
    </row>
    <row r="295" spans="1:6" x14ac:dyDescent="0.25">
      <c r="A295" s="32" t="str">
        <f>'Etat des Stocks'!A295</f>
        <v>072  05 2013 00</v>
      </c>
      <c r="B295" s="29" t="str">
        <f>'Etat des Stocks'!B295</f>
        <v>01</v>
      </c>
      <c r="C295" s="29" t="str">
        <f>'Etat des Stocks'!C295</f>
        <v>P</v>
      </c>
      <c r="D295" s="30">
        <f>'Etat des Stocks'!D295</f>
        <v>17.25</v>
      </c>
      <c r="E295" s="31">
        <f>SUMIF('Saisie de l''inv'!I:I,'Ecart INV'!A295,'Saisie de l''inv'!E:E)</f>
        <v>17.5</v>
      </c>
      <c r="F295" s="33">
        <f t="shared" si="4"/>
        <v>-0.25</v>
      </c>
    </row>
    <row r="296" spans="1:6" x14ac:dyDescent="0.25">
      <c r="A296" s="32" t="str">
        <f>'Etat des Stocks'!A296</f>
        <v>072  06 2013 00</v>
      </c>
      <c r="B296" s="29" t="str">
        <f>'Etat des Stocks'!B296</f>
        <v>01</v>
      </c>
      <c r="C296" s="29" t="str">
        <f>'Etat des Stocks'!C296</f>
        <v>P</v>
      </c>
      <c r="D296" s="30">
        <f>'Etat des Stocks'!D296</f>
        <v>254</v>
      </c>
      <c r="E296" s="31">
        <f>SUMIF('Saisie de l''inv'!I:I,'Ecart INV'!A296,'Saisie de l''inv'!E:E)</f>
        <v>254</v>
      </c>
      <c r="F296" s="33">
        <f t="shared" si="4"/>
        <v>0</v>
      </c>
    </row>
    <row r="297" spans="1:6" x14ac:dyDescent="0.25">
      <c r="A297" s="32" t="str">
        <f>'Etat des Stocks'!A297</f>
        <v>072  07 2013 00</v>
      </c>
      <c r="B297" s="29" t="str">
        <f>'Etat des Stocks'!B297</f>
        <v>01</v>
      </c>
      <c r="C297" s="29" t="str">
        <f>'Etat des Stocks'!C297</f>
        <v>P</v>
      </c>
      <c r="D297" s="30">
        <f>'Etat des Stocks'!D297</f>
        <v>200</v>
      </c>
      <c r="E297" s="31">
        <f>SUMIF('Saisie de l''inv'!I:I,'Ecart INV'!A297,'Saisie de l''inv'!E:E)</f>
        <v>200</v>
      </c>
      <c r="F297" s="33">
        <f t="shared" si="4"/>
        <v>0</v>
      </c>
    </row>
    <row r="298" spans="1:6" x14ac:dyDescent="0.25">
      <c r="A298" s="32" t="str">
        <f>'Etat des Stocks'!A298</f>
        <v>072  08 2013 00</v>
      </c>
      <c r="B298" s="29" t="str">
        <f>'Etat des Stocks'!B298</f>
        <v>01</v>
      </c>
      <c r="C298" s="29" t="str">
        <f>'Etat des Stocks'!C298</f>
        <v>P</v>
      </c>
      <c r="D298" s="30">
        <f>'Etat des Stocks'!D298</f>
        <v>210</v>
      </c>
      <c r="E298" s="31">
        <f>SUMIF('Saisie de l''inv'!I:I,'Ecart INV'!A298,'Saisie de l''inv'!E:E)</f>
        <v>210</v>
      </c>
      <c r="F298" s="33">
        <f t="shared" si="4"/>
        <v>0</v>
      </c>
    </row>
    <row r="299" spans="1:6" x14ac:dyDescent="0.25">
      <c r="A299" s="32" t="str">
        <f>'Etat des Stocks'!A299</f>
        <v>072  09 2013 00</v>
      </c>
      <c r="B299" s="29" t="str">
        <f>'Etat des Stocks'!B299</f>
        <v>01</v>
      </c>
      <c r="C299" s="29" t="str">
        <f>'Etat des Stocks'!C299</f>
        <v>P</v>
      </c>
      <c r="D299" s="30">
        <f>'Etat des Stocks'!D299</f>
        <v>210</v>
      </c>
      <c r="E299" s="31">
        <f>SUMIF('Saisie de l''inv'!I:I,'Ecart INV'!A299,'Saisie de l''inv'!E:E)</f>
        <v>210</v>
      </c>
      <c r="F299" s="33">
        <f t="shared" si="4"/>
        <v>0</v>
      </c>
    </row>
    <row r="300" spans="1:6" x14ac:dyDescent="0.25">
      <c r="A300" s="32" t="str">
        <f>'Etat des Stocks'!A300</f>
        <v>072  10 2013 00</v>
      </c>
      <c r="B300" s="29" t="str">
        <f>'Etat des Stocks'!B300</f>
        <v>01</v>
      </c>
      <c r="C300" s="29" t="str">
        <f>'Etat des Stocks'!C300</f>
        <v>P</v>
      </c>
      <c r="D300" s="30">
        <f>'Etat des Stocks'!D300</f>
        <v>199</v>
      </c>
      <c r="E300" s="31">
        <f>SUMIF('Saisie de l''inv'!I:I,'Ecart INV'!A300,'Saisie de l''inv'!E:E)</f>
        <v>199</v>
      </c>
      <c r="F300" s="33">
        <f t="shared" si="4"/>
        <v>0</v>
      </c>
    </row>
    <row r="301" spans="1:6" x14ac:dyDescent="0.25">
      <c r="A301" s="32" t="str">
        <f>'Etat des Stocks'!A301</f>
        <v>072  11 2013 00</v>
      </c>
      <c r="B301" s="29" t="str">
        <f>'Etat des Stocks'!B301</f>
        <v>01</v>
      </c>
      <c r="C301" s="29" t="str">
        <f>'Etat des Stocks'!C301</f>
        <v>P</v>
      </c>
      <c r="D301" s="30">
        <f>'Etat des Stocks'!D301</f>
        <v>195</v>
      </c>
      <c r="E301" s="31">
        <f>SUMIF('Saisie de l''inv'!I:I,'Ecart INV'!A301,'Saisie de l''inv'!E:E)</f>
        <v>195</v>
      </c>
      <c r="F301" s="33">
        <f t="shared" si="4"/>
        <v>0</v>
      </c>
    </row>
    <row r="302" spans="1:6" x14ac:dyDescent="0.25">
      <c r="A302" s="32" t="str">
        <f>'Etat des Stocks'!A302</f>
        <v>072  12 2013 00</v>
      </c>
      <c r="B302" s="29" t="str">
        <f>'Etat des Stocks'!B302</f>
        <v>01</v>
      </c>
      <c r="C302" s="29" t="str">
        <f>'Etat des Stocks'!C302</f>
        <v>P</v>
      </c>
      <c r="D302" s="30">
        <f>'Etat des Stocks'!D302</f>
        <v>195</v>
      </c>
      <c r="E302" s="31">
        <f>SUMIF('Saisie de l''inv'!I:I,'Ecart INV'!A302,'Saisie de l''inv'!E:E)</f>
        <v>195</v>
      </c>
      <c r="F302" s="33">
        <f t="shared" si="4"/>
        <v>0</v>
      </c>
    </row>
    <row r="303" spans="1:6" x14ac:dyDescent="0.25">
      <c r="A303" s="32" t="str">
        <f>'Etat des Stocks'!A303</f>
        <v>074  10 2013 00</v>
      </c>
      <c r="B303" s="29" t="str">
        <f>'Etat des Stocks'!B303</f>
        <v>03</v>
      </c>
      <c r="C303" s="29" t="str">
        <f>'Etat des Stocks'!C303</f>
        <v>P</v>
      </c>
      <c r="D303" s="30">
        <f>'Etat des Stocks'!D303</f>
        <v>5</v>
      </c>
      <c r="E303" s="31">
        <f>SUMIF('Saisie de l''inv'!I:I,'Ecart INV'!A303,'Saisie de l''inv'!E:E)</f>
        <v>5</v>
      </c>
      <c r="F303" s="33">
        <f t="shared" si="4"/>
        <v>0</v>
      </c>
    </row>
    <row r="304" spans="1:6" x14ac:dyDescent="0.25">
      <c r="A304" s="32" t="str">
        <f>'Etat des Stocks'!A304</f>
        <v>074  11 2013 00</v>
      </c>
      <c r="B304" s="29" t="str">
        <f>'Etat des Stocks'!B304</f>
        <v>03</v>
      </c>
      <c r="C304" s="29" t="str">
        <f>'Etat des Stocks'!C304</f>
        <v>P</v>
      </c>
      <c r="D304" s="30">
        <f>'Etat des Stocks'!D304</f>
        <v>140</v>
      </c>
      <c r="E304" s="31">
        <f>SUMIF('Saisie de l''inv'!I:I,'Ecart INV'!A304,'Saisie de l''inv'!E:E)</f>
        <v>140</v>
      </c>
      <c r="F304" s="33">
        <f t="shared" si="4"/>
        <v>0</v>
      </c>
    </row>
    <row r="305" spans="1:6" x14ac:dyDescent="0.25">
      <c r="A305" s="32" t="str">
        <f>'Etat des Stocks'!A305</f>
        <v>074  12 2013 00</v>
      </c>
      <c r="B305" s="29" t="str">
        <f>'Etat des Stocks'!B305</f>
        <v>03</v>
      </c>
      <c r="C305" s="29" t="str">
        <f>'Etat des Stocks'!C305</f>
        <v>P</v>
      </c>
      <c r="D305" s="30">
        <f>'Etat des Stocks'!D305</f>
        <v>80</v>
      </c>
      <c r="E305" s="31">
        <f>SUMIF('Saisie de l''inv'!I:I,'Ecart INV'!A305,'Saisie de l''inv'!E:E)</f>
        <v>80</v>
      </c>
      <c r="F305" s="33">
        <f t="shared" si="4"/>
        <v>0</v>
      </c>
    </row>
    <row r="306" spans="1:6" x14ac:dyDescent="0.25">
      <c r="A306" s="32" t="str">
        <f>'Etat des Stocks'!A306</f>
        <v>083  01 2013 00</v>
      </c>
      <c r="B306" s="29" t="str">
        <f>'Etat des Stocks'!B306</f>
        <v>01</v>
      </c>
      <c r="C306" s="29" t="str">
        <f>'Etat des Stocks'!C306</f>
        <v>P</v>
      </c>
      <c r="D306" s="30">
        <f>'Etat des Stocks'!D306</f>
        <v>0.25</v>
      </c>
      <c r="E306" s="31">
        <f>SUMIF('Saisie de l''inv'!I:I,'Ecart INV'!A306,'Saisie de l''inv'!E:E)</f>
        <v>0</v>
      </c>
      <c r="F306" s="33">
        <f t="shared" si="4"/>
        <v>0.25</v>
      </c>
    </row>
    <row r="307" spans="1:6" x14ac:dyDescent="0.25">
      <c r="A307" s="32" t="str">
        <f>'Etat des Stocks'!A307</f>
        <v>083  01 2014 00</v>
      </c>
      <c r="B307" s="29" t="str">
        <f>'Etat des Stocks'!B307</f>
        <v>01</v>
      </c>
      <c r="C307" s="29" t="str">
        <f>'Etat des Stocks'!C307</f>
        <v>P</v>
      </c>
      <c r="D307" s="30">
        <f>'Etat des Stocks'!D307</f>
        <v>403</v>
      </c>
      <c r="E307" s="31">
        <f>SUMIF('Saisie de l''inv'!I:I,'Ecart INV'!A307,'Saisie de l''inv'!E:E)</f>
        <v>403</v>
      </c>
      <c r="F307" s="33">
        <f t="shared" si="4"/>
        <v>0</v>
      </c>
    </row>
    <row r="308" spans="1:6" x14ac:dyDescent="0.25">
      <c r="A308" s="32" t="str">
        <f>'Etat des Stocks'!A308</f>
        <v>083  02 2014 00</v>
      </c>
      <c r="B308" s="29" t="str">
        <f>'Etat des Stocks'!B308</f>
        <v>01</v>
      </c>
      <c r="C308" s="29" t="str">
        <f>'Etat des Stocks'!C308</f>
        <v>P</v>
      </c>
      <c r="D308" s="30">
        <f>'Etat des Stocks'!D308</f>
        <v>169</v>
      </c>
      <c r="E308" s="31">
        <f>SUMIF('Saisie de l''inv'!I:I,'Ecart INV'!A308,'Saisie de l''inv'!E:E)</f>
        <v>82</v>
      </c>
      <c r="F308" s="33">
        <f t="shared" si="4"/>
        <v>87</v>
      </c>
    </row>
    <row r="309" spans="1:6" x14ac:dyDescent="0.25">
      <c r="A309" s="32" t="str">
        <f>'Etat des Stocks'!A309</f>
        <v>083  05 2013 00</v>
      </c>
      <c r="B309" s="29" t="str">
        <f>'Etat des Stocks'!B309</f>
        <v>01</v>
      </c>
      <c r="C309" s="29" t="str">
        <f>'Etat des Stocks'!C309</f>
        <v>P</v>
      </c>
      <c r="D309" s="30">
        <f>'Etat des Stocks'!D309</f>
        <v>18</v>
      </c>
      <c r="E309" s="31">
        <f>SUMIF('Saisie de l''inv'!I:I,'Ecart INV'!A309,'Saisie de l''inv'!E:E)</f>
        <v>0</v>
      </c>
      <c r="F309" s="33">
        <f t="shared" si="4"/>
        <v>18</v>
      </c>
    </row>
    <row r="310" spans="1:6" x14ac:dyDescent="0.25">
      <c r="A310" s="32" t="str">
        <f>'Etat des Stocks'!A310</f>
        <v>083  06 2013 00</v>
      </c>
      <c r="B310" s="29" t="str">
        <f>'Etat des Stocks'!B310</f>
        <v>01</v>
      </c>
      <c r="C310" s="29" t="str">
        <f>'Etat des Stocks'!C310</f>
        <v>P</v>
      </c>
      <c r="D310" s="30">
        <f>'Etat des Stocks'!D310</f>
        <v>1</v>
      </c>
      <c r="E310" s="31">
        <f>SUMIF('Saisie de l''inv'!I:I,'Ecart INV'!A310,'Saisie de l''inv'!E:E)</f>
        <v>1</v>
      </c>
      <c r="F310" s="33">
        <f t="shared" si="4"/>
        <v>0</v>
      </c>
    </row>
    <row r="311" spans="1:6" x14ac:dyDescent="0.25">
      <c r="A311" s="32" t="str">
        <f>'Etat des Stocks'!A311</f>
        <v>083  08 2013 00</v>
      </c>
      <c r="B311" s="29" t="str">
        <f>'Etat des Stocks'!B311</f>
        <v>01</v>
      </c>
      <c r="C311" s="29" t="str">
        <f>'Etat des Stocks'!C311</f>
        <v>P</v>
      </c>
      <c r="D311" s="30">
        <f>'Etat des Stocks'!D311</f>
        <v>49.75</v>
      </c>
      <c r="E311" s="31">
        <f>SUMIF('Saisie de l''inv'!I:I,'Ecart INV'!A311,'Saisie de l''inv'!E:E)</f>
        <v>49.75</v>
      </c>
      <c r="F311" s="33">
        <f t="shared" si="4"/>
        <v>0</v>
      </c>
    </row>
    <row r="312" spans="1:6" x14ac:dyDescent="0.25">
      <c r="A312" s="32" t="str">
        <f>'Etat des Stocks'!A312</f>
        <v>083  09 2013 00</v>
      </c>
      <c r="B312" s="29" t="str">
        <f>'Etat des Stocks'!B312</f>
        <v>01</v>
      </c>
      <c r="C312" s="29" t="str">
        <f>'Etat des Stocks'!C312</f>
        <v>P</v>
      </c>
      <c r="D312" s="30">
        <f>'Etat des Stocks'!D312</f>
        <v>265</v>
      </c>
      <c r="E312" s="31">
        <f>SUMIF('Saisie de l''inv'!I:I,'Ecart INV'!A312,'Saisie de l''inv'!E:E)</f>
        <v>265</v>
      </c>
      <c r="F312" s="33">
        <f t="shared" si="4"/>
        <v>0</v>
      </c>
    </row>
    <row r="313" spans="1:6" x14ac:dyDescent="0.25">
      <c r="A313" s="32" t="str">
        <f>'Etat des Stocks'!A313</f>
        <v>083  10 2013 00</v>
      </c>
      <c r="B313" s="29" t="str">
        <f>'Etat des Stocks'!B313</f>
        <v>01</v>
      </c>
      <c r="C313" s="29" t="str">
        <f>'Etat des Stocks'!C313</f>
        <v>P</v>
      </c>
      <c r="D313" s="30">
        <f>'Etat des Stocks'!D313</f>
        <v>288</v>
      </c>
      <c r="E313" s="31">
        <f>SUMIF('Saisie de l''inv'!I:I,'Ecart INV'!A313,'Saisie de l''inv'!E:E)</f>
        <v>288</v>
      </c>
      <c r="F313" s="33">
        <f t="shared" si="4"/>
        <v>0</v>
      </c>
    </row>
    <row r="314" spans="1:6" x14ac:dyDescent="0.25">
      <c r="A314" s="32" t="str">
        <f>'Etat des Stocks'!A314</f>
        <v>083  11 2013 00</v>
      </c>
      <c r="B314" s="29" t="str">
        <f>'Etat des Stocks'!B314</f>
        <v>01</v>
      </c>
      <c r="C314" s="29" t="str">
        <f>'Etat des Stocks'!C314</f>
        <v>P</v>
      </c>
      <c r="D314" s="30">
        <f>'Etat des Stocks'!D314</f>
        <v>294</v>
      </c>
      <c r="E314" s="31">
        <f>SUMIF('Saisie de l''inv'!I:I,'Ecart INV'!A314,'Saisie de l''inv'!E:E)</f>
        <v>294</v>
      </c>
      <c r="F314" s="33">
        <f t="shared" si="4"/>
        <v>0</v>
      </c>
    </row>
    <row r="315" spans="1:6" x14ac:dyDescent="0.25">
      <c r="A315" s="32" t="str">
        <f>'Etat des Stocks'!A315</f>
        <v>083  12 2013 00</v>
      </c>
      <c r="B315" s="29" t="str">
        <f>'Etat des Stocks'!B315</f>
        <v>01</v>
      </c>
      <c r="C315" s="29" t="str">
        <f>'Etat des Stocks'!C315</f>
        <v>P</v>
      </c>
      <c r="D315" s="30">
        <f>'Etat des Stocks'!D315</f>
        <v>341</v>
      </c>
      <c r="E315" s="31">
        <f>SUMIF('Saisie de l''inv'!I:I,'Ecart INV'!A315,'Saisie de l''inv'!E:E)</f>
        <v>341</v>
      </c>
      <c r="F315" s="33">
        <f t="shared" si="4"/>
        <v>0</v>
      </c>
    </row>
    <row r="316" spans="1:6" x14ac:dyDescent="0.25">
      <c r="A316" s="32" t="str">
        <f>'Etat des Stocks'!A316</f>
        <v>088  05 2013 00</v>
      </c>
      <c r="B316" s="29" t="str">
        <f>'Etat des Stocks'!B316</f>
        <v>01</v>
      </c>
      <c r="C316" s="29" t="str">
        <f>'Etat des Stocks'!C316</f>
        <v>P</v>
      </c>
      <c r="D316" s="30">
        <f>'Etat des Stocks'!D316</f>
        <v>1062</v>
      </c>
      <c r="E316" s="31">
        <f>SUMIF('Saisie de l''inv'!I:I,'Ecart INV'!A316,'Saisie de l''inv'!E:E)</f>
        <v>1062</v>
      </c>
      <c r="F316" s="33">
        <f t="shared" si="4"/>
        <v>0</v>
      </c>
    </row>
    <row r="317" spans="1:6" x14ac:dyDescent="0.25">
      <c r="A317" s="32" t="str">
        <f>'Etat des Stocks'!A317</f>
        <v>088  06 2013 00</v>
      </c>
      <c r="B317" s="29" t="str">
        <f>'Etat des Stocks'!B317</f>
        <v>01</v>
      </c>
      <c r="C317" s="29" t="str">
        <f>'Etat des Stocks'!C317</f>
        <v>P</v>
      </c>
      <c r="D317" s="30">
        <f>'Etat des Stocks'!D317</f>
        <v>708</v>
      </c>
      <c r="E317" s="31">
        <f>SUMIF('Saisie de l''inv'!I:I,'Ecart INV'!A317,'Saisie de l''inv'!E:E)</f>
        <v>708</v>
      </c>
      <c r="F317" s="33">
        <f t="shared" si="4"/>
        <v>0</v>
      </c>
    </row>
    <row r="318" spans="1:6" x14ac:dyDescent="0.25">
      <c r="A318" s="32" t="str">
        <f>'Etat des Stocks'!A318</f>
        <v>091  01 2014 04</v>
      </c>
      <c r="B318" s="29" t="str">
        <f>'Etat des Stocks'!B318</f>
        <v>11</v>
      </c>
      <c r="C318" s="29" t="str">
        <f>'Etat des Stocks'!C318</f>
        <v>P</v>
      </c>
      <c r="D318" s="30">
        <f>'Etat des Stocks'!D318</f>
        <v>-0.5</v>
      </c>
      <c r="E318" s="31">
        <f>SUMIF('Saisie de l''inv'!I:I,'Ecart INV'!A318,'Saisie de l''inv'!E:E)</f>
        <v>0</v>
      </c>
      <c r="F318" s="33">
        <f t="shared" si="4"/>
        <v>-0.5</v>
      </c>
    </row>
    <row r="319" spans="1:6" x14ac:dyDescent="0.25">
      <c r="A319" s="32" t="str">
        <f>'Etat des Stocks'!A319</f>
        <v>091  01 2014 11</v>
      </c>
      <c r="B319" s="29" t="str">
        <f>'Etat des Stocks'!B319</f>
        <v>11</v>
      </c>
      <c r="C319" s="29" t="str">
        <f>'Etat des Stocks'!C319</f>
        <v>P</v>
      </c>
      <c r="D319" s="30">
        <f>'Etat des Stocks'!D319</f>
        <v>3.25</v>
      </c>
      <c r="E319" s="31">
        <f>SUMIF('Saisie de l''inv'!I:I,'Ecart INV'!A319,'Saisie de l''inv'!E:E)</f>
        <v>3.25</v>
      </c>
      <c r="F319" s="33">
        <f t="shared" si="4"/>
        <v>0</v>
      </c>
    </row>
    <row r="320" spans="1:6" x14ac:dyDescent="0.25">
      <c r="A320" s="32" t="str">
        <f>'Etat des Stocks'!A320</f>
        <v>091  01 2014 18</v>
      </c>
      <c r="B320" s="29" t="str">
        <f>'Etat des Stocks'!B320</f>
        <v>11</v>
      </c>
      <c r="C320" s="29" t="str">
        <f>'Etat des Stocks'!C320</f>
        <v>P</v>
      </c>
      <c r="D320" s="30">
        <f>'Etat des Stocks'!D320</f>
        <v>5</v>
      </c>
      <c r="E320" s="31">
        <f>SUMIF('Saisie de l''inv'!I:I,'Ecart INV'!A320,'Saisie de l''inv'!E:E)</f>
        <v>5</v>
      </c>
      <c r="F320" s="33">
        <f t="shared" si="4"/>
        <v>0</v>
      </c>
    </row>
    <row r="321" spans="1:6" x14ac:dyDescent="0.25">
      <c r="A321" s="32" t="str">
        <f>'Etat des Stocks'!A321</f>
        <v>091  02 2010 28</v>
      </c>
      <c r="B321" s="29" t="str">
        <f>'Etat des Stocks'!B321</f>
        <v>11</v>
      </c>
      <c r="C321" s="29" t="str">
        <f>'Etat des Stocks'!C321</f>
        <v>P</v>
      </c>
      <c r="D321" s="30">
        <f>'Etat des Stocks'!D321</f>
        <v>-0.5</v>
      </c>
      <c r="E321" s="31">
        <f>SUMIF('Saisie de l''inv'!I:I,'Ecart INV'!A321,'Saisie de l''inv'!E:E)</f>
        <v>0</v>
      </c>
      <c r="F321" s="33">
        <f t="shared" si="4"/>
        <v>-0.5</v>
      </c>
    </row>
    <row r="322" spans="1:6" x14ac:dyDescent="0.25">
      <c r="A322" s="32" t="str">
        <f>'Etat des Stocks'!A322</f>
        <v>091  08 2011 11</v>
      </c>
      <c r="B322" s="29" t="str">
        <f>'Etat des Stocks'!B322</f>
        <v>11</v>
      </c>
      <c r="C322" s="29" t="str">
        <f>'Etat des Stocks'!C322</f>
        <v>P</v>
      </c>
      <c r="D322" s="30">
        <f>'Etat des Stocks'!D322</f>
        <v>-0.25</v>
      </c>
      <c r="E322" s="31">
        <f>SUMIF('Saisie de l''inv'!I:I,'Ecart INV'!A322,'Saisie de l''inv'!E:E)</f>
        <v>0</v>
      </c>
      <c r="F322" s="33">
        <f t="shared" si="4"/>
        <v>-0.25</v>
      </c>
    </row>
    <row r="323" spans="1:6" x14ac:dyDescent="0.25">
      <c r="A323" s="32" t="str">
        <f>'Etat des Stocks'!A323</f>
        <v>091  08 2011 18</v>
      </c>
      <c r="B323" s="29" t="str">
        <f>'Etat des Stocks'!B323</f>
        <v>11</v>
      </c>
      <c r="C323" s="29" t="str">
        <f>'Etat des Stocks'!C323</f>
        <v>P</v>
      </c>
      <c r="D323" s="30">
        <f>'Etat des Stocks'!D323</f>
        <v>-0.75</v>
      </c>
      <c r="E323" s="31">
        <f>SUMIF('Saisie de l''inv'!I:I,'Ecart INV'!A323,'Saisie de l''inv'!E:E)</f>
        <v>0</v>
      </c>
      <c r="F323" s="33">
        <f t="shared" ref="F323:F386" si="5">+D323-E323</f>
        <v>-0.75</v>
      </c>
    </row>
    <row r="324" spans="1:6" x14ac:dyDescent="0.25">
      <c r="A324" s="32" t="str">
        <f>'Etat des Stocks'!A324</f>
        <v>091  11 2009 15</v>
      </c>
      <c r="B324" s="29" t="str">
        <f>'Etat des Stocks'!B324</f>
        <v>11</v>
      </c>
      <c r="C324" s="29" t="str">
        <f>'Etat des Stocks'!C324</f>
        <v>P</v>
      </c>
      <c r="D324" s="30">
        <f>'Etat des Stocks'!D324</f>
        <v>-6.25E-2</v>
      </c>
      <c r="E324" s="31">
        <f>SUMIF('Saisie de l''inv'!I:I,'Ecart INV'!A324,'Saisie de l''inv'!E:E)</f>
        <v>0</v>
      </c>
      <c r="F324" s="33">
        <f t="shared" si="5"/>
        <v>-6.25E-2</v>
      </c>
    </row>
    <row r="325" spans="1:6" x14ac:dyDescent="0.25">
      <c r="A325" s="32" t="str">
        <f>'Etat des Stocks'!A325</f>
        <v>091  11 2013 28</v>
      </c>
      <c r="B325" s="29" t="str">
        <f>'Etat des Stocks'!B325</f>
        <v>11</v>
      </c>
      <c r="C325" s="29" t="str">
        <f>'Etat des Stocks'!C325</f>
        <v>P</v>
      </c>
      <c r="D325" s="30">
        <f>'Etat des Stocks'!D325</f>
        <v>0.5</v>
      </c>
      <c r="E325" s="31">
        <f>SUMIF('Saisie de l''inv'!I:I,'Ecart INV'!A325,'Saisie de l''inv'!E:E)</f>
        <v>0</v>
      </c>
      <c r="F325" s="33">
        <f t="shared" si="5"/>
        <v>0.5</v>
      </c>
    </row>
    <row r="326" spans="1:6" x14ac:dyDescent="0.25">
      <c r="A326" s="32" t="str">
        <f>'Etat des Stocks'!A326</f>
        <v>091  12 2009 26</v>
      </c>
      <c r="B326" s="29" t="str">
        <f>'Etat des Stocks'!B326</f>
        <v>11</v>
      </c>
      <c r="C326" s="29" t="str">
        <f>'Etat des Stocks'!C326</f>
        <v>P</v>
      </c>
      <c r="D326" s="30">
        <f>'Etat des Stocks'!D326</f>
        <v>-0.125</v>
      </c>
      <c r="E326" s="31">
        <f>SUMIF('Saisie de l''inv'!I:I,'Ecart INV'!A326,'Saisie de l''inv'!E:E)</f>
        <v>0</v>
      </c>
      <c r="F326" s="33">
        <f t="shared" si="5"/>
        <v>-0.125</v>
      </c>
    </row>
    <row r="327" spans="1:6" x14ac:dyDescent="0.25">
      <c r="A327" s="32" t="str">
        <f>'Etat des Stocks'!A327</f>
        <v>096  11 2013 00</v>
      </c>
      <c r="B327" s="29" t="str">
        <f>'Etat des Stocks'!B327</f>
        <v>05</v>
      </c>
      <c r="C327" s="29" t="str">
        <f>'Etat des Stocks'!C327</f>
        <v>P</v>
      </c>
      <c r="D327" s="30">
        <f>'Etat des Stocks'!D327</f>
        <v>118</v>
      </c>
      <c r="E327" s="31">
        <f>SUMIF('Saisie de l''inv'!I:I,'Ecart INV'!A327,'Saisie de l''inv'!E:E)</f>
        <v>118</v>
      </c>
      <c r="F327" s="33">
        <f t="shared" si="5"/>
        <v>0</v>
      </c>
    </row>
    <row r="328" spans="1:6" x14ac:dyDescent="0.25">
      <c r="A328" s="32" t="str">
        <f>'Etat des Stocks'!A328</f>
        <v>096  12 2013 00</v>
      </c>
      <c r="B328" s="29" t="str">
        <f>'Etat des Stocks'!B328</f>
        <v>05</v>
      </c>
      <c r="C328" s="29" t="str">
        <f>'Etat des Stocks'!C328</f>
        <v>P</v>
      </c>
      <c r="D328" s="30">
        <f>'Etat des Stocks'!D328</f>
        <v>300</v>
      </c>
      <c r="E328" s="31">
        <f>SUMIF('Saisie de l''inv'!I:I,'Ecart INV'!A328,'Saisie de l''inv'!E:E)</f>
        <v>300</v>
      </c>
      <c r="F328" s="33">
        <f t="shared" si="5"/>
        <v>0</v>
      </c>
    </row>
    <row r="329" spans="1:6" x14ac:dyDescent="0.25">
      <c r="A329" s="32" t="str">
        <f>'Etat des Stocks'!A329</f>
        <v>100D 01 2009 00</v>
      </c>
      <c r="B329" s="29" t="str">
        <f>'Etat des Stocks'!B329</f>
        <v>01</v>
      </c>
      <c r="C329" s="29" t="str">
        <f>'Etat des Stocks'!C329</f>
        <v>P</v>
      </c>
      <c r="D329" s="30">
        <f>'Etat des Stocks'!D329</f>
        <v>-0.25</v>
      </c>
      <c r="E329" s="31">
        <f>SUMIF('Saisie de l''inv'!I:I,'Ecart INV'!A329,'Saisie de l''inv'!E:E)</f>
        <v>0</v>
      </c>
      <c r="F329" s="33">
        <f t="shared" si="5"/>
        <v>-0.25</v>
      </c>
    </row>
    <row r="330" spans="1:6" x14ac:dyDescent="0.25">
      <c r="A330" s="32" t="str">
        <f>'Etat des Stocks'!A330</f>
        <v>100D 01 2011 00</v>
      </c>
      <c r="B330" s="29" t="str">
        <f>'Etat des Stocks'!B330</f>
        <v>01</v>
      </c>
      <c r="C330" s="29" t="str">
        <f>'Etat des Stocks'!C330</f>
        <v>P</v>
      </c>
      <c r="D330" s="30">
        <f>'Etat des Stocks'!D330</f>
        <v>-6.25E-2</v>
      </c>
      <c r="E330" s="31">
        <f>SUMIF('Saisie de l''inv'!I:I,'Ecart INV'!A330,'Saisie de l''inv'!E:E)</f>
        <v>0</v>
      </c>
      <c r="F330" s="33">
        <f t="shared" si="5"/>
        <v>-6.25E-2</v>
      </c>
    </row>
    <row r="331" spans="1:6" x14ac:dyDescent="0.25">
      <c r="A331" s="32" t="str">
        <f>'Etat des Stocks'!A331</f>
        <v>100D 01 2012 00</v>
      </c>
      <c r="B331" s="29" t="str">
        <f>'Etat des Stocks'!B331</f>
        <v>01</v>
      </c>
      <c r="C331" s="29" t="str">
        <f>'Etat des Stocks'!C331</f>
        <v>P</v>
      </c>
      <c r="D331" s="30">
        <f>'Etat des Stocks'!D331</f>
        <v>-0.4375</v>
      </c>
      <c r="E331" s="31">
        <f>SUMIF('Saisie de l''inv'!I:I,'Ecart INV'!A331,'Saisie de l''inv'!E:E)</f>
        <v>0</v>
      </c>
      <c r="F331" s="33">
        <f t="shared" si="5"/>
        <v>-0.4375</v>
      </c>
    </row>
    <row r="332" spans="1:6" x14ac:dyDescent="0.25">
      <c r="A332" s="32" t="str">
        <f>'Etat des Stocks'!A332</f>
        <v>100D 01 2014 00</v>
      </c>
      <c r="B332" s="29" t="str">
        <f>'Etat des Stocks'!B332</f>
        <v>01</v>
      </c>
      <c r="C332" s="29" t="str">
        <f>'Etat des Stocks'!C332</f>
        <v>P</v>
      </c>
      <c r="D332" s="30">
        <f>'Etat des Stocks'!D332</f>
        <v>-0.5</v>
      </c>
      <c r="E332" s="31">
        <f>SUMIF('Saisie de l''inv'!I:I,'Ecart INV'!A332,'Saisie de l''inv'!E:E)</f>
        <v>0</v>
      </c>
      <c r="F332" s="33">
        <f t="shared" si="5"/>
        <v>-0.5</v>
      </c>
    </row>
    <row r="333" spans="1:6" x14ac:dyDescent="0.25">
      <c r="A333" s="32" t="str">
        <f>'Etat des Stocks'!A333</f>
        <v>114D 01 2013 00</v>
      </c>
      <c r="B333" s="29" t="str">
        <f>'Etat des Stocks'!B333</f>
        <v>13</v>
      </c>
      <c r="C333" s="29" t="str">
        <f>'Etat des Stocks'!C333</f>
        <v>P</v>
      </c>
      <c r="D333" s="30">
        <f>'Etat des Stocks'!D333</f>
        <v>67</v>
      </c>
      <c r="E333" s="31">
        <f>SUMIF('Saisie de l''inv'!I:I,'Ecart INV'!A333,'Saisie de l''inv'!E:E)</f>
        <v>0</v>
      </c>
      <c r="F333" s="33">
        <f t="shared" si="5"/>
        <v>67</v>
      </c>
    </row>
    <row r="334" spans="1:6" x14ac:dyDescent="0.25">
      <c r="A334" s="32" t="str">
        <f>'Etat des Stocks'!A334</f>
        <v>114D 01 2014 00</v>
      </c>
      <c r="B334" s="29" t="str">
        <f>'Etat des Stocks'!B334</f>
        <v>13</v>
      </c>
      <c r="C334" s="29" t="str">
        <f>'Etat des Stocks'!C334</f>
        <v>P</v>
      </c>
      <c r="D334" s="30">
        <f>'Etat des Stocks'!D334</f>
        <v>-3</v>
      </c>
      <c r="E334" s="31">
        <f>SUMIF('Saisie de l''inv'!I:I,'Ecart INV'!A334,'Saisie de l''inv'!E:E)</f>
        <v>0</v>
      </c>
      <c r="F334" s="33">
        <f t="shared" si="5"/>
        <v>-3</v>
      </c>
    </row>
    <row r="335" spans="1:6" x14ac:dyDescent="0.25">
      <c r="A335" s="32" t="str">
        <f>'Etat des Stocks'!A335</f>
        <v>115A 01 2013 00</v>
      </c>
      <c r="B335" s="29" t="str">
        <f>'Etat des Stocks'!B335</f>
        <v>01</v>
      </c>
      <c r="C335" s="29" t="str">
        <f>'Etat des Stocks'!C335</f>
        <v>P</v>
      </c>
      <c r="D335" s="30">
        <f>'Etat des Stocks'!D335</f>
        <v>-0.25</v>
      </c>
      <c r="E335" s="31">
        <f>SUMIF('Saisie de l''inv'!I:I,'Ecart INV'!A335,'Saisie de l''inv'!E:E)</f>
        <v>0</v>
      </c>
      <c r="F335" s="33">
        <f t="shared" si="5"/>
        <v>-0.25</v>
      </c>
    </row>
    <row r="336" spans="1:6" x14ac:dyDescent="0.25">
      <c r="A336" s="32" t="str">
        <f>'Etat des Stocks'!A336</f>
        <v>115C 01 2014 00</v>
      </c>
      <c r="B336" s="29" t="str">
        <f>'Etat des Stocks'!B336</f>
        <v>01</v>
      </c>
      <c r="C336" s="29" t="str">
        <f>'Etat des Stocks'!C336</f>
        <v>P</v>
      </c>
      <c r="D336" s="30">
        <f>'Etat des Stocks'!D336</f>
        <v>-6520</v>
      </c>
      <c r="E336" s="31">
        <f>SUMIF('Saisie de l''inv'!I:I,'Ecart INV'!A336,'Saisie de l''inv'!E:E)</f>
        <v>0</v>
      </c>
      <c r="F336" s="33">
        <f t="shared" si="5"/>
        <v>-6520</v>
      </c>
    </row>
    <row r="337" spans="1:6" x14ac:dyDescent="0.25">
      <c r="A337" s="32" t="str">
        <f>'Etat des Stocks'!A337</f>
        <v>117D 01 2014 00</v>
      </c>
      <c r="B337" s="29" t="str">
        <f>'Etat des Stocks'!B337</f>
        <v>09</v>
      </c>
      <c r="C337" s="29" t="str">
        <f>'Etat des Stocks'!C337</f>
        <v>P</v>
      </c>
      <c r="D337" s="30">
        <f>'Etat des Stocks'!D337</f>
        <v>-0.5</v>
      </c>
      <c r="E337" s="31">
        <f>SUMIF('Saisie de l''inv'!I:I,'Ecart INV'!A337,'Saisie de l''inv'!E:E)</f>
        <v>0</v>
      </c>
      <c r="F337" s="33">
        <f t="shared" si="5"/>
        <v>-0.5</v>
      </c>
    </row>
    <row r="338" spans="1:6" x14ac:dyDescent="0.25">
      <c r="A338" s="32" t="str">
        <f>'Etat des Stocks'!A338</f>
        <v>1205 05 2010 07</v>
      </c>
      <c r="B338" s="29" t="str">
        <f>'Etat des Stocks'!B338</f>
        <v>01</v>
      </c>
      <c r="C338" s="29" t="str">
        <f>'Etat des Stocks'!C338</f>
        <v>P</v>
      </c>
      <c r="D338" s="30">
        <f>'Etat des Stocks'!D338</f>
        <v>-0.5</v>
      </c>
      <c r="E338" s="31">
        <f>SUMIF('Saisie de l''inv'!I:I,'Ecart INV'!A338,'Saisie de l''inv'!E:E)</f>
        <v>0</v>
      </c>
      <c r="F338" s="33">
        <f t="shared" si="5"/>
        <v>-0.5</v>
      </c>
    </row>
    <row r="339" spans="1:6" x14ac:dyDescent="0.25">
      <c r="A339" s="32" t="str">
        <f>'Etat des Stocks'!A339</f>
        <v>1205 05 2012 07</v>
      </c>
      <c r="B339" s="29" t="str">
        <f>'Etat des Stocks'!B339</f>
        <v>01</v>
      </c>
      <c r="C339" s="29" t="str">
        <f>'Etat des Stocks'!C339</f>
        <v>P</v>
      </c>
      <c r="D339" s="30">
        <f>'Etat des Stocks'!D339</f>
        <v>39</v>
      </c>
      <c r="E339" s="31">
        <f>SUMIF('Saisie de l''inv'!I:I,'Ecart INV'!A339,'Saisie de l''inv'!E:E)</f>
        <v>39</v>
      </c>
      <c r="F339" s="33">
        <f t="shared" si="5"/>
        <v>0</v>
      </c>
    </row>
    <row r="340" spans="1:6" x14ac:dyDescent="0.25">
      <c r="A340" s="32" t="str">
        <f>'Etat des Stocks'!A340</f>
        <v>1205 05 2012 08</v>
      </c>
      <c r="B340" s="29" t="str">
        <f>'Etat des Stocks'!B340</f>
        <v>01</v>
      </c>
      <c r="C340" s="29" t="str">
        <f>'Etat des Stocks'!C340</f>
        <v>P</v>
      </c>
      <c r="D340" s="30">
        <f>'Etat des Stocks'!D340</f>
        <v>263</v>
      </c>
      <c r="E340" s="31">
        <f>SUMIF('Saisie de l''inv'!I:I,'Ecart INV'!A340,'Saisie de l''inv'!E:E)</f>
        <v>263</v>
      </c>
      <c r="F340" s="33">
        <f t="shared" si="5"/>
        <v>0</v>
      </c>
    </row>
    <row r="341" spans="1:6" x14ac:dyDescent="0.25">
      <c r="A341" s="32" t="str">
        <f>'Etat des Stocks'!A341</f>
        <v>1205 07 2011 08</v>
      </c>
      <c r="B341" s="29" t="str">
        <f>'Etat des Stocks'!B341</f>
        <v>01</v>
      </c>
      <c r="C341" s="29" t="str">
        <f>'Etat des Stocks'!C341</f>
        <v>P</v>
      </c>
      <c r="D341" s="30">
        <f>'Etat des Stocks'!D341</f>
        <v>5</v>
      </c>
      <c r="E341" s="31">
        <f>SUMIF('Saisie de l''inv'!I:I,'Ecart INV'!A341,'Saisie de l''inv'!E:E)</f>
        <v>5</v>
      </c>
      <c r="F341" s="33">
        <f t="shared" si="5"/>
        <v>0</v>
      </c>
    </row>
    <row r="342" spans="1:6" x14ac:dyDescent="0.25">
      <c r="A342" s="32" t="str">
        <f>'Etat des Stocks'!A342</f>
        <v>1205 09 2012 07</v>
      </c>
      <c r="B342" s="29" t="str">
        <f>'Etat des Stocks'!B342</f>
        <v>01</v>
      </c>
      <c r="C342" s="29" t="str">
        <f>'Etat des Stocks'!C342</f>
        <v>P</v>
      </c>
      <c r="D342" s="30">
        <f>'Etat des Stocks'!D342</f>
        <v>34</v>
      </c>
      <c r="E342" s="31">
        <f>SUMIF('Saisie de l''inv'!I:I,'Ecart INV'!A342,'Saisie de l''inv'!E:E)</f>
        <v>34</v>
      </c>
      <c r="F342" s="33">
        <f t="shared" si="5"/>
        <v>0</v>
      </c>
    </row>
    <row r="343" spans="1:6" x14ac:dyDescent="0.25">
      <c r="A343" s="32" t="str">
        <f>'Etat des Stocks'!A343</f>
        <v>1205 09 2012 08</v>
      </c>
      <c r="B343" s="29" t="str">
        <f>'Etat des Stocks'!B343</f>
        <v>01</v>
      </c>
      <c r="C343" s="29" t="str">
        <f>'Etat des Stocks'!C343</f>
        <v>P</v>
      </c>
      <c r="D343" s="30">
        <f>'Etat des Stocks'!D343</f>
        <v>130</v>
      </c>
      <c r="E343" s="31">
        <f>SUMIF('Saisie de l''inv'!I:I,'Ecart INV'!A343,'Saisie de l''inv'!E:E)</f>
        <v>130</v>
      </c>
      <c r="F343" s="33">
        <f t="shared" si="5"/>
        <v>0</v>
      </c>
    </row>
    <row r="344" spans="1:6" x14ac:dyDescent="0.25">
      <c r="A344" s="32" t="str">
        <f>'Etat des Stocks'!A344</f>
        <v>132  12 2013 00</v>
      </c>
      <c r="B344" s="29" t="str">
        <f>'Etat des Stocks'!B344</f>
        <v>05</v>
      </c>
      <c r="C344" s="29" t="str">
        <f>'Etat des Stocks'!C344</f>
        <v>P</v>
      </c>
      <c r="D344" s="30">
        <f>'Etat des Stocks'!D344</f>
        <v>100</v>
      </c>
      <c r="E344" s="31">
        <f>SUMIF('Saisie de l''inv'!I:I,'Ecart INV'!A344,'Saisie de l''inv'!E:E)</f>
        <v>100</v>
      </c>
      <c r="F344" s="33">
        <f t="shared" si="5"/>
        <v>0</v>
      </c>
    </row>
    <row r="345" spans="1:6" x14ac:dyDescent="0.25">
      <c r="A345" s="32" t="str">
        <f>'Etat des Stocks'!A345</f>
        <v>134  01 2014 00</v>
      </c>
      <c r="B345" s="29" t="str">
        <f>'Etat des Stocks'!B345</f>
        <v>08</v>
      </c>
      <c r="C345" s="29" t="str">
        <f>'Etat des Stocks'!C345</f>
        <v>P</v>
      </c>
      <c r="D345" s="30">
        <f>'Etat des Stocks'!D345</f>
        <v>850</v>
      </c>
      <c r="E345" s="31">
        <f>SUMIF('Saisie de l''inv'!I:I,'Ecart INV'!A345,'Saisie de l''inv'!E:E)</f>
        <v>850</v>
      </c>
      <c r="F345" s="33">
        <f t="shared" si="5"/>
        <v>0</v>
      </c>
    </row>
    <row r="346" spans="1:6" x14ac:dyDescent="0.25">
      <c r="A346" s="32" t="str">
        <f>'Etat des Stocks'!A346</f>
        <v>134  02 2014 00</v>
      </c>
      <c r="B346" s="29" t="str">
        <f>'Etat des Stocks'!B346</f>
        <v>08</v>
      </c>
      <c r="C346" s="29" t="str">
        <f>'Etat des Stocks'!C346</f>
        <v>P</v>
      </c>
      <c r="D346" s="30">
        <f>'Etat des Stocks'!D346</f>
        <v>150</v>
      </c>
      <c r="E346" s="31">
        <f>SUMIF('Saisie de l''inv'!I:I,'Ecart INV'!A346,'Saisie de l''inv'!E:E)</f>
        <v>150</v>
      </c>
      <c r="F346" s="33">
        <f t="shared" si="5"/>
        <v>0</v>
      </c>
    </row>
    <row r="347" spans="1:6" x14ac:dyDescent="0.25">
      <c r="A347" s="32" t="str">
        <f>'Etat des Stocks'!A347</f>
        <v>134  09 2013 00</v>
      </c>
      <c r="B347" s="29" t="str">
        <f>'Etat des Stocks'!B347</f>
        <v>08</v>
      </c>
      <c r="C347" s="29" t="str">
        <f>'Etat des Stocks'!C347</f>
        <v>P</v>
      </c>
      <c r="D347" s="30">
        <f>'Etat des Stocks'!D347</f>
        <v>4</v>
      </c>
      <c r="E347" s="31">
        <f>SUMIF('Saisie de l''inv'!I:I,'Ecart INV'!A347,'Saisie de l''inv'!E:E)</f>
        <v>4</v>
      </c>
      <c r="F347" s="33">
        <f t="shared" si="5"/>
        <v>0</v>
      </c>
    </row>
    <row r="348" spans="1:6" x14ac:dyDescent="0.25">
      <c r="A348" s="32" t="str">
        <f>'Etat des Stocks'!A348</f>
        <v>134  10 2013 00</v>
      </c>
      <c r="B348" s="29" t="str">
        <f>'Etat des Stocks'!B348</f>
        <v>08</v>
      </c>
      <c r="C348" s="29" t="str">
        <f>'Etat des Stocks'!C348</f>
        <v>P</v>
      </c>
      <c r="D348" s="30">
        <f>'Etat des Stocks'!D348</f>
        <v>462</v>
      </c>
      <c r="E348" s="31">
        <f>SUMIF('Saisie de l''inv'!I:I,'Ecart INV'!A348,'Saisie de l''inv'!E:E)</f>
        <v>464.5</v>
      </c>
      <c r="F348" s="33">
        <f t="shared" si="5"/>
        <v>-2.5</v>
      </c>
    </row>
    <row r="349" spans="1:6" x14ac:dyDescent="0.25">
      <c r="A349" s="32" t="str">
        <f>'Etat des Stocks'!A349</f>
        <v>134  11 2013 00</v>
      </c>
      <c r="B349" s="29" t="str">
        <f>'Etat des Stocks'!B349</f>
        <v>08</v>
      </c>
      <c r="C349" s="29" t="str">
        <f>'Etat des Stocks'!C349</f>
        <v>P</v>
      </c>
      <c r="D349" s="30">
        <f>'Etat des Stocks'!D349</f>
        <v>900</v>
      </c>
      <c r="E349" s="31">
        <f>SUMIF('Saisie de l''inv'!I:I,'Ecart INV'!A349,'Saisie de l''inv'!E:E)</f>
        <v>900</v>
      </c>
      <c r="F349" s="33">
        <f t="shared" si="5"/>
        <v>0</v>
      </c>
    </row>
    <row r="350" spans="1:6" x14ac:dyDescent="0.25">
      <c r="A350" s="32" t="str">
        <f>'Etat des Stocks'!A350</f>
        <v>134  12 2013 00</v>
      </c>
      <c r="B350" s="29" t="str">
        <f>'Etat des Stocks'!B350</f>
        <v>08</v>
      </c>
      <c r="C350" s="29" t="str">
        <f>'Etat des Stocks'!C350</f>
        <v>P</v>
      </c>
      <c r="D350" s="30">
        <f>'Etat des Stocks'!D350</f>
        <v>900</v>
      </c>
      <c r="E350" s="31">
        <f>SUMIF('Saisie de l''inv'!I:I,'Ecart INV'!A350,'Saisie de l''inv'!E:E)</f>
        <v>900</v>
      </c>
      <c r="F350" s="33">
        <f t="shared" si="5"/>
        <v>0</v>
      </c>
    </row>
    <row r="351" spans="1:6" x14ac:dyDescent="0.25">
      <c r="A351" s="32" t="str">
        <f>'Etat des Stocks'!A351</f>
        <v>1390 07 2011 08</v>
      </c>
      <c r="B351" s="29" t="str">
        <f>'Etat des Stocks'!B351</f>
        <v>01</v>
      </c>
      <c r="C351" s="29" t="str">
        <f>'Etat des Stocks'!C351</f>
        <v>P</v>
      </c>
      <c r="D351" s="30">
        <f>'Etat des Stocks'!D351</f>
        <v>14</v>
      </c>
      <c r="E351" s="31">
        <f>SUMIF('Saisie de l''inv'!I:I,'Ecart INV'!A351,'Saisie de l''inv'!E:E)</f>
        <v>14</v>
      </c>
      <c r="F351" s="33">
        <f t="shared" si="5"/>
        <v>0</v>
      </c>
    </row>
    <row r="352" spans="1:6" x14ac:dyDescent="0.25">
      <c r="A352" s="32" t="str">
        <f>'Etat des Stocks'!A352</f>
        <v>140D 01 2013 00</v>
      </c>
      <c r="B352" s="29" t="str">
        <f>'Etat des Stocks'!B352</f>
        <v>22</v>
      </c>
      <c r="C352" s="29" t="str">
        <f>'Etat des Stocks'!C352</f>
        <v>P</v>
      </c>
      <c r="D352" s="30">
        <f>'Etat des Stocks'!D352</f>
        <v>2</v>
      </c>
      <c r="E352" s="31">
        <f>SUMIF('Saisie de l''inv'!I:I,'Ecart INV'!A352,'Saisie de l''inv'!E:E)</f>
        <v>0</v>
      </c>
      <c r="F352" s="33">
        <f t="shared" si="5"/>
        <v>2</v>
      </c>
    </row>
    <row r="353" spans="1:6" x14ac:dyDescent="0.25">
      <c r="A353" s="32" t="str">
        <f>'Etat des Stocks'!A353</f>
        <v>140D 01 2014 00</v>
      </c>
      <c r="B353" s="29" t="str">
        <f>'Etat des Stocks'!B353</f>
        <v>22</v>
      </c>
      <c r="C353" s="29" t="str">
        <f>'Etat des Stocks'!C353</f>
        <v>P</v>
      </c>
      <c r="D353" s="30">
        <f>'Etat des Stocks'!D353</f>
        <v>15</v>
      </c>
      <c r="E353" s="31">
        <f>SUMIF('Saisie de l''inv'!I:I,'Ecart INV'!A353,'Saisie de l''inv'!E:E)</f>
        <v>0</v>
      </c>
      <c r="F353" s="33">
        <f t="shared" si="5"/>
        <v>15</v>
      </c>
    </row>
    <row r="354" spans="1:6" x14ac:dyDescent="0.25">
      <c r="A354" s="32" t="str">
        <f>'Etat des Stocks'!A354</f>
        <v>1450 05 2012 07</v>
      </c>
      <c r="B354" s="29" t="str">
        <f>'Etat des Stocks'!B354</f>
        <v>01</v>
      </c>
      <c r="C354" s="29" t="str">
        <f>'Etat des Stocks'!C354</f>
        <v>P</v>
      </c>
      <c r="D354" s="30">
        <f>'Etat des Stocks'!D354</f>
        <v>107</v>
      </c>
      <c r="E354" s="31">
        <f>SUMIF('Saisie de l''inv'!I:I,'Ecart INV'!A354,'Saisie de l''inv'!E:E)</f>
        <v>107</v>
      </c>
      <c r="F354" s="33">
        <f t="shared" si="5"/>
        <v>0</v>
      </c>
    </row>
    <row r="355" spans="1:6" x14ac:dyDescent="0.25">
      <c r="A355" s="32" t="str">
        <f>'Etat des Stocks'!A355</f>
        <v>1450 05 2012 08</v>
      </c>
      <c r="B355" s="29" t="str">
        <f>'Etat des Stocks'!B355</f>
        <v>01</v>
      </c>
      <c r="C355" s="29" t="str">
        <f>'Etat des Stocks'!C355</f>
        <v>P</v>
      </c>
      <c r="D355" s="30">
        <f>'Etat des Stocks'!D355</f>
        <v>72</v>
      </c>
      <c r="E355" s="31">
        <f>SUMIF('Saisie de l''inv'!I:I,'Ecart INV'!A355,'Saisie de l''inv'!E:E)</f>
        <v>72</v>
      </c>
      <c r="F355" s="33">
        <f t="shared" si="5"/>
        <v>0</v>
      </c>
    </row>
    <row r="356" spans="1:6" x14ac:dyDescent="0.25">
      <c r="A356" s="32" t="str">
        <f>'Etat des Stocks'!A356</f>
        <v>1450 06 2012 06</v>
      </c>
      <c r="B356" s="29" t="str">
        <f>'Etat des Stocks'!B356</f>
        <v>01</v>
      </c>
      <c r="C356" s="29" t="str">
        <f>'Etat des Stocks'!C356</f>
        <v>P</v>
      </c>
      <c r="D356" s="30">
        <f>'Etat des Stocks'!D356</f>
        <v>4</v>
      </c>
      <c r="E356" s="31">
        <f>SUMIF('Saisie de l''inv'!I:I,'Ecart INV'!A356,'Saisie de l''inv'!E:E)</f>
        <v>4</v>
      </c>
      <c r="F356" s="33">
        <f t="shared" si="5"/>
        <v>0</v>
      </c>
    </row>
    <row r="357" spans="1:6" x14ac:dyDescent="0.25">
      <c r="A357" s="32" t="str">
        <f>'Etat des Stocks'!A357</f>
        <v>1450 07 2012 06</v>
      </c>
      <c r="B357" s="29" t="str">
        <f>'Etat des Stocks'!B357</f>
        <v>01</v>
      </c>
      <c r="C357" s="29" t="str">
        <f>'Etat des Stocks'!C357</f>
        <v>P</v>
      </c>
      <c r="D357" s="30">
        <f>'Etat des Stocks'!D357</f>
        <v>6</v>
      </c>
      <c r="E357" s="31">
        <f>SUMIF('Saisie de l''inv'!I:I,'Ecart INV'!A357,'Saisie de l''inv'!E:E)</f>
        <v>6</v>
      </c>
      <c r="F357" s="33">
        <f t="shared" si="5"/>
        <v>0</v>
      </c>
    </row>
    <row r="358" spans="1:6" x14ac:dyDescent="0.25">
      <c r="A358" s="32" t="str">
        <f>'Etat des Stocks'!A358</f>
        <v>1450 07 2012 07</v>
      </c>
      <c r="B358" s="29" t="str">
        <f>'Etat des Stocks'!B358</f>
        <v>01</v>
      </c>
      <c r="C358" s="29" t="str">
        <f>'Etat des Stocks'!C358</f>
        <v>P</v>
      </c>
      <c r="D358" s="30">
        <f>'Etat des Stocks'!D358</f>
        <v>49</v>
      </c>
      <c r="E358" s="31">
        <f>SUMIF('Saisie de l''inv'!I:I,'Ecart INV'!A358,'Saisie de l''inv'!E:E)</f>
        <v>49</v>
      </c>
      <c r="F358" s="33">
        <f t="shared" si="5"/>
        <v>0</v>
      </c>
    </row>
    <row r="359" spans="1:6" x14ac:dyDescent="0.25">
      <c r="A359" s="32" t="str">
        <f>'Etat des Stocks'!A359</f>
        <v>162  05 2009 00</v>
      </c>
      <c r="B359" s="29" t="str">
        <f>'Etat des Stocks'!B359</f>
        <v>03</v>
      </c>
      <c r="C359" s="29" t="str">
        <f>'Etat des Stocks'!C359</f>
        <v>P</v>
      </c>
      <c r="D359" s="30">
        <f>'Etat des Stocks'!D359</f>
        <v>-0.5</v>
      </c>
      <c r="E359" s="31">
        <f>SUMIF('Saisie de l''inv'!I:I,'Ecart INV'!A359,'Saisie de l''inv'!E:E)</f>
        <v>0</v>
      </c>
      <c r="F359" s="33">
        <f t="shared" si="5"/>
        <v>-0.5</v>
      </c>
    </row>
    <row r="360" spans="1:6" x14ac:dyDescent="0.25">
      <c r="A360" s="32" t="str">
        <f>'Etat des Stocks'!A360</f>
        <v>162  10 2013 00</v>
      </c>
      <c r="B360" s="29" t="str">
        <f>'Etat des Stocks'!B360</f>
        <v>03</v>
      </c>
      <c r="C360" s="29" t="str">
        <f>'Etat des Stocks'!C360</f>
        <v>P</v>
      </c>
      <c r="D360" s="30">
        <f>'Etat des Stocks'!D360</f>
        <v>254</v>
      </c>
      <c r="E360" s="31">
        <f>SUMIF('Saisie de l''inv'!I:I,'Ecart INV'!A360,'Saisie de l''inv'!E:E)</f>
        <v>252.5</v>
      </c>
      <c r="F360" s="33">
        <f t="shared" si="5"/>
        <v>1.5</v>
      </c>
    </row>
    <row r="361" spans="1:6" x14ac:dyDescent="0.25">
      <c r="A361" s="32" t="str">
        <f>'Etat des Stocks'!A361</f>
        <v>162  11 2013 00</v>
      </c>
      <c r="B361" s="29" t="str">
        <f>'Etat des Stocks'!B361</f>
        <v>03</v>
      </c>
      <c r="C361" s="29" t="str">
        <f>'Etat des Stocks'!C361</f>
        <v>P</v>
      </c>
      <c r="D361" s="30">
        <f>'Etat des Stocks'!D361</f>
        <v>780</v>
      </c>
      <c r="E361" s="31">
        <f>SUMIF('Saisie de l''inv'!I:I,'Ecart INV'!A361,'Saisie de l''inv'!E:E)</f>
        <v>781</v>
      </c>
      <c r="F361" s="33">
        <f t="shared" si="5"/>
        <v>-1</v>
      </c>
    </row>
    <row r="362" spans="1:6" x14ac:dyDescent="0.25">
      <c r="A362" s="32" t="str">
        <f>'Etat des Stocks'!A362</f>
        <v>162  12 2013 00</v>
      </c>
      <c r="B362" s="29" t="str">
        <f>'Etat des Stocks'!B362</f>
        <v>03</v>
      </c>
      <c r="C362" s="29" t="str">
        <f>'Etat des Stocks'!C362</f>
        <v>P</v>
      </c>
      <c r="D362" s="30">
        <f>'Etat des Stocks'!D362</f>
        <v>480</v>
      </c>
      <c r="E362" s="31">
        <f>SUMIF('Saisie de l''inv'!I:I,'Ecart INV'!A362,'Saisie de l''inv'!E:E)</f>
        <v>780</v>
      </c>
      <c r="F362" s="33">
        <f t="shared" si="5"/>
        <v>-300</v>
      </c>
    </row>
    <row r="363" spans="1:6" x14ac:dyDescent="0.25">
      <c r="A363" s="32" t="str">
        <f>'Etat des Stocks'!A363</f>
        <v>1704 05 2012 07</v>
      </c>
      <c r="B363" s="29" t="str">
        <f>'Etat des Stocks'!B363</f>
        <v>01</v>
      </c>
      <c r="C363" s="29" t="str">
        <f>'Etat des Stocks'!C363</f>
        <v>P</v>
      </c>
      <c r="D363" s="30">
        <f>'Etat des Stocks'!D363</f>
        <v>126</v>
      </c>
      <c r="E363" s="31">
        <f>SUMIF('Saisie de l''inv'!I:I,'Ecart INV'!A363,'Saisie de l''inv'!E:E)</f>
        <v>126</v>
      </c>
      <c r="F363" s="33">
        <f t="shared" si="5"/>
        <v>0</v>
      </c>
    </row>
    <row r="364" spans="1:6" x14ac:dyDescent="0.25">
      <c r="A364" s="32" t="str">
        <f>'Etat des Stocks'!A364</f>
        <v>1704 05 2012 08</v>
      </c>
      <c r="B364" s="29" t="str">
        <f>'Etat des Stocks'!B364</f>
        <v>01</v>
      </c>
      <c r="C364" s="29" t="str">
        <f>'Etat des Stocks'!C364</f>
        <v>P</v>
      </c>
      <c r="D364" s="30">
        <f>'Etat des Stocks'!D364</f>
        <v>29</v>
      </c>
      <c r="E364" s="31">
        <f>SUMIF('Saisie de l''inv'!I:I,'Ecart INV'!A364,'Saisie de l''inv'!E:E)</f>
        <v>29</v>
      </c>
      <c r="F364" s="33">
        <f t="shared" si="5"/>
        <v>0</v>
      </c>
    </row>
    <row r="365" spans="1:6" x14ac:dyDescent="0.25">
      <c r="A365" s="32" t="str">
        <f>'Etat des Stocks'!A365</f>
        <v>1704 06 2012 07</v>
      </c>
      <c r="B365" s="29" t="str">
        <f>'Etat des Stocks'!B365</f>
        <v>01</v>
      </c>
      <c r="C365" s="29" t="str">
        <f>'Etat des Stocks'!C365</f>
        <v>P</v>
      </c>
      <c r="D365" s="30">
        <f>'Etat des Stocks'!D365</f>
        <v>45</v>
      </c>
      <c r="E365" s="31">
        <f>SUMIF('Saisie de l''inv'!I:I,'Ecart INV'!A365,'Saisie de l''inv'!E:E)</f>
        <v>45</v>
      </c>
      <c r="F365" s="33">
        <f t="shared" si="5"/>
        <v>0</v>
      </c>
    </row>
    <row r="366" spans="1:6" x14ac:dyDescent="0.25">
      <c r="A366" s="32" t="str">
        <f>'Etat des Stocks'!A366</f>
        <v>1704 06 2012 08</v>
      </c>
      <c r="B366" s="29" t="str">
        <f>'Etat des Stocks'!B366</f>
        <v>01</v>
      </c>
      <c r="C366" s="29" t="str">
        <f>'Etat des Stocks'!C366</f>
        <v>P</v>
      </c>
      <c r="D366" s="30">
        <f>'Etat des Stocks'!D366</f>
        <v>74</v>
      </c>
      <c r="E366" s="31">
        <f>SUMIF('Saisie de l''inv'!I:I,'Ecart INV'!A366,'Saisie de l''inv'!E:E)</f>
        <v>74</v>
      </c>
      <c r="F366" s="33">
        <f t="shared" si="5"/>
        <v>0</v>
      </c>
    </row>
    <row r="367" spans="1:6" x14ac:dyDescent="0.25">
      <c r="A367" s="32" t="str">
        <f>'Etat des Stocks'!A367</f>
        <v>1704 08 2012 07</v>
      </c>
      <c r="B367" s="29" t="str">
        <f>'Etat des Stocks'!B367</f>
        <v>01</v>
      </c>
      <c r="C367" s="29" t="str">
        <f>'Etat des Stocks'!C367</f>
        <v>P</v>
      </c>
      <c r="D367" s="30">
        <f>'Etat des Stocks'!D367</f>
        <v>51</v>
      </c>
      <c r="E367" s="31">
        <f>SUMIF('Saisie de l''inv'!I:I,'Ecart INV'!A367,'Saisie de l''inv'!E:E)</f>
        <v>51</v>
      </c>
      <c r="F367" s="33">
        <f t="shared" si="5"/>
        <v>0</v>
      </c>
    </row>
    <row r="368" spans="1:6" x14ac:dyDescent="0.25">
      <c r="A368" s="32" t="str">
        <f>'Etat des Stocks'!A368</f>
        <v>171  07 2013 00</v>
      </c>
      <c r="B368" s="29" t="str">
        <f>'Etat des Stocks'!B368</f>
        <v>22</v>
      </c>
      <c r="C368" s="29" t="str">
        <f>'Etat des Stocks'!C368</f>
        <v>P</v>
      </c>
      <c r="D368" s="30">
        <f>'Etat des Stocks'!D368</f>
        <v>30</v>
      </c>
      <c r="E368" s="31">
        <f>SUMIF('Saisie de l''inv'!I:I,'Ecart INV'!A368,'Saisie de l''inv'!E:E)</f>
        <v>30</v>
      </c>
      <c r="F368" s="33">
        <f t="shared" si="5"/>
        <v>0</v>
      </c>
    </row>
    <row r="369" spans="1:6" x14ac:dyDescent="0.25">
      <c r="A369" s="32" t="str">
        <f>'Etat des Stocks'!A369</f>
        <v>1730 05 2012 07</v>
      </c>
      <c r="B369" s="29" t="str">
        <f>'Etat des Stocks'!B369</f>
        <v>01</v>
      </c>
      <c r="C369" s="29" t="str">
        <f>'Etat des Stocks'!C369</f>
        <v>P</v>
      </c>
      <c r="D369" s="30">
        <f>'Etat des Stocks'!D369</f>
        <v>50</v>
      </c>
      <c r="E369" s="31">
        <f>SUMIF('Saisie de l''inv'!I:I,'Ecart INV'!A369,'Saisie de l''inv'!E:E)</f>
        <v>50</v>
      </c>
      <c r="F369" s="33">
        <f t="shared" si="5"/>
        <v>0</v>
      </c>
    </row>
    <row r="370" spans="1:6" x14ac:dyDescent="0.25">
      <c r="A370" s="32" t="str">
        <f>'Etat des Stocks'!A370</f>
        <v>1730 05 2012 08</v>
      </c>
      <c r="B370" s="29" t="str">
        <f>'Etat des Stocks'!B370</f>
        <v>01</v>
      </c>
      <c r="C370" s="29" t="str">
        <f>'Etat des Stocks'!C370</f>
        <v>P</v>
      </c>
      <c r="D370" s="30">
        <f>'Etat des Stocks'!D370</f>
        <v>17</v>
      </c>
      <c r="E370" s="31">
        <f>SUMIF('Saisie de l''inv'!I:I,'Ecart INV'!A370,'Saisie de l''inv'!E:E)</f>
        <v>17</v>
      </c>
      <c r="F370" s="33">
        <f t="shared" si="5"/>
        <v>0</v>
      </c>
    </row>
    <row r="371" spans="1:6" x14ac:dyDescent="0.25">
      <c r="A371" s="32" t="str">
        <f>'Etat des Stocks'!A371</f>
        <v>1730 06 2011 08</v>
      </c>
      <c r="B371" s="29" t="str">
        <f>'Etat des Stocks'!B371</f>
        <v>01</v>
      </c>
      <c r="C371" s="29" t="str">
        <f>'Etat des Stocks'!C371</f>
        <v>P</v>
      </c>
      <c r="D371" s="30">
        <f>'Etat des Stocks'!D371</f>
        <v>16</v>
      </c>
      <c r="E371" s="31">
        <f>SUMIF('Saisie de l''inv'!I:I,'Ecart INV'!A371,'Saisie de l''inv'!E:E)</f>
        <v>17</v>
      </c>
      <c r="F371" s="33">
        <f t="shared" si="5"/>
        <v>-1</v>
      </c>
    </row>
    <row r="372" spans="1:6" x14ac:dyDescent="0.25">
      <c r="A372" s="32" t="str">
        <f>'Etat des Stocks'!A372</f>
        <v>1730 06 2012 06</v>
      </c>
      <c r="B372" s="29" t="str">
        <f>'Etat des Stocks'!B372</f>
        <v>01</v>
      </c>
      <c r="C372" s="29" t="str">
        <f>'Etat des Stocks'!C372</f>
        <v>P</v>
      </c>
      <c r="D372" s="30">
        <f>'Etat des Stocks'!D372</f>
        <v>70</v>
      </c>
      <c r="E372" s="31">
        <f>SUMIF('Saisie de l''inv'!I:I,'Ecart INV'!A372,'Saisie de l''inv'!E:E)</f>
        <v>70</v>
      </c>
      <c r="F372" s="33">
        <f t="shared" si="5"/>
        <v>0</v>
      </c>
    </row>
    <row r="373" spans="1:6" x14ac:dyDescent="0.25">
      <c r="A373" s="32" t="str">
        <f>'Etat des Stocks'!A373</f>
        <v>1730 06 2012 07</v>
      </c>
      <c r="B373" s="29" t="str">
        <f>'Etat des Stocks'!B373</f>
        <v>01</v>
      </c>
      <c r="C373" s="29" t="str">
        <f>'Etat des Stocks'!C373</f>
        <v>P</v>
      </c>
      <c r="D373" s="30">
        <f>'Etat des Stocks'!D373</f>
        <v>73</v>
      </c>
      <c r="E373" s="31">
        <f>SUMIF('Saisie de l''inv'!I:I,'Ecart INV'!A373,'Saisie de l''inv'!E:E)</f>
        <v>73</v>
      </c>
      <c r="F373" s="33">
        <f t="shared" si="5"/>
        <v>0</v>
      </c>
    </row>
    <row r="374" spans="1:6" x14ac:dyDescent="0.25">
      <c r="A374" s="32" t="str">
        <f>'Etat des Stocks'!A374</f>
        <v>1730 06 2012 08</v>
      </c>
      <c r="B374" s="29" t="str">
        <f>'Etat des Stocks'!B374</f>
        <v>01</v>
      </c>
      <c r="C374" s="29" t="str">
        <f>'Etat des Stocks'!C374</f>
        <v>P</v>
      </c>
      <c r="D374" s="30">
        <f>'Etat des Stocks'!D374</f>
        <v>2</v>
      </c>
      <c r="E374" s="31">
        <f>SUMIF('Saisie de l''inv'!I:I,'Ecart INV'!A374,'Saisie de l''inv'!E:E)</f>
        <v>2</v>
      </c>
      <c r="F374" s="33">
        <f t="shared" si="5"/>
        <v>0</v>
      </c>
    </row>
    <row r="375" spans="1:6" x14ac:dyDescent="0.25">
      <c r="A375" s="32" t="str">
        <f>'Etat des Stocks'!A375</f>
        <v>1730 07 2011 07</v>
      </c>
      <c r="B375" s="29" t="str">
        <f>'Etat des Stocks'!B375</f>
        <v>01</v>
      </c>
      <c r="C375" s="29" t="str">
        <f>'Etat des Stocks'!C375</f>
        <v>P</v>
      </c>
      <c r="D375" s="30">
        <f>'Etat des Stocks'!D375</f>
        <v>92</v>
      </c>
      <c r="E375" s="31">
        <f>SUMIF('Saisie de l''inv'!I:I,'Ecart INV'!A375,'Saisie de l''inv'!E:E)</f>
        <v>88.125</v>
      </c>
      <c r="F375" s="33">
        <f t="shared" si="5"/>
        <v>3.875</v>
      </c>
    </row>
    <row r="376" spans="1:6" x14ac:dyDescent="0.25">
      <c r="A376" s="32" t="str">
        <f>'Etat des Stocks'!A376</f>
        <v>1730 07 2012 06</v>
      </c>
      <c r="B376" s="29" t="str">
        <f>'Etat des Stocks'!B376</f>
        <v>01</v>
      </c>
      <c r="C376" s="29" t="str">
        <f>'Etat des Stocks'!C376</f>
        <v>P</v>
      </c>
      <c r="D376" s="30">
        <f>'Etat des Stocks'!D376</f>
        <v>49</v>
      </c>
      <c r="E376" s="31">
        <f>SUMIF('Saisie de l''inv'!I:I,'Ecart INV'!A376,'Saisie de l''inv'!E:E)</f>
        <v>46</v>
      </c>
      <c r="F376" s="33">
        <f t="shared" si="5"/>
        <v>3</v>
      </c>
    </row>
    <row r="377" spans="1:6" x14ac:dyDescent="0.25">
      <c r="A377" s="32" t="str">
        <f>'Etat des Stocks'!A377</f>
        <v>1730 07 2012 07</v>
      </c>
      <c r="B377" s="29" t="str">
        <f>'Etat des Stocks'!B377</f>
        <v>01</v>
      </c>
      <c r="C377" s="29" t="str">
        <f>'Etat des Stocks'!C377</f>
        <v>P</v>
      </c>
      <c r="D377" s="30">
        <f>'Etat des Stocks'!D377</f>
        <v>119</v>
      </c>
      <c r="E377" s="31">
        <f>SUMIF('Saisie de l''inv'!I:I,'Ecart INV'!A377,'Saisie de l''inv'!E:E)</f>
        <v>119</v>
      </c>
      <c r="F377" s="33">
        <f t="shared" si="5"/>
        <v>0</v>
      </c>
    </row>
    <row r="378" spans="1:6" x14ac:dyDescent="0.25">
      <c r="A378" s="32" t="str">
        <f>'Etat des Stocks'!A378</f>
        <v>1730 07 2012 08</v>
      </c>
      <c r="B378" s="29" t="str">
        <f>'Etat des Stocks'!B378</f>
        <v>01</v>
      </c>
      <c r="C378" s="29" t="str">
        <f>'Etat des Stocks'!C378</f>
        <v>P</v>
      </c>
      <c r="D378" s="30">
        <f>'Etat des Stocks'!D378</f>
        <v>5</v>
      </c>
      <c r="E378" s="31">
        <f>SUMIF('Saisie de l''inv'!I:I,'Ecart INV'!A378,'Saisie de l''inv'!E:E)</f>
        <v>5</v>
      </c>
      <c r="F378" s="33">
        <f t="shared" si="5"/>
        <v>0</v>
      </c>
    </row>
    <row r="379" spans="1:6" x14ac:dyDescent="0.25">
      <c r="A379" s="32" t="str">
        <f>'Etat des Stocks'!A379</f>
        <v>1730 08 2012 07</v>
      </c>
      <c r="B379" s="29" t="str">
        <f>'Etat des Stocks'!B379</f>
        <v>01</v>
      </c>
      <c r="C379" s="29" t="str">
        <f>'Etat des Stocks'!C379</f>
        <v>P</v>
      </c>
      <c r="D379" s="30">
        <f>'Etat des Stocks'!D379</f>
        <v>101</v>
      </c>
      <c r="E379" s="31">
        <f>SUMIF('Saisie de l''inv'!I:I,'Ecart INV'!A379,'Saisie de l''inv'!E:E)</f>
        <v>101</v>
      </c>
      <c r="F379" s="33">
        <f t="shared" si="5"/>
        <v>0</v>
      </c>
    </row>
    <row r="380" spans="1:6" x14ac:dyDescent="0.25">
      <c r="A380" s="32" t="str">
        <f>'Etat des Stocks'!A380</f>
        <v>1747 05 2011 07</v>
      </c>
      <c r="B380" s="29" t="str">
        <f>'Etat des Stocks'!B380</f>
        <v>01</v>
      </c>
      <c r="C380" s="29" t="str">
        <f>'Etat des Stocks'!C380</f>
        <v>P</v>
      </c>
      <c r="D380" s="30">
        <f>'Etat des Stocks'!D380</f>
        <v>49</v>
      </c>
      <c r="E380" s="31">
        <f>SUMIF('Saisie de l''inv'!I:I,'Ecart INV'!A380,'Saisie de l''inv'!E:E)</f>
        <v>49</v>
      </c>
      <c r="F380" s="33">
        <f t="shared" si="5"/>
        <v>0</v>
      </c>
    </row>
    <row r="381" spans="1:6" x14ac:dyDescent="0.25">
      <c r="A381" s="32" t="str">
        <f>'Etat des Stocks'!A381</f>
        <v>1747 05 2011 08</v>
      </c>
      <c r="B381" s="29" t="str">
        <f>'Etat des Stocks'!B381</f>
        <v>01</v>
      </c>
      <c r="C381" s="29" t="str">
        <f>'Etat des Stocks'!C381</f>
        <v>P</v>
      </c>
      <c r="D381" s="30">
        <f>'Etat des Stocks'!D381</f>
        <v>49</v>
      </c>
      <c r="E381" s="31">
        <f>SUMIF('Saisie de l''inv'!I:I,'Ecart INV'!A381,'Saisie de l''inv'!E:E)</f>
        <v>49</v>
      </c>
      <c r="F381" s="33">
        <f t="shared" si="5"/>
        <v>0</v>
      </c>
    </row>
    <row r="382" spans="1:6" x14ac:dyDescent="0.25">
      <c r="A382" s="32" t="str">
        <f>'Etat des Stocks'!A382</f>
        <v>1747 06 2010 07</v>
      </c>
      <c r="B382" s="29" t="str">
        <f>'Etat des Stocks'!B382</f>
        <v>01</v>
      </c>
      <c r="C382" s="29" t="str">
        <f>'Etat des Stocks'!C382</f>
        <v>P</v>
      </c>
      <c r="D382" s="30">
        <f>'Etat des Stocks'!D382</f>
        <v>4</v>
      </c>
      <c r="E382" s="31">
        <f>SUMIF('Saisie de l''inv'!I:I,'Ecart INV'!A382,'Saisie de l''inv'!E:E)</f>
        <v>4</v>
      </c>
      <c r="F382" s="33">
        <f t="shared" si="5"/>
        <v>0</v>
      </c>
    </row>
    <row r="383" spans="1:6" x14ac:dyDescent="0.25">
      <c r="A383" s="32" t="str">
        <f>'Etat des Stocks'!A383</f>
        <v>1747 06 2011 07</v>
      </c>
      <c r="B383" s="29" t="str">
        <f>'Etat des Stocks'!B383</f>
        <v>01</v>
      </c>
      <c r="C383" s="29" t="str">
        <f>'Etat des Stocks'!C383</f>
        <v>P</v>
      </c>
      <c r="D383" s="30">
        <f>'Etat des Stocks'!D383</f>
        <v>101</v>
      </c>
      <c r="E383" s="31">
        <f>SUMIF('Saisie de l''inv'!I:I,'Ecart INV'!A383,'Saisie de l''inv'!E:E)</f>
        <v>100</v>
      </c>
      <c r="F383" s="33">
        <f t="shared" si="5"/>
        <v>1</v>
      </c>
    </row>
    <row r="384" spans="1:6" x14ac:dyDescent="0.25">
      <c r="A384" s="32" t="str">
        <f>'Etat des Stocks'!A384</f>
        <v>1747 06 2011 08</v>
      </c>
      <c r="B384" s="29" t="str">
        <f>'Etat des Stocks'!B384</f>
        <v>01</v>
      </c>
      <c r="C384" s="29" t="str">
        <f>'Etat des Stocks'!C384</f>
        <v>P</v>
      </c>
      <c r="D384" s="30">
        <f>'Etat des Stocks'!D384</f>
        <v>67</v>
      </c>
      <c r="E384" s="31">
        <f>SUMIF('Saisie de l''inv'!I:I,'Ecart INV'!A384,'Saisie de l''inv'!E:E)</f>
        <v>67</v>
      </c>
      <c r="F384" s="33">
        <f t="shared" si="5"/>
        <v>0</v>
      </c>
    </row>
    <row r="385" spans="1:6" x14ac:dyDescent="0.25">
      <c r="A385" s="32" t="str">
        <f>'Etat des Stocks'!A385</f>
        <v>1747 07 2011 07</v>
      </c>
      <c r="B385" s="29" t="str">
        <f>'Etat des Stocks'!B385</f>
        <v>01</v>
      </c>
      <c r="C385" s="29" t="str">
        <f>'Etat des Stocks'!C385</f>
        <v>P</v>
      </c>
      <c r="D385" s="30">
        <f>'Etat des Stocks'!D385</f>
        <v>94</v>
      </c>
      <c r="E385" s="31">
        <f>SUMIF('Saisie de l''inv'!I:I,'Ecart INV'!A385,'Saisie de l''inv'!E:E)</f>
        <v>94</v>
      </c>
      <c r="F385" s="33">
        <f t="shared" si="5"/>
        <v>0</v>
      </c>
    </row>
    <row r="386" spans="1:6" x14ac:dyDescent="0.25">
      <c r="A386" s="32" t="str">
        <f>'Etat des Stocks'!A386</f>
        <v>1747 08 2011 07</v>
      </c>
      <c r="B386" s="29" t="str">
        <f>'Etat des Stocks'!B386</f>
        <v>01</v>
      </c>
      <c r="C386" s="29" t="str">
        <f>'Etat des Stocks'!C386</f>
        <v>P</v>
      </c>
      <c r="D386" s="30">
        <f>'Etat des Stocks'!D386</f>
        <v>66</v>
      </c>
      <c r="E386" s="31">
        <f>SUMIF('Saisie de l''inv'!I:I,'Ecart INV'!A386,'Saisie de l''inv'!E:E)</f>
        <v>66</v>
      </c>
      <c r="F386" s="33">
        <f t="shared" si="5"/>
        <v>0</v>
      </c>
    </row>
    <row r="387" spans="1:6" x14ac:dyDescent="0.25">
      <c r="A387" s="32" t="str">
        <f>'Etat des Stocks'!A387</f>
        <v>1747 09 2011 07</v>
      </c>
      <c r="B387" s="29" t="str">
        <f>'Etat des Stocks'!B387</f>
        <v>01</v>
      </c>
      <c r="C387" s="29" t="str">
        <f>'Etat des Stocks'!C387</f>
        <v>P</v>
      </c>
      <c r="D387" s="30">
        <f>'Etat des Stocks'!D387</f>
        <v>32</v>
      </c>
      <c r="E387" s="31">
        <f>SUMIF('Saisie de l''inv'!I:I,'Ecart INV'!A387,'Saisie de l''inv'!E:E)</f>
        <v>32</v>
      </c>
      <c r="F387" s="33">
        <f t="shared" ref="F387:F450" si="6">+D387-E387</f>
        <v>0</v>
      </c>
    </row>
    <row r="388" spans="1:6" x14ac:dyDescent="0.25">
      <c r="A388" s="32" t="str">
        <f>'Etat des Stocks'!A388</f>
        <v>1747 10 2010 07</v>
      </c>
      <c r="B388" s="29" t="str">
        <f>'Etat des Stocks'!B388</f>
        <v>01</v>
      </c>
      <c r="C388" s="29" t="str">
        <f>'Etat des Stocks'!C388</f>
        <v>P</v>
      </c>
      <c r="D388" s="30">
        <f>'Etat des Stocks'!D388</f>
        <v>1</v>
      </c>
      <c r="E388" s="31">
        <f>SUMIF('Saisie de l''inv'!I:I,'Ecart INV'!A388,'Saisie de l''inv'!E:E)</f>
        <v>1</v>
      </c>
      <c r="F388" s="33">
        <f t="shared" si="6"/>
        <v>0</v>
      </c>
    </row>
    <row r="389" spans="1:6" x14ac:dyDescent="0.25">
      <c r="A389" s="32" t="str">
        <f>'Etat des Stocks'!A389</f>
        <v>1747 10 2011 07</v>
      </c>
      <c r="B389" s="29" t="str">
        <f>'Etat des Stocks'!B389</f>
        <v>01</v>
      </c>
      <c r="C389" s="29" t="str">
        <f>'Etat des Stocks'!C389</f>
        <v>P</v>
      </c>
      <c r="D389" s="30">
        <f>'Etat des Stocks'!D389</f>
        <v>94</v>
      </c>
      <c r="E389" s="31">
        <f>SUMIF('Saisie de l''inv'!I:I,'Ecart INV'!A389,'Saisie de l''inv'!E:E)</f>
        <v>94</v>
      </c>
      <c r="F389" s="33">
        <f t="shared" si="6"/>
        <v>0</v>
      </c>
    </row>
    <row r="390" spans="1:6" x14ac:dyDescent="0.25">
      <c r="A390" s="32" t="str">
        <f>'Etat des Stocks'!A390</f>
        <v>1747 10 2011 08</v>
      </c>
      <c r="B390" s="29" t="str">
        <f>'Etat des Stocks'!B390</f>
        <v>01</v>
      </c>
      <c r="C390" s="29" t="str">
        <f>'Etat des Stocks'!C390</f>
        <v>P</v>
      </c>
      <c r="D390" s="30">
        <f>'Etat des Stocks'!D390</f>
        <v>2</v>
      </c>
      <c r="E390" s="31">
        <f>SUMIF('Saisie de l''inv'!I:I,'Ecart INV'!A390,'Saisie de l''inv'!E:E)</f>
        <v>2</v>
      </c>
      <c r="F390" s="33">
        <f t="shared" si="6"/>
        <v>0</v>
      </c>
    </row>
    <row r="391" spans="1:6" x14ac:dyDescent="0.25">
      <c r="A391" s="32" t="str">
        <f>'Etat des Stocks'!A391</f>
        <v>1763 05 2012 06</v>
      </c>
      <c r="B391" s="29" t="str">
        <f>'Etat des Stocks'!B391</f>
        <v>01</v>
      </c>
      <c r="C391" s="29" t="str">
        <f>'Etat des Stocks'!C391</f>
        <v>P</v>
      </c>
      <c r="D391" s="30">
        <f>'Etat des Stocks'!D391</f>
        <v>0.1875</v>
      </c>
      <c r="E391" s="31">
        <f>SUMIF('Saisie de l''inv'!I:I,'Ecart INV'!A391,'Saisie de l''inv'!E:E)</f>
        <v>0</v>
      </c>
      <c r="F391" s="33">
        <f t="shared" si="6"/>
        <v>0.1875</v>
      </c>
    </row>
    <row r="392" spans="1:6" x14ac:dyDescent="0.25">
      <c r="A392" s="32" t="str">
        <f>'Etat des Stocks'!A392</f>
        <v>1763 07 2012 06</v>
      </c>
      <c r="B392" s="29" t="str">
        <f>'Etat des Stocks'!B392</f>
        <v>01</v>
      </c>
      <c r="C392" s="29" t="str">
        <f>'Etat des Stocks'!C392</f>
        <v>P</v>
      </c>
      <c r="D392" s="30">
        <f>'Etat des Stocks'!D392</f>
        <v>4.25</v>
      </c>
      <c r="E392" s="31">
        <f>SUMIF('Saisie de l''inv'!I:I,'Ecart INV'!A392,'Saisie de l''inv'!E:E)</f>
        <v>4</v>
      </c>
      <c r="F392" s="33">
        <f t="shared" si="6"/>
        <v>0.25</v>
      </c>
    </row>
    <row r="393" spans="1:6" x14ac:dyDescent="0.25">
      <c r="A393" s="32" t="str">
        <f>'Etat des Stocks'!A393</f>
        <v>1763 08 2012 06</v>
      </c>
      <c r="B393" s="29" t="str">
        <f>'Etat des Stocks'!B393</f>
        <v>01</v>
      </c>
      <c r="C393" s="29" t="str">
        <f>'Etat des Stocks'!C393</f>
        <v>P</v>
      </c>
      <c r="D393" s="30">
        <f>'Etat des Stocks'!D393</f>
        <v>56.5</v>
      </c>
      <c r="E393" s="31">
        <f>SUMIF('Saisie de l''inv'!I:I,'Ecart INV'!A393,'Saisie de l''inv'!E:E)</f>
        <v>56.5</v>
      </c>
      <c r="F393" s="33">
        <f t="shared" si="6"/>
        <v>0</v>
      </c>
    </row>
    <row r="394" spans="1:6" x14ac:dyDescent="0.25">
      <c r="A394" s="32" t="str">
        <f>'Etat des Stocks'!A394</f>
        <v>1763 09 2012 06</v>
      </c>
      <c r="B394" s="29" t="str">
        <f>'Etat des Stocks'!B394</f>
        <v>01</v>
      </c>
      <c r="C394" s="29" t="str">
        <f>'Etat des Stocks'!C394</f>
        <v>P</v>
      </c>
      <c r="D394" s="30">
        <f>'Etat des Stocks'!D394</f>
        <v>158</v>
      </c>
      <c r="E394" s="31">
        <f>SUMIF('Saisie de l''inv'!I:I,'Ecart INV'!A394,'Saisie de l''inv'!E:E)</f>
        <v>158</v>
      </c>
      <c r="F394" s="33">
        <f t="shared" si="6"/>
        <v>0</v>
      </c>
    </row>
    <row r="395" spans="1:6" x14ac:dyDescent="0.25">
      <c r="A395" s="32" t="str">
        <f>'Etat des Stocks'!A395</f>
        <v>1763 10 2011 06</v>
      </c>
      <c r="B395" s="29" t="str">
        <f>'Etat des Stocks'!B395</f>
        <v>01</v>
      </c>
      <c r="C395" s="29" t="str">
        <f>'Etat des Stocks'!C395</f>
        <v>P</v>
      </c>
      <c r="D395" s="30">
        <f>'Etat des Stocks'!D395</f>
        <v>8</v>
      </c>
      <c r="E395" s="31">
        <f>SUMIF('Saisie de l''inv'!I:I,'Ecart INV'!A395,'Saisie de l''inv'!E:E)</f>
        <v>8</v>
      </c>
      <c r="F395" s="33">
        <f t="shared" si="6"/>
        <v>0</v>
      </c>
    </row>
    <row r="396" spans="1:6" x14ac:dyDescent="0.25">
      <c r="A396" s="32" t="str">
        <f>'Etat des Stocks'!A396</f>
        <v>1763 11 2011 06</v>
      </c>
      <c r="B396" s="29" t="str">
        <f>'Etat des Stocks'!B396</f>
        <v>01</v>
      </c>
      <c r="C396" s="29" t="str">
        <f>'Etat des Stocks'!C396</f>
        <v>P</v>
      </c>
      <c r="D396" s="30">
        <f>'Etat des Stocks'!D396</f>
        <v>58.875</v>
      </c>
      <c r="E396" s="31">
        <f>SUMIF('Saisie de l''inv'!I:I,'Ecart INV'!A396,'Saisie de l''inv'!E:E)</f>
        <v>59</v>
      </c>
      <c r="F396" s="33">
        <f t="shared" si="6"/>
        <v>-0.125</v>
      </c>
    </row>
    <row r="397" spans="1:6" x14ac:dyDescent="0.25">
      <c r="A397" s="32" t="str">
        <f>'Etat des Stocks'!A397</f>
        <v>177D 01 2012 00</v>
      </c>
      <c r="B397" s="29" t="str">
        <f>'Etat des Stocks'!B397</f>
        <v>08</v>
      </c>
      <c r="C397" s="29" t="str">
        <f>'Etat des Stocks'!C397</f>
        <v>P</v>
      </c>
      <c r="D397" s="30">
        <f>'Etat des Stocks'!D397</f>
        <v>-0.5</v>
      </c>
      <c r="E397" s="31">
        <f>SUMIF('Saisie de l''inv'!I:I,'Ecart INV'!A397,'Saisie de l''inv'!E:E)</f>
        <v>0</v>
      </c>
      <c r="F397" s="33">
        <f t="shared" si="6"/>
        <v>-0.5</v>
      </c>
    </row>
    <row r="398" spans="1:6" x14ac:dyDescent="0.25">
      <c r="A398" s="32" t="str">
        <f>'Etat des Stocks'!A398</f>
        <v>1815 05 2011 07</v>
      </c>
      <c r="B398" s="29" t="str">
        <f>'Etat des Stocks'!B398</f>
        <v>01</v>
      </c>
      <c r="C398" s="29" t="str">
        <f>'Etat des Stocks'!C398</f>
        <v>P</v>
      </c>
      <c r="D398" s="30">
        <f>'Etat des Stocks'!D398</f>
        <v>62</v>
      </c>
      <c r="E398" s="31">
        <f>SUMIF('Saisie de l''inv'!I:I,'Ecart INV'!A398,'Saisie de l''inv'!E:E)</f>
        <v>62</v>
      </c>
      <c r="F398" s="33">
        <f t="shared" si="6"/>
        <v>0</v>
      </c>
    </row>
    <row r="399" spans="1:6" x14ac:dyDescent="0.25">
      <c r="A399" s="32" t="str">
        <f>'Etat des Stocks'!A399</f>
        <v>1815 05 2011 08</v>
      </c>
      <c r="B399" s="29" t="str">
        <f>'Etat des Stocks'!B399</f>
        <v>01</v>
      </c>
      <c r="C399" s="29" t="str">
        <f>'Etat des Stocks'!C399</f>
        <v>P</v>
      </c>
      <c r="D399" s="30">
        <f>'Etat des Stocks'!D399</f>
        <v>12</v>
      </c>
      <c r="E399" s="31">
        <f>SUMIF('Saisie de l''inv'!I:I,'Ecart INV'!A399,'Saisie de l''inv'!E:E)</f>
        <v>11.5</v>
      </c>
      <c r="F399" s="33">
        <f t="shared" si="6"/>
        <v>0.5</v>
      </c>
    </row>
    <row r="400" spans="1:6" x14ac:dyDescent="0.25">
      <c r="A400" s="32" t="str">
        <f>'Etat des Stocks'!A400</f>
        <v>1815 05 2012 07</v>
      </c>
      <c r="B400" s="29" t="str">
        <f>'Etat des Stocks'!B400</f>
        <v>01</v>
      </c>
      <c r="C400" s="29" t="str">
        <f>'Etat des Stocks'!C400</f>
        <v>P</v>
      </c>
      <c r="D400" s="30">
        <f>'Etat des Stocks'!D400</f>
        <v>146</v>
      </c>
      <c r="E400" s="31">
        <f>SUMIF('Saisie de l''inv'!I:I,'Ecart INV'!A400,'Saisie de l''inv'!E:E)</f>
        <v>146</v>
      </c>
      <c r="F400" s="33">
        <f t="shared" si="6"/>
        <v>0</v>
      </c>
    </row>
    <row r="401" spans="1:6" x14ac:dyDescent="0.25">
      <c r="A401" s="32" t="str">
        <f>'Etat des Stocks'!A401</f>
        <v>1815 05 2012 08</v>
      </c>
      <c r="B401" s="29" t="str">
        <f>'Etat des Stocks'!B401</f>
        <v>01</v>
      </c>
      <c r="C401" s="29" t="str">
        <f>'Etat des Stocks'!C401</f>
        <v>P</v>
      </c>
      <c r="D401" s="30">
        <f>'Etat des Stocks'!D401</f>
        <v>143</v>
      </c>
      <c r="E401" s="31">
        <f>SUMIF('Saisie de l''inv'!I:I,'Ecart INV'!A401,'Saisie de l''inv'!E:E)</f>
        <v>143</v>
      </c>
      <c r="F401" s="33">
        <f t="shared" si="6"/>
        <v>0</v>
      </c>
    </row>
    <row r="402" spans="1:6" x14ac:dyDescent="0.25">
      <c r="A402" s="32" t="str">
        <f>'Etat des Stocks'!A402</f>
        <v>1815 06 2011 07</v>
      </c>
      <c r="B402" s="29" t="str">
        <f>'Etat des Stocks'!B402</f>
        <v>01</v>
      </c>
      <c r="C402" s="29" t="str">
        <f>'Etat des Stocks'!C402</f>
        <v>P</v>
      </c>
      <c r="D402" s="30">
        <f>'Etat des Stocks'!D402</f>
        <v>190</v>
      </c>
      <c r="E402" s="31">
        <f>SUMIF('Saisie de l''inv'!I:I,'Ecart INV'!A402,'Saisie de l''inv'!E:E)</f>
        <v>190</v>
      </c>
      <c r="F402" s="33">
        <f t="shared" si="6"/>
        <v>0</v>
      </c>
    </row>
    <row r="403" spans="1:6" x14ac:dyDescent="0.25">
      <c r="A403" s="32" t="str">
        <f>'Etat des Stocks'!A403</f>
        <v>1815 06 2011 08</v>
      </c>
      <c r="B403" s="29" t="str">
        <f>'Etat des Stocks'!B403</f>
        <v>01</v>
      </c>
      <c r="C403" s="29" t="str">
        <f>'Etat des Stocks'!C403</f>
        <v>P</v>
      </c>
      <c r="D403" s="30">
        <f>'Etat des Stocks'!D403</f>
        <v>1</v>
      </c>
      <c r="E403" s="31">
        <f>SUMIF('Saisie de l''inv'!I:I,'Ecart INV'!A403,'Saisie de l''inv'!E:E)</f>
        <v>1</v>
      </c>
      <c r="F403" s="33">
        <f t="shared" si="6"/>
        <v>0</v>
      </c>
    </row>
    <row r="404" spans="1:6" x14ac:dyDescent="0.25">
      <c r="A404" s="32" t="str">
        <f>'Etat des Stocks'!A404</f>
        <v>1815 06 2012 06</v>
      </c>
      <c r="B404" s="29" t="str">
        <f>'Etat des Stocks'!B404</f>
        <v>01</v>
      </c>
      <c r="C404" s="29" t="str">
        <f>'Etat des Stocks'!C404</f>
        <v>P</v>
      </c>
      <c r="D404" s="30">
        <f>'Etat des Stocks'!D404</f>
        <v>60</v>
      </c>
      <c r="E404" s="31">
        <f>SUMIF('Saisie de l''inv'!I:I,'Ecart INV'!A404,'Saisie de l''inv'!E:E)</f>
        <v>60</v>
      </c>
      <c r="F404" s="33">
        <f t="shared" si="6"/>
        <v>0</v>
      </c>
    </row>
    <row r="405" spans="1:6" x14ac:dyDescent="0.25">
      <c r="A405" s="32" t="str">
        <f>'Etat des Stocks'!A405</f>
        <v>1815 06 2012 07</v>
      </c>
      <c r="B405" s="29" t="str">
        <f>'Etat des Stocks'!B405</f>
        <v>01</v>
      </c>
      <c r="C405" s="29" t="str">
        <f>'Etat des Stocks'!C405</f>
        <v>P</v>
      </c>
      <c r="D405" s="30">
        <f>'Etat des Stocks'!D405</f>
        <v>247</v>
      </c>
      <c r="E405" s="31">
        <f>SUMIF('Saisie de l''inv'!I:I,'Ecart INV'!A405,'Saisie de l''inv'!E:E)</f>
        <v>247</v>
      </c>
      <c r="F405" s="33">
        <f t="shared" si="6"/>
        <v>0</v>
      </c>
    </row>
    <row r="406" spans="1:6" x14ac:dyDescent="0.25">
      <c r="A406" s="32" t="str">
        <f>'Etat des Stocks'!A406</f>
        <v>1815 06 2012 08</v>
      </c>
      <c r="B406" s="29" t="str">
        <f>'Etat des Stocks'!B406</f>
        <v>01</v>
      </c>
      <c r="C406" s="29" t="str">
        <f>'Etat des Stocks'!C406</f>
        <v>P</v>
      </c>
      <c r="D406" s="30">
        <f>'Etat des Stocks'!D406</f>
        <v>122</v>
      </c>
      <c r="E406" s="31">
        <f>SUMIF('Saisie de l''inv'!I:I,'Ecart INV'!A406,'Saisie de l''inv'!E:E)</f>
        <v>122</v>
      </c>
      <c r="F406" s="33">
        <f t="shared" si="6"/>
        <v>0</v>
      </c>
    </row>
    <row r="407" spans="1:6" x14ac:dyDescent="0.25">
      <c r="A407" s="32" t="str">
        <f>'Etat des Stocks'!A407</f>
        <v>1815 07 2011 07</v>
      </c>
      <c r="B407" s="29" t="str">
        <f>'Etat des Stocks'!B407</f>
        <v>01</v>
      </c>
      <c r="C407" s="29" t="str">
        <f>'Etat des Stocks'!C407</f>
        <v>P</v>
      </c>
      <c r="D407" s="30">
        <f>'Etat des Stocks'!D407</f>
        <v>144</v>
      </c>
      <c r="E407" s="31">
        <f>SUMIF('Saisie de l''inv'!I:I,'Ecart INV'!A407,'Saisie de l''inv'!E:E)</f>
        <v>144</v>
      </c>
      <c r="F407" s="33">
        <f t="shared" si="6"/>
        <v>0</v>
      </c>
    </row>
    <row r="408" spans="1:6" x14ac:dyDescent="0.25">
      <c r="A408" s="32" t="str">
        <f>'Etat des Stocks'!A408</f>
        <v>1815 07 2012 06</v>
      </c>
      <c r="B408" s="29" t="str">
        <f>'Etat des Stocks'!B408</f>
        <v>01</v>
      </c>
      <c r="C408" s="29" t="str">
        <f>'Etat des Stocks'!C408</f>
        <v>P</v>
      </c>
      <c r="D408" s="30">
        <f>'Etat des Stocks'!D408</f>
        <v>60.875</v>
      </c>
      <c r="E408" s="31">
        <f>SUMIF('Saisie de l''inv'!I:I,'Ecart INV'!A408,'Saisie de l''inv'!E:E)</f>
        <v>59</v>
      </c>
      <c r="F408" s="33">
        <f t="shared" si="6"/>
        <v>1.875</v>
      </c>
    </row>
    <row r="409" spans="1:6" x14ac:dyDescent="0.25">
      <c r="A409" s="32" t="str">
        <f>'Etat des Stocks'!A409</f>
        <v>1815 07 2012 07</v>
      </c>
      <c r="B409" s="29" t="str">
        <f>'Etat des Stocks'!B409</f>
        <v>01</v>
      </c>
      <c r="C409" s="29" t="str">
        <f>'Etat des Stocks'!C409</f>
        <v>P</v>
      </c>
      <c r="D409" s="30">
        <f>'Etat des Stocks'!D409</f>
        <v>297.75</v>
      </c>
      <c r="E409" s="31">
        <f>SUMIF('Saisie de l''inv'!I:I,'Ecart INV'!A409,'Saisie de l''inv'!E:E)</f>
        <v>297.75</v>
      </c>
      <c r="F409" s="33">
        <f t="shared" si="6"/>
        <v>0</v>
      </c>
    </row>
    <row r="410" spans="1:6" x14ac:dyDescent="0.25">
      <c r="A410" s="32" t="str">
        <f>'Etat des Stocks'!A410</f>
        <v>1815 07 2012 08</v>
      </c>
      <c r="B410" s="29" t="str">
        <f>'Etat des Stocks'!B410</f>
        <v>01</v>
      </c>
      <c r="C410" s="29" t="str">
        <f>'Etat des Stocks'!C410</f>
        <v>P</v>
      </c>
      <c r="D410" s="30">
        <f>'Etat des Stocks'!D410</f>
        <v>12</v>
      </c>
      <c r="E410" s="31">
        <f>SUMIF('Saisie de l''inv'!I:I,'Ecart INV'!A410,'Saisie de l''inv'!E:E)</f>
        <v>12</v>
      </c>
      <c r="F410" s="33">
        <f t="shared" si="6"/>
        <v>0</v>
      </c>
    </row>
    <row r="411" spans="1:6" x14ac:dyDescent="0.25">
      <c r="A411" s="32" t="str">
        <f>'Etat des Stocks'!A411</f>
        <v>1815 08 2010 07</v>
      </c>
      <c r="B411" s="29" t="str">
        <f>'Etat des Stocks'!B411</f>
        <v>01</v>
      </c>
      <c r="C411" s="29" t="str">
        <f>'Etat des Stocks'!C411</f>
        <v>P</v>
      </c>
      <c r="D411" s="30">
        <f>'Etat des Stocks'!D411</f>
        <v>2</v>
      </c>
      <c r="E411" s="31">
        <f>SUMIF('Saisie de l''inv'!I:I,'Ecart INV'!A411,'Saisie de l''inv'!E:E)</f>
        <v>2</v>
      </c>
      <c r="F411" s="33">
        <f t="shared" si="6"/>
        <v>0</v>
      </c>
    </row>
    <row r="412" spans="1:6" x14ac:dyDescent="0.25">
      <c r="A412" s="32" t="str">
        <f>'Etat des Stocks'!A412</f>
        <v>1815 08 2012 06</v>
      </c>
      <c r="B412" s="29" t="str">
        <f>'Etat des Stocks'!B412</f>
        <v>01</v>
      </c>
      <c r="C412" s="29" t="str">
        <f>'Etat des Stocks'!C412</f>
        <v>P</v>
      </c>
      <c r="D412" s="30">
        <f>'Etat des Stocks'!D412</f>
        <v>28</v>
      </c>
      <c r="E412" s="31">
        <f>SUMIF('Saisie de l''inv'!I:I,'Ecart INV'!A412,'Saisie de l''inv'!E:E)</f>
        <v>28</v>
      </c>
      <c r="F412" s="33">
        <f t="shared" si="6"/>
        <v>0</v>
      </c>
    </row>
    <row r="413" spans="1:6" x14ac:dyDescent="0.25">
      <c r="A413" s="32" t="str">
        <f>'Etat des Stocks'!A413</f>
        <v>1815 08 2012 07</v>
      </c>
      <c r="B413" s="29" t="str">
        <f>'Etat des Stocks'!B413</f>
        <v>01</v>
      </c>
      <c r="C413" s="29" t="str">
        <f>'Etat des Stocks'!C413</f>
        <v>P</v>
      </c>
      <c r="D413" s="30">
        <f>'Etat des Stocks'!D413</f>
        <v>228</v>
      </c>
      <c r="E413" s="31">
        <f>SUMIF('Saisie de l''inv'!I:I,'Ecart INV'!A413,'Saisie de l''inv'!E:E)</f>
        <v>228</v>
      </c>
      <c r="F413" s="33">
        <f t="shared" si="6"/>
        <v>0</v>
      </c>
    </row>
    <row r="414" spans="1:6" x14ac:dyDescent="0.25">
      <c r="A414" s="32" t="str">
        <f>'Etat des Stocks'!A414</f>
        <v>1815 08 2012 08</v>
      </c>
      <c r="B414" s="29" t="str">
        <f>'Etat des Stocks'!B414</f>
        <v>01</v>
      </c>
      <c r="C414" s="29" t="str">
        <f>'Etat des Stocks'!C414</f>
        <v>P</v>
      </c>
      <c r="D414" s="30">
        <f>'Etat des Stocks'!D414</f>
        <v>16</v>
      </c>
      <c r="E414" s="31">
        <f>SUMIF('Saisie de l''inv'!I:I,'Ecart INV'!A414,'Saisie de l''inv'!E:E)</f>
        <v>16</v>
      </c>
      <c r="F414" s="33">
        <f t="shared" si="6"/>
        <v>0</v>
      </c>
    </row>
    <row r="415" spans="1:6" x14ac:dyDescent="0.25">
      <c r="A415" s="32" t="str">
        <f>'Etat des Stocks'!A415</f>
        <v>1815 09 2011 07</v>
      </c>
      <c r="B415" s="29" t="str">
        <f>'Etat des Stocks'!B415</f>
        <v>01</v>
      </c>
      <c r="C415" s="29" t="str">
        <f>'Etat des Stocks'!C415</f>
        <v>P</v>
      </c>
      <c r="D415" s="30">
        <f>'Etat des Stocks'!D415</f>
        <v>94</v>
      </c>
      <c r="E415" s="31">
        <f>SUMIF('Saisie de l''inv'!I:I,'Ecart INV'!A415,'Saisie de l''inv'!E:E)</f>
        <v>94</v>
      </c>
      <c r="F415" s="33">
        <f t="shared" si="6"/>
        <v>0</v>
      </c>
    </row>
    <row r="416" spans="1:6" x14ac:dyDescent="0.25">
      <c r="A416" s="32" t="str">
        <f>'Etat des Stocks'!A416</f>
        <v>1815 09 2011 08</v>
      </c>
      <c r="B416" s="29" t="str">
        <f>'Etat des Stocks'!B416</f>
        <v>01</v>
      </c>
      <c r="C416" s="29" t="str">
        <f>'Etat des Stocks'!C416</f>
        <v>P</v>
      </c>
      <c r="D416" s="30">
        <f>'Etat des Stocks'!D416</f>
        <v>2</v>
      </c>
      <c r="E416" s="31">
        <f>SUMIF('Saisie de l''inv'!I:I,'Ecart INV'!A416,'Saisie de l''inv'!E:E)</f>
        <v>2</v>
      </c>
      <c r="F416" s="33">
        <f t="shared" si="6"/>
        <v>0</v>
      </c>
    </row>
    <row r="417" spans="1:6" x14ac:dyDescent="0.25">
      <c r="A417" s="32" t="str">
        <f>'Etat des Stocks'!A417</f>
        <v>1815 10 2010 07</v>
      </c>
      <c r="B417" s="29" t="str">
        <f>'Etat des Stocks'!B417</f>
        <v>01</v>
      </c>
      <c r="C417" s="29" t="str">
        <f>'Etat des Stocks'!C417</f>
        <v>P</v>
      </c>
      <c r="D417" s="30">
        <f>'Etat des Stocks'!D417</f>
        <v>1</v>
      </c>
      <c r="E417" s="31">
        <f>SUMIF('Saisie de l''inv'!I:I,'Ecart INV'!A417,'Saisie de l''inv'!E:E)</f>
        <v>1</v>
      </c>
      <c r="F417" s="33">
        <f t="shared" si="6"/>
        <v>0</v>
      </c>
    </row>
    <row r="418" spans="1:6" x14ac:dyDescent="0.25">
      <c r="A418" s="32" t="str">
        <f>'Etat des Stocks'!A418</f>
        <v>1815 10 2011 06</v>
      </c>
      <c r="B418" s="29" t="str">
        <f>'Etat des Stocks'!B418</f>
        <v>01</v>
      </c>
      <c r="C418" s="29" t="str">
        <f>'Etat des Stocks'!C418</f>
        <v>P</v>
      </c>
      <c r="D418" s="30">
        <f>'Etat des Stocks'!D418</f>
        <v>113.25</v>
      </c>
      <c r="E418" s="31">
        <f>SUMIF('Saisie de l''inv'!I:I,'Ecart INV'!A418,'Saisie de l''inv'!E:E)</f>
        <v>113</v>
      </c>
      <c r="F418" s="33">
        <f t="shared" si="6"/>
        <v>0.25</v>
      </c>
    </row>
    <row r="419" spans="1:6" x14ac:dyDescent="0.25">
      <c r="A419" s="32" t="str">
        <f>'Etat des Stocks'!A419</f>
        <v>1822 05 2011 08</v>
      </c>
      <c r="B419" s="29" t="str">
        <f>'Etat des Stocks'!B419</f>
        <v>01</v>
      </c>
      <c r="C419" s="29" t="str">
        <f>'Etat des Stocks'!C419</f>
        <v>P</v>
      </c>
      <c r="D419" s="30">
        <f>'Etat des Stocks'!D419</f>
        <v>8</v>
      </c>
      <c r="E419" s="31">
        <f>SUMIF('Saisie de l''inv'!I:I,'Ecart INV'!A419,'Saisie de l''inv'!E:E)</f>
        <v>8</v>
      </c>
      <c r="F419" s="33">
        <f t="shared" si="6"/>
        <v>0</v>
      </c>
    </row>
    <row r="420" spans="1:6" x14ac:dyDescent="0.25">
      <c r="A420" s="32" t="str">
        <f>'Etat des Stocks'!A420</f>
        <v>1822 05 2012 07</v>
      </c>
      <c r="B420" s="29" t="str">
        <f>'Etat des Stocks'!B420</f>
        <v>01</v>
      </c>
      <c r="C420" s="29" t="str">
        <f>'Etat des Stocks'!C420</f>
        <v>P</v>
      </c>
      <c r="D420" s="30">
        <f>'Etat des Stocks'!D420</f>
        <v>42.5</v>
      </c>
      <c r="E420" s="31">
        <f>SUMIF('Saisie de l''inv'!I:I,'Ecart INV'!A420,'Saisie de l''inv'!E:E)</f>
        <v>43.25</v>
      </c>
      <c r="F420" s="33">
        <f t="shared" si="6"/>
        <v>-0.75</v>
      </c>
    </row>
    <row r="421" spans="1:6" x14ac:dyDescent="0.25">
      <c r="A421" s="32" t="str">
        <f>'Etat des Stocks'!A421</f>
        <v>1822 05 2012 08</v>
      </c>
      <c r="B421" s="29" t="str">
        <f>'Etat des Stocks'!B421</f>
        <v>01</v>
      </c>
      <c r="C421" s="29" t="str">
        <f>'Etat des Stocks'!C421</f>
        <v>P</v>
      </c>
      <c r="D421" s="30">
        <f>'Etat des Stocks'!D421</f>
        <v>48</v>
      </c>
      <c r="E421" s="31">
        <f>SUMIF('Saisie de l''inv'!I:I,'Ecart INV'!A421,'Saisie de l''inv'!E:E)</f>
        <v>48</v>
      </c>
      <c r="F421" s="33">
        <f t="shared" si="6"/>
        <v>0</v>
      </c>
    </row>
    <row r="422" spans="1:6" x14ac:dyDescent="0.25">
      <c r="A422" s="32" t="str">
        <f>'Etat des Stocks'!A422</f>
        <v>1822 06 2011 07</v>
      </c>
      <c r="B422" s="29" t="str">
        <f>'Etat des Stocks'!B422</f>
        <v>01</v>
      </c>
      <c r="C422" s="29" t="str">
        <f>'Etat des Stocks'!C422</f>
        <v>P</v>
      </c>
      <c r="D422" s="30">
        <f>'Etat des Stocks'!D422</f>
        <v>9</v>
      </c>
      <c r="E422" s="31">
        <f>SUMIF('Saisie de l''inv'!I:I,'Ecart INV'!A422,'Saisie de l''inv'!E:E)</f>
        <v>9</v>
      </c>
      <c r="F422" s="33">
        <f t="shared" si="6"/>
        <v>0</v>
      </c>
    </row>
    <row r="423" spans="1:6" x14ac:dyDescent="0.25">
      <c r="A423" s="32" t="str">
        <f>'Etat des Stocks'!A423</f>
        <v>1822 06 2011 08</v>
      </c>
      <c r="B423" s="29" t="str">
        <f>'Etat des Stocks'!B423</f>
        <v>01</v>
      </c>
      <c r="C423" s="29" t="str">
        <f>'Etat des Stocks'!C423</f>
        <v>P</v>
      </c>
      <c r="D423" s="30">
        <f>'Etat des Stocks'!D423</f>
        <v>9</v>
      </c>
      <c r="E423" s="31">
        <f>SUMIF('Saisie de l''inv'!I:I,'Ecart INV'!A423,'Saisie de l''inv'!E:E)</f>
        <v>9</v>
      </c>
      <c r="F423" s="33">
        <f t="shared" si="6"/>
        <v>0</v>
      </c>
    </row>
    <row r="424" spans="1:6" x14ac:dyDescent="0.25">
      <c r="A424" s="32" t="str">
        <f>'Etat des Stocks'!A424</f>
        <v>1822 06 2012 07</v>
      </c>
      <c r="B424" s="29" t="str">
        <f>'Etat des Stocks'!B424</f>
        <v>01</v>
      </c>
      <c r="C424" s="29" t="str">
        <f>'Etat des Stocks'!C424</f>
        <v>P</v>
      </c>
      <c r="D424" s="30">
        <f>'Etat des Stocks'!D424</f>
        <v>58</v>
      </c>
      <c r="E424" s="31">
        <f>SUMIF('Saisie de l''inv'!I:I,'Ecart INV'!A424,'Saisie de l''inv'!E:E)</f>
        <v>58</v>
      </c>
      <c r="F424" s="33">
        <f t="shared" si="6"/>
        <v>0</v>
      </c>
    </row>
    <row r="425" spans="1:6" x14ac:dyDescent="0.25">
      <c r="A425" s="32" t="str">
        <f>'Etat des Stocks'!A425</f>
        <v>1822 06 2012 08</v>
      </c>
      <c r="B425" s="29" t="str">
        <f>'Etat des Stocks'!B425</f>
        <v>01</v>
      </c>
      <c r="C425" s="29" t="str">
        <f>'Etat des Stocks'!C425</f>
        <v>P</v>
      </c>
      <c r="D425" s="30">
        <f>'Etat des Stocks'!D425</f>
        <v>8</v>
      </c>
      <c r="E425" s="31">
        <f>SUMIF('Saisie de l''inv'!I:I,'Ecart INV'!A425,'Saisie de l''inv'!E:E)</f>
        <v>8</v>
      </c>
      <c r="F425" s="33">
        <f t="shared" si="6"/>
        <v>0</v>
      </c>
    </row>
    <row r="426" spans="1:6" x14ac:dyDescent="0.25">
      <c r="A426" s="32" t="str">
        <f>'Etat des Stocks'!A426</f>
        <v>1822 07 2012 07</v>
      </c>
      <c r="B426" s="29" t="str">
        <f>'Etat des Stocks'!B426</f>
        <v>01</v>
      </c>
      <c r="C426" s="29" t="str">
        <f>'Etat des Stocks'!C426</f>
        <v>P</v>
      </c>
      <c r="D426" s="30">
        <f>'Etat des Stocks'!D426</f>
        <v>21</v>
      </c>
      <c r="E426" s="31">
        <f>SUMIF('Saisie de l''inv'!I:I,'Ecart INV'!A426,'Saisie de l''inv'!E:E)</f>
        <v>21</v>
      </c>
      <c r="F426" s="33">
        <f t="shared" si="6"/>
        <v>0</v>
      </c>
    </row>
    <row r="427" spans="1:6" x14ac:dyDescent="0.25">
      <c r="A427" s="32" t="str">
        <f>'Etat des Stocks'!A427</f>
        <v>1822 08 2012 07</v>
      </c>
      <c r="B427" s="29" t="str">
        <f>'Etat des Stocks'!B427</f>
        <v>01</v>
      </c>
      <c r="C427" s="29" t="str">
        <f>'Etat des Stocks'!C427</f>
        <v>P</v>
      </c>
      <c r="D427" s="30">
        <f>'Etat des Stocks'!D427</f>
        <v>6</v>
      </c>
      <c r="E427" s="31">
        <f>SUMIF('Saisie de l''inv'!I:I,'Ecart INV'!A427,'Saisie de l''inv'!E:E)</f>
        <v>6</v>
      </c>
      <c r="F427" s="33">
        <f t="shared" si="6"/>
        <v>0</v>
      </c>
    </row>
    <row r="428" spans="1:6" x14ac:dyDescent="0.25">
      <c r="A428" s="32" t="str">
        <f>'Etat des Stocks'!A428</f>
        <v>1822 09 2012 07</v>
      </c>
      <c r="B428" s="29" t="str">
        <f>'Etat des Stocks'!B428</f>
        <v>01</v>
      </c>
      <c r="C428" s="29" t="str">
        <f>'Etat des Stocks'!C428</f>
        <v>P</v>
      </c>
      <c r="D428" s="30">
        <f>'Etat des Stocks'!D428</f>
        <v>20</v>
      </c>
      <c r="E428" s="31">
        <f>SUMIF('Saisie de l''inv'!I:I,'Ecart INV'!A428,'Saisie de l''inv'!E:E)</f>
        <v>20</v>
      </c>
      <c r="F428" s="33">
        <f t="shared" si="6"/>
        <v>0</v>
      </c>
    </row>
    <row r="429" spans="1:6" x14ac:dyDescent="0.25">
      <c r="A429" s="32" t="str">
        <f>'Etat des Stocks'!A429</f>
        <v>1822 10 2012 07</v>
      </c>
      <c r="B429" s="29" t="str">
        <f>'Etat des Stocks'!B429</f>
        <v>01</v>
      </c>
      <c r="C429" s="29" t="str">
        <f>'Etat des Stocks'!C429</f>
        <v>P</v>
      </c>
      <c r="D429" s="30">
        <f>'Etat des Stocks'!D429</f>
        <v>34</v>
      </c>
      <c r="E429" s="31">
        <f>SUMIF('Saisie de l''inv'!I:I,'Ecart INV'!A429,'Saisie de l''inv'!E:E)</f>
        <v>34</v>
      </c>
      <c r="F429" s="33">
        <f t="shared" si="6"/>
        <v>0</v>
      </c>
    </row>
    <row r="430" spans="1:6" x14ac:dyDescent="0.25">
      <c r="A430" s="32" t="str">
        <f>'Etat des Stocks'!A430</f>
        <v>185  12 2013 00</v>
      </c>
      <c r="B430" s="29" t="str">
        <f>'Etat des Stocks'!B430</f>
        <v>05</v>
      </c>
      <c r="C430" s="29" t="str">
        <f>'Etat des Stocks'!C430</f>
        <v>P</v>
      </c>
      <c r="D430" s="30">
        <f>'Etat des Stocks'!D430</f>
        <v>30</v>
      </c>
      <c r="E430" s="31">
        <f>SUMIF('Saisie de l''inv'!I:I,'Ecart INV'!A430,'Saisie de l''inv'!E:E)</f>
        <v>30</v>
      </c>
      <c r="F430" s="33">
        <f t="shared" si="6"/>
        <v>0</v>
      </c>
    </row>
    <row r="431" spans="1:6" x14ac:dyDescent="0.25">
      <c r="A431" s="32" t="str">
        <f>'Etat des Stocks'!A431</f>
        <v>1907 07 2011 07</v>
      </c>
      <c r="B431" s="29" t="str">
        <f>'Etat des Stocks'!B431</f>
        <v>01</v>
      </c>
      <c r="C431" s="29" t="str">
        <f>'Etat des Stocks'!C431</f>
        <v>P</v>
      </c>
      <c r="D431" s="30">
        <f>'Etat des Stocks'!D431</f>
        <v>26</v>
      </c>
      <c r="E431" s="31">
        <f>SUMIF('Saisie de l''inv'!I:I,'Ecart INV'!A431,'Saisie de l''inv'!E:E)</f>
        <v>26</v>
      </c>
      <c r="F431" s="33">
        <f t="shared" si="6"/>
        <v>0</v>
      </c>
    </row>
    <row r="432" spans="1:6" x14ac:dyDescent="0.25">
      <c r="A432" s="32" t="str">
        <f>'Etat des Stocks'!A432</f>
        <v>1907 08 2011 07</v>
      </c>
      <c r="B432" s="29" t="str">
        <f>'Etat des Stocks'!B432</f>
        <v>01</v>
      </c>
      <c r="C432" s="29" t="str">
        <f>'Etat des Stocks'!C432</f>
        <v>P</v>
      </c>
      <c r="D432" s="30">
        <f>'Etat des Stocks'!D432</f>
        <v>26</v>
      </c>
      <c r="E432" s="31">
        <f>SUMIF('Saisie de l''inv'!I:I,'Ecart INV'!A432,'Saisie de l''inv'!E:E)</f>
        <v>26</v>
      </c>
      <c r="F432" s="33">
        <f t="shared" si="6"/>
        <v>0</v>
      </c>
    </row>
    <row r="433" spans="1:6" x14ac:dyDescent="0.25">
      <c r="A433" s="32" t="str">
        <f>'Etat des Stocks'!A433</f>
        <v>1942 06 2012 07</v>
      </c>
      <c r="B433" s="29" t="str">
        <f>'Etat des Stocks'!B433</f>
        <v>01</v>
      </c>
      <c r="C433" s="29" t="str">
        <f>'Etat des Stocks'!C433</f>
        <v>P</v>
      </c>
      <c r="D433" s="30">
        <f>'Etat des Stocks'!D433</f>
        <v>21</v>
      </c>
      <c r="E433" s="31">
        <f>SUMIF('Saisie de l''inv'!I:I,'Ecart INV'!A433,'Saisie de l''inv'!E:E)</f>
        <v>21</v>
      </c>
      <c r="F433" s="33">
        <f t="shared" si="6"/>
        <v>0</v>
      </c>
    </row>
    <row r="434" spans="1:6" x14ac:dyDescent="0.25">
      <c r="A434" s="32" t="str">
        <f>'Etat des Stocks'!A434</f>
        <v>1980 05 2012 07</v>
      </c>
      <c r="B434" s="29" t="str">
        <f>'Etat des Stocks'!B434</f>
        <v>01</v>
      </c>
      <c r="C434" s="29" t="str">
        <f>'Etat des Stocks'!C434</f>
        <v>P</v>
      </c>
      <c r="D434" s="30">
        <f>'Etat des Stocks'!D434</f>
        <v>248</v>
      </c>
      <c r="E434" s="31">
        <f>SUMIF('Saisie de l''inv'!I:I,'Ecart INV'!A434,'Saisie de l''inv'!E:E)</f>
        <v>248</v>
      </c>
      <c r="F434" s="33">
        <f t="shared" si="6"/>
        <v>0</v>
      </c>
    </row>
    <row r="435" spans="1:6" x14ac:dyDescent="0.25">
      <c r="A435" s="32" t="str">
        <f>'Etat des Stocks'!A435</f>
        <v>1980 05 2012 08</v>
      </c>
      <c r="B435" s="29" t="str">
        <f>'Etat des Stocks'!B435</f>
        <v>01</v>
      </c>
      <c r="C435" s="29" t="str">
        <f>'Etat des Stocks'!C435</f>
        <v>P</v>
      </c>
      <c r="D435" s="30">
        <f>'Etat des Stocks'!D435</f>
        <v>160</v>
      </c>
      <c r="E435" s="31">
        <f>SUMIF('Saisie de l''inv'!I:I,'Ecart INV'!A435,'Saisie de l''inv'!E:E)</f>
        <v>160</v>
      </c>
      <c r="F435" s="33">
        <f t="shared" si="6"/>
        <v>0</v>
      </c>
    </row>
    <row r="436" spans="1:6" x14ac:dyDescent="0.25">
      <c r="A436" s="32" t="str">
        <f>'Etat des Stocks'!A436</f>
        <v>1980 06 2011 07</v>
      </c>
      <c r="B436" s="29" t="str">
        <f>'Etat des Stocks'!B436</f>
        <v>01</v>
      </c>
      <c r="C436" s="29" t="str">
        <f>'Etat des Stocks'!C436</f>
        <v>P</v>
      </c>
      <c r="D436" s="30">
        <f>'Etat des Stocks'!D436</f>
        <v>75</v>
      </c>
      <c r="E436" s="31">
        <f>SUMIF('Saisie de l''inv'!I:I,'Ecart INV'!A436,'Saisie de l''inv'!E:E)</f>
        <v>74</v>
      </c>
      <c r="F436" s="33">
        <f t="shared" si="6"/>
        <v>1</v>
      </c>
    </row>
    <row r="437" spans="1:6" x14ac:dyDescent="0.25">
      <c r="A437" s="32" t="str">
        <f>'Etat des Stocks'!A437</f>
        <v>1980 06 2011 08</v>
      </c>
      <c r="B437" s="29" t="str">
        <f>'Etat des Stocks'!B437</f>
        <v>01</v>
      </c>
      <c r="C437" s="29" t="str">
        <f>'Etat des Stocks'!C437</f>
        <v>P</v>
      </c>
      <c r="D437" s="30">
        <f>'Etat des Stocks'!D437</f>
        <v>46</v>
      </c>
      <c r="E437" s="31">
        <f>SUMIF('Saisie de l''inv'!I:I,'Ecart INV'!A437,'Saisie de l''inv'!E:E)</f>
        <v>46</v>
      </c>
      <c r="F437" s="33">
        <f t="shared" si="6"/>
        <v>0</v>
      </c>
    </row>
    <row r="438" spans="1:6" x14ac:dyDescent="0.25">
      <c r="A438" s="32" t="str">
        <f>'Etat des Stocks'!A438</f>
        <v>1980 06 2012 07</v>
      </c>
      <c r="B438" s="29" t="str">
        <f>'Etat des Stocks'!B438</f>
        <v>01</v>
      </c>
      <c r="C438" s="29" t="str">
        <f>'Etat des Stocks'!C438</f>
        <v>P</v>
      </c>
      <c r="D438" s="30">
        <f>'Etat des Stocks'!D438</f>
        <v>160</v>
      </c>
      <c r="E438" s="31">
        <f>SUMIF('Saisie de l''inv'!I:I,'Ecart INV'!A438,'Saisie de l''inv'!E:E)</f>
        <v>160</v>
      </c>
      <c r="F438" s="33">
        <f t="shared" si="6"/>
        <v>0</v>
      </c>
    </row>
    <row r="439" spans="1:6" x14ac:dyDescent="0.25">
      <c r="A439" s="32" t="str">
        <f>'Etat des Stocks'!A439</f>
        <v>1980 06 2012 08</v>
      </c>
      <c r="B439" s="29" t="str">
        <f>'Etat des Stocks'!B439</f>
        <v>01</v>
      </c>
      <c r="C439" s="29" t="str">
        <f>'Etat des Stocks'!C439</f>
        <v>P</v>
      </c>
      <c r="D439" s="30">
        <f>'Etat des Stocks'!D439</f>
        <v>94</v>
      </c>
      <c r="E439" s="31">
        <f>SUMIF('Saisie de l''inv'!I:I,'Ecart INV'!A439,'Saisie de l''inv'!E:E)</f>
        <v>94</v>
      </c>
      <c r="F439" s="33">
        <f t="shared" si="6"/>
        <v>0</v>
      </c>
    </row>
    <row r="440" spans="1:6" x14ac:dyDescent="0.25">
      <c r="A440" s="32" t="str">
        <f>'Etat des Stocks'!A440</f>
        <v>1980 07 2011 07</v>
      </c>
      <c r="B440" s="29" t="str">
        <f>'Etat des Stocks'!B440</f>
        <v>01</v>
      </c>
      <c r="C440" s="29" t="str">
        <f>'Etat des Stocks'!C440</f>
        <v>P</v>
      </c>
      <c r="D440" s="30">
        <f>'Etat des Stocks'!D440</f>
        <v>13</v>
      </c>
      <c r="E440" s="31">
        <f>SUMIF('Saisie de l''inv'!I:I,'Ecart INV'!A440,'Saisie de l''inv'!E:E)</f>
        <v>13</v>
      </c>
      <c r="F440" s="33">
        <f t="shared" si="6"/>
        <v>0</v>
      </c>
    </row>
    <row r="441" spans="1:6" x14ac:dyDescent="0.25">
      <c r="A441" s="32" t="str">
        <f>'Etat des Stocks'!A441</f>
        <v>1980 07 2011 08</v>
      </c>
      <c r="B441" s="29" t="str">
        <f>'Etat des Stocks'!B441</f>
        <v>01</v>
      </c>
      <c r="C441" s="29" t="str">
        <f>'Etat des Stocks'!C441</f>
        <v>P</v>
      </c>
      <c r="D441" s="30">
        <f>'Etat des Stocks'!D441</f>
        <v>1</v>
      </c>
      <c r="E441" s="31">
        <f>SUMIF('Saisie de l''inv'!I:I,'Ecart INV'!A441,'Saisie de l''inv'!E:E)</f>
        <v>1</v>
      </c>
      <c r="F441" s="33">
        <f t="shared" si="6"/>
        <v>0</v>
      </c>
    </row>
    <row r="442" spans="1:6" x14ac:dyDescent="0.25">
      <c r="A442" s="32" t="str">
        <f>'Etat des Stocks'!A442</f>
        <v>1980 07 2012 06</v>
      </c>
      <c r="B442" s="29" t="str">
        <f>'Etat des Stocks'!B442</f>
        <v>01</v>
      </c>
      <c r="C442" s="29" t="str">
        <f>'Etat des Stocks'!C442</f>
        <v>P</v>
      </c>
      <c r="D442" s="30">
        <f>'Etat des Stocks'!D442</f>
        <v>48</v>
      </c>
      <c r="E442" s="31">
        <f>SUMIF('Saisie de l''inv'!I:I,'Ecart INV'!A442,'Saisie de l''inv'!E:E)</f>
        <v>48</v>
      </c>
      <c r="F442" s="33">
        <f t="shared" si="6"/>
        <v>0</v>
      </c>
    </row>
    <row r="443" spans="1:6" x14ac:dyDescent="0.25">
      <c r="A443" s="32" t="str">
        <f>'Etat des Stocks'!A443</f>
        <v>1980 07 2012 07</v>
      </c>
      <c r="B443" s="29" t="str">
        <f>'Etat des Stocks'!B443</f>
        <v>01</v>
      </c>
      <c r="C443" s="29" t="str">
        <f>'Etat des Stocks'!C443</f>
        <v>P</v>
      </c>
      <c r="D443" s="30">
        <f>'Etat des Stocks'!D443</f>
        <v>99</v>
      </c>
      <c r="E443" s="31">
        <f>SUMIF('Saisie de l''inv'!I:I,'Ecart INV'!A443,'Saisie de l''inv'!E:E)</f>
        <v>99</v>
      </c>
      <c r="F443" s="33">
        <f t="shared" si="6"/>
        <v>0</v>
      </c>
    </row>
    <row r="444" spans="1:6" x14ac:dyDescent="0.25">
      <c r="A444" s="32" t="str">
        <f>'Etat des Stocks'!A444</f>
        <v>1980 07 2012 08</v>
      </c>
      <c r="B444" s="29" t="str">
        <f>'Etat des Stocks'!B444</f>
        <v>01</v>
      </c>
      <c r="C444" s="29" t="str">
        <f>'Etat des Stocks'!C444</f>
        <v>P</v>
      </c>
      <c r="D444" s="30">
        <f>'Etat des Stocks'!D444</f>
        <v>30</v>
      </c>
      <c r="E444" s="31">
        <f>SUMIF('Saisie de l''inv'!I:I,'Ecart INV'!A444,'Saisie de l''inv'!E:E)</f>
        <v>30</v>
      </c>
      <c r="F444" s="33">
        <f t="shared" si="6"/>
        <v>0</v>
      </c>
    </row>
    <row r="445" spans="1:6" x14ac:dyDescent="0.25">
      <c r="A445" s="32" t="str">
        <f>'Etat des Stocks'!A445</f>
        <v>1980 08 2011 07</v>
      </c>
      <c r="B445" s="29" t="str">
        <f>'Etat des Stocks'!B445</f>
        <v>01</v>
      </c>
      <c r="C445" s="29" t="str">
        <f>'Etat des Stocks'!C445</f>
        <v>P</v>
      </c>
      <c r="D445" s="30">
        <f>'Etat des Stocks'!D445</f>
        <v>6</v>
      </c>
      <c r="E445" s="31">
        <f>SUMIF('Saisie de l''inv'!I:I,'Ecart INV'!A445,'Saisie de l''inv'!E:E)</f>
        <v>7</v>
      </c>
      <c r="F445" s="33">
        <f t="shared" si="6"/>
        <v>-1</v>
      </c>
    </row>
    <row r="446" spans="1:6" x14ac:dyDescent="0.25">
      <c r="A446" s="32" t="str">
        <f>'Etat des Stocks'!A446</f>
        <v>1980 08 2012 06</v>
      </c>
      <c r="B446" s="29" t="str">
        <f>'Etat des Stocks'!B446</f>
        <v>01</v>
      </c>
      <c r="C446" s="29" t="str">
        <f>'Etat des Stocks'!C446</f>
        <v>P</v>
      </c>
      <c r="D446" s="30">
        <f>'Etat des Stocks'!D446</f>
        <v>37</v>
      </c>
      <c r="E446" s="31">
        <f>SUMIF('Saisie de l''inv'!I:I,'Ecart INV'!A446,'Saisie de l''inv'!E:E)</f>
        <v>37</v>
      </c>
      <c r="F446" s="33">
        <f t="shared" si="6"/>
        <v>0</v>
      </c>
    </row>
    <row r="447" spans="1:6" x14ac:dyDescent="0.25">
      <c r="A447" s="32" t="str">
        <f>'Etat des Stocks'!A447</f>
        <v>1980 08 2012 07</v>
      </c>
      <c r="B447" s="29" t="str">
        <f>'Etat des Stocks'!B447</f>
        <v>01</v>
      </c>
      <c r="C447" s="29" t="str">
        <f>'Etat des Stocks'!C447</f>
        <v>P</v>
      </c>
      <c r="D447" s="30">
        <f>'Etat des Stocks'!D447</f>
        <v>105</v>
      </c>
      <c r="E447" s="31">
        <f>SUMIF('Saisie de l''inv'!I:I,'Ecart INV'!A447,'Saisie de l''inv'!E:E)</f>
        <v>105</v>
      </c>
      <c r="F447" s="33">
        <f t="shared" si="6"/>
        <v>0</v>
      </c>
    </row>
    <row r="448" spans="1:6" x14ac:dyDescent="0.25">
      <c r="A448" s="32" t="str">
        <f>'Etat des Stocks'!A448</f>
        <v>1980 08 2012 08</v>
      </c>
      <c r="B448" s="29" t="str">
        <f>'Etat des Stocks'!B448</f>
        <v>01</v>
      </c>
      <c r="C448" s="29" t="str">
        <f>'Etat des Stocks'!C448</f>
        <v>P</v>
      </c>
      <c r="D448" s="30">
        <f>'Etat des Stocks'!D448</f>
        <v>18</v>
      </c>
      <c r="E448" s="31">
        <f>SUMIF('Saisie de l''inv'!I:I,'Ecart INV'!A448,'Saisie de l''inv'!E:E)</f>
        <v>18</v>
      </c>
      <c r="F448" s="33">
        <f t="shared" si="6"/>
        <v>0</v>
      </c>
    </row>
    <row r="449" spans="1:6" x14ac:dyDescent="0.25">
      <c r="A449" s="32" t="str">
        <f>'Etat des Stocks'!A449</f>
        <v>1980 09 2011 07</v>
      </c>
      <c r="B449" s="29" t="str">
        <f>'Etat des Stocks'!B449</f>
        <v>01</v>
      </c>
      <c r="C449" s="29" t="str">
        <f>'Etat des Stocks'!C449</f>
        <v>P</v>
      </c>
      <c r="D449" s="30">
        <f>'Etat des Stocks'!D449</f>
        <v>2</v>
      </c>
      <c r="E449" s="31">
        <f>SUMIF('Saisie de l''inv'!I:I,'Ecart INV'!A449,'Saisie de l''inv'!E:E)</f>
        <v>2</v>
      </c>
      <c r="F449" s="33">
        <f t="shared" si="6"/>
        <v>0</v>
      </c>
    </row>
    <row r="450" spans="1:6" x14ac:dyDescent="0.25">
      <c r="A450" s="32" t="str">
        <f>'Etat des Stocks'!A450</f>
        <v>1980 09 2011 08</v>
      </c>
      <c r="B450" s="29" t="str">
        <f>'Etat des Stocks'!B450</f>
        <v>01</v>
      </c>
      <c r="C450" s="29" t="str">
        <f>'Etat des Stocks'!C450</f>
        <v>P</v>
      </c>
      <c r="D450" s="30">
        <f>'Etat des Stocks'!D450</f>
        <v>19</v>
      </c>
      <c r="E450" s="31">
        <f>SUMIF('Saisie de l''inv'!I:I,'Ecart INV'!A450,'Saisie de l''inv'!E:E)</f>
        <v>19</v>
      </c>
      <c r="F450" s="33">
        <f t="shared" si="6"/>
        <v>0</v>
      </c>
    </row>
    <row r="451" spans="1:6" x14ac:dyDescent="0.25">
      <c r="A451" s="32" t="str">
        <f>'Etat des Stocks'!A451</f>
        <v>1980 09 2012 07</v>
      </c>
      <c r="B451" s="29" t="str">
        <f>'Etat des Stocks'!B451</f>
        <v>01</v>
      </c>
      <c r="C451" s="29" t="str">
        <f>'Etat des Stocks'!C451</f>
        <v>P</v>
      </c>
      <c r="D451" s="30">
        <f>'Etat des Stocks'!D451</f>
        <v>168</v>
      </c>
      <c r="E451" s="31">
        <f>SUMIF('Saisie de l''inv'!I:I,'Ecart INV'!A451,'Saisie de l''inv'!E:E)</f>
        <v>0</v>
      </c>
      <c r="F451" s="33">
        <f t="shared" ref="F451:F514" si="7">+D451-E451</f>
        <v>168</v>
      </c>
    </row>
    <row r="452" spans="1:6" x14ac:dyDescent="0.25">
      <c r="A452" s="32" t="str">
        <f>'Etat des Stocks'!A452</f>
        <v>1980 10 2011 07</v>
      </c>
      <c r="B452" s="29" t="str">
        <f>'Etat des Stocks'!B452</f>
        <v>01</v>
      </c>
      <c r="C452" s="29" t="str">
        <f>'Etat des Stocks'!C452</f>
        <v>P</v>
      </c>
      <c r="D452" s="30">
        <f>'Etat des Stocks'!D452</f>
        <v>136</v>
      </c>
      <c r="E452" s="31">
        <f>SUMIF('Saisie de l''inv'!I:I,'Ecart INV'!A452,'Saisie de l''inv'!E:E)</f>
        <v>136</v>
      </c>
      <c r="F452" s="33">
        <f t="shared" si="7"/>
        <v>0</v>
      </c>
    </row>
    <row r="453" spans="1:6" x14ac:dyDescent="0.25">
      <c r="A453" s="32" t="str">
        <f>'Etat des Stocks'!A453</f>
        <v>1980 11 2010 07</v>
      </c>
      <c r="B453" s="29" t="str">
        <f>'Etat des Stocks'!B453</f>
        <v>01</v>
      </c>
      <c r="C453" s="29" t="str">
        <f>'Etat des Stocks'!C453</f>
        <v>P</v>
      </c>
      <c r="D453" s="30">
        <f>'Etat des Stocks'!D453</f>
        <v>6</v>
      </c>
      <c r="E453" s="31">
        <f>SUMIF('Saisie de l''inv'!I:I,'Ecart INV'!A453,'Saisie de l''inv'!E:E)</f>
        <v>6</v>
      </c>
      <c r="F453" s="33">
        <f t="shared" si="7"/>
        <v>0</v>
      </c>
    </row>
    <row r="454" spans="1:6" x14ac:dyDescent="0.25">
      <c r="A454" s="32" t="str">
        <f>'Etat des Stocks'!A454</f>
        <v>1980 11 2011 07</v>
      </c>
      <c r="B454" s="29" t="str">
        <f>'Etat des Stocks'!B454</f>
        <v>01</v>
      </c>
      <c r="C454" s="29" t="str">
        <f>'Etat des Stocks'!C454</f>
        <v>P</v>
      </c>
      <c r="D454" s="30">
        <f>'Etat des Stocks'!D454</f>
        <v>67</v>
      </c>
      <c r="E454" s="31">
        <f>SUMIF('Saisie de l''inv'!I:I,'Ecart INV'!A454,'Saisie de l''inv'!E:E)</f>
        <v>67</v>
      </c>
      <c r="F454" s="33">
        <f t="shared" si="7"/>
        <v>0</v>
      </c>
    </row>
    <row r="455" spans="1:6" x14ac:dyDescent="0.25">
      <c r="A455" s="32" t="str">
        <f>'Etat des Stocks'!A455</f>
        <v>205  01 2014 00</v>
      </c>
      <c r="B455" s="29" t="str">
        <f>'Etat des Stocks'!B455</f>
        <v>01</v>
      </c>
      <c r="C455" s="29" t="str">
        <f>'Etat des Stocks'!C455</f>
        <v>U</v>
      </c>
      <c r="D455" s="30">
        <f>'Etat des Stocks'!D455</f>
        <v>579</v>
      </c>
      <c r="E455" s="31">
        <f>SUMIF('Saisie de l''inv'!I:I,'Ecart INV'!A455,'Saisie de l''inv'!E:E)</f>
        <v>579</v>
      </c>
      <c r="F455" s="33">
        <f t="shared" si="7"/>
        <v>0</v>
      </c>
    </row>
    <row r="456" spans="1:6" x14ac:dyDescent="0.25">
      <c r="A456" s="32" t="str">
        <f>'Etat des Stocks'!A456</f>
        <v>205  02 2014 00</v>
      </c>
      <c r="B456" s="29" t="str">
        <f>'Etat des Stocks'!B456</f>
        <v>01</v>
      </c>
      <c r="C456" s="29" t="str">
        <f>'Etat des Stocks'!C456</f>
        <v>U</v>
      </c>
      <c r="D456" s="30">
        <f>'Etat des Stocks'!D456</f>
        <v>268</v>
      </c>
      <c r="E456" s="31">
        <f>SUMIF('Saisie de l''inv'!I:I,'Ecart INV'!A456,'Saisie de l''inv'!E:E)</f>
        <v>268</v>
      </c>
      <c r="F456" s="33">
        <f t="shared" si="7"/>
        <v>0</v>
      </c>
    </row>
    <row r="457" spans="1:6" x14ac:dyDescent="0.25">
      <c r="A457" s="32" t="str">
        <f>'Etat des Stocks'!A457</f>
        <v>205  05 2013 00</v>
      </c>
      <c r="B457" s="29" t="str">
        <f>'Etat des Stocks'!B457</f>
        <v>01</v>
      </c>
      <c r="C457" s="29" t="str">
        <f>'Etat des Stocks'!C457</f>
        <v>U</v>
      </c>
      <c r="D457" s="30">
        <f>'Etat des Stocks'!D457</f>
        <v>604</v>
      </c>
      <c r="E457" s="31">
        <f>SUMIF('Saisie de l''inv'!I:I,'Ecart INV'!A457,'Saisie de l''inv'!E:E)</f>
        <v>604</v>
      </c>
      <c r="F457" s="33">
        <f t="shared" si="7"/>
        <v>0</v>
      </c>
    </row>
    <row r="458" spans="1:6" x14ac:dyDescent="0.25">
      <c r="A458" s="32" t="str">
        <f>'Etat des Stocks'!A458</f>
        <v>205  06 2012 00</v>
      </c>
      <c r="B458" s="29" t="str">
        <f>'Etat des Stocks'!B458</f>
        <v>01</v>
      </c>
      <c r="C458" s="29" t="str">
        <f>'Etat des Stocks'!C458</f>
        <v>U</v>
      </c>
      <c r="D458" s="30">
        <f>'Etat des Stocks'!D458</f>
        <v>6</v>
      </c>
      <c r="E458" s="31">
        <f>SUMIF('Saisie de l''inv'!I:I,'Ecart INV'!A458,'Saisie de l''inv'!E:E)</f>
        <v>6</v>
      </c>
      <c r="F458" s="33">
        <f t="shared" si="7"/>
        <v>0</v>
      </c>
    </row>
    <row r="459" spans="1:6" x14ac:dyDescent="0.25">
      <c r="A459" s="32" t="str">
        <f>'Etat des Stocks'!A459</f>
        <v>205  06 2013 00</v>
      </c>
      <c r="B459" s="29" t="str">
        <f>'Etat des Stocks'!B459</f>
        <v>01</v>
      </c>
      <c r="C459" s="29" t="str">
        <f>'Etat des Stocks'!C459</f>
        <v>U</v>
      </c>
      <c r="D459" s="30">
        <f>'Etat des Stocks'!D459</f>
        <v>505</v>
      </c>
      <c r="E459" s="31">
        <f>SUMIF('Saisie de l''inv'!I:I,'Ecart INV'!A459,'Saisie de l''inv'!E:E)</f>
        <v>505</v>
      </c>
      <c r="F459" s="33">
        <f t="shared" si="7"/>
        <v>0</v>
      </c>
    </row>
    <row r="460" spans="1:6" x14ac:dyDescent="0.25">
      <c r="A460" s="32" t="str">
        <f>'Etat des Stocks'!A460</f>
        <v>205  07 2013 00</v>
      </c>
      <c r="B460" s="29" t="str">
        <f>'Etat des Stocks'!B460</f>
        <v>01</v>
      </c>
      <c r="C460" s="29" t="str">
        <f>'Etat des Stocks'!C460</f>
        <v>U</v>
      </c>
      <c r="D460" s="30">
        <f>'Etat des Stocks'!D460</f>
        <v>479</v>
      </c>
      <c r="E460" s="31">
        <f>SUMIF('Saisie de l''inv'!I:I,'Ecart INV'!A460,'Saisie de l''inv'!E:E)</f>
        <v>479</v>
      </c>
      <c r="F460" s="33">
        <f t="shared" si="7"/>
        <v>0</v>
      </c>
    </row>
    <row r="461" spans="1:6" x14ac:dyDescent="0.25">
      <c r="A461" s="32" t="str">
        <f>'Etat des Stocks'!A461</f>
        <v>205  08 2012 00</v>
      </c>
      <c r="B461" s="29" t="str">
        <f>'Etat des Stocks'!B461</f>
        <v>01</v>
      </c>
      <c r="C461" s="29" t="str">
        <f>'Etat des Stocks'!C461</f>
        <v>U</v>
      </c>
      <c r="D461" s="30">
        <f>'Etat des Stocks'!D461</f>
        <v>31</v>
      </c>
      <c r="E461" s="31">
        <f>SUMIF('Saisie de l''inv'!I:I,'Ecart INV'!A461,'Saisie de l''inv'!E:E)</f>
        <v>29</v>
      </c>
      <c r="F461" s="33">
        <f t="shared" si="7"/>
        <v>2</v>
      </c>
    </row>
    <row r="462" spans="1:6" x14ac:dyDescent="0.25">
      <c r="A462" s="32" t="str">
        <f>'Etat des Stocks'!A462</f>
        <v>205  08 2013 00</v>
      </c>
      <c r="B462" s="29" t="str">
        <f>'Etat des Stocks'!B462</f>
        <v>01</v>
      </c>
      <c r="C462" s="29" t="str">
        <f>'Etat des Stocks'!C462</f>
        <v>U</v>
      </c>
      <c r="D462" s="30">
        <f>'Etat des Stocks'!D462</f>
        <v>499</v>
      </c>
      <c r="E462" s="31">
        <f>SUMIF('Saisie de l''inv'!I:I,'Ecart INV'!A462,'Saisie de l''inv'!E:E)</f>
        <v>499</v>
      </c>
      <c r="F462" s="33">
        <f t="shared" si="7"/>
        <v>0</v>
      </c>
    </row>
    <row r="463" spans="1:6" x14ac:dyDescent="0.25">
      <c r="A463" s="32" t="str">
        <f>'Etat des Stocks'!A463</f>
        <v>205  09 2012 00</v>
      </c>
      <c r="B463" s="29" t="str">
        <f>'Etat des Stocks'!B463</f>
        <v>01</v>
      </c>
      <c r="C463" s="29" t="str">
        <f>'Etat des Stocks'!C463</f>
        <v>U</v>
      </c>
      <c r="D463" s="30">
        <f>'Etat des Stocks'!D463</f>
        <v>78</v>
      </c>
      <c r="E463" s="31">
        <f>SUMIF('Saisie de l''inv'!I:I,'Ecart INV'!A463,'Saisie de l''inv'!E:E)</f>
        <v>78</v>
      </c>
      <c r="F463" s="33">
        <f t="shared" si="7"/>
        <v>0</v>
      </c>
    </row>
    <row r="464" spans="1:6" x14ac:dyDescent="0.25">
      <c r="A464" s="32" t="str">
        <f>'Etat des Stocks'!A464</f>
        <v>205  09 2013 00</v>
      </c>
      <c r="B464" s="29" t="str">
        <f>'Etat des Stocks'!B464</f>
        <v>01</v>
      </c>
      <c r="C464" s="29" t="str">
        <f>'Etat des Stocks'!C464</f>
        <v>U</v>
      </c>
      <c r="D464" s="30">
        <f>'Etat des Stocks'!D464</f>
        <v>419</v>
      </c>
      <c r="E464" s="31">
        <f>SUMIF('Saisie de l''inv'!I:I,'Ecart INV'!A464,'Saisie de l''inv'!E:E)</f>
        <v>419</v>
      </c>
      <c r="F464" s="33">
        <f t="shared" si="7"/>
        <v>0</v>
      </c>
    </row>
    <row r="465" spans="1:6" x14ac:dyDescent="0.25">
      <c r="A465" s="32" t="str">
        <f>'Etat des Stocks'!A465</f>
        <v>205  10 2012 00</v>
      </c>
      <c r="B465" s="29" t="str">
        <f>'Etat des Stocks'!B465</f>
        <v>01</v>
      </c>
      <c r="C465" s="29" t="str">
        <f>'Etat des Stocks'!C465</f>
        <v>U</v>
      </c>
      <c r="D465" s="30">
        <f>'Etat des Stocks'!D465</f>
        <v>103</v>
      </c>
      <c r="E465" s="31">
        <f>SUMIF('Saisie de l''inv'!I:I,'Ecart INV'!A465,'Saisie de l''inv'!E:E)</f>
        <v>103</v>
      </c>
      <c r="F465" s="33">
        <f t="shared" si="7"/>
        <v>0</v>
      </c>
    </row>
    <row r="466" spans="1:6" x14ac:dyDescent="0.25">
      <c r="A466" s="32" t="str">
        <f>'Etat des Stocks'!A466</f>
        <v>205  10 2013 00</v>
      </c>
      <c r="B466" s="29" t="str">
        <f>'Etat des Stocks'!B466</f>
        <v>01</v>
      </c>
      <c r="C466" s="29" t="str">
        <f>'Etat des Stocks'!C466</f>
        <v>U</v>
      </c>
      <c r="D466" s="30">
        <f>'Etat des Stocks'!D466</f>
        <v>369</v>
      </c>
      <c r="E466" s="31">
        <f>SUMIF('Saisie de l''inv'!I:I,'Ecart INV'!A466,'Saisie de l''inv'!E:E)</f>
        <v>369</v>
      </c>
      <c r="F466" s="33">
        <f t="shared" si="7"/>
        <v>0</v>
      </c>
    </row>
    <row r="467" spans="1:6" x14ac:dyDescent="0.25">
      <c r="A467" s="32" t="str">
        <f>'Etat des Stocks'!A467</f>
        <v>205  11 2012 00</v>
      </c>
      <c r="B467" s="29" t="str">
        <f>'Etat des Stocks'!B467</f>
        <v>01</v>
      </c>
      <c r="C467" s="29" t="str">
        <f>'Etat des Stocks'!C467</f>
        <v>U</v>
      </c>
      <c r="D467" s="30">
        <f>'Etat des Stocks'!D467</f>
        <v>81</v>
      </c>
      <c r="E467" s="31">
        <f>SUMIF('Saisie de l''inv'!I:I,'Ecart INV'!A467,'Saisie de l''inv'!E:E)</f>
        <v>81</v>
      </c>
      <c r="F467" s="33">
        <f t="shared" si="7"/>
        <v>0</v>
      </c>
    </row>
    <row r="468" spans="1:6" x14ac:dyDescent="0.25">
      <c r="A468" s="32" t="str">
        <f>'Etat des Stocks'!A468</f>
        <v>205  11 2013 00</v>
      </c>
      <c r="B468" s="29" t="str">
        <f>'Etat des Stocks'!B468</f>
        <v>01</v>
      </c>
      <c r="C468" s="29" t="str">
        <f>'Etat des Stocks'!C468</f>
        <v>U</v>
      </c>
      <c r="D468" s="30">
        <f>'Etat des Stocks'!D468</f>
        <v>210</v>
      </c>
      <c r="E468" s="31">
        <f>SUMIF('Saisie de l''inv'!I:I,'Ecart INV'!A468,'Saisie de l''inv'!E:E)</f>
        <v>210</v>
      </c>
      <c r="F468" s="33">
        <f t="shared" si="7"/>
        <v>0</v>
      </c>
    </row>
    <row r="469" spans="1:6" x14ac:dyDescent="0.25">
      <c r="A469" s="32" t="str">
        <f>'Etat des Stocks'!A469</f>
        <v>205  12 2012 00</v>
      </c>
      <c r="B469" s="29" t="str">
        <f>'Etat des Stocks'!B469</f>
        <v>01</v>
      </c>
      <c r="C469" s="29" t="str">
        <f>'Etat des Stocks'!C469</f>
        <v>U</v>
      </c>
      <c r="D469" s="30">
        <f>'Etat des Stocks'!D469</f>
        <v>25</v>
      </c>
      <c r="E469" s="31">
        <f>SUMIF('Saisie de l''inv'!I:I,'Ecart INV'!A469,'Saisie de l''inv'!E:E)</f>
        <v>3</v>
      </c>
      <c r="F469" s="33">
        <f t="shared" si="7"/>
        <v>22</v>
      </c>
    </row>
    <row r="470" spans="1:6" x14ac:dyDescent="0.25">
      <c r="A470" s="32" t="str">
        <f>'Etat des Stocks'!A470</f>
        <v>205  12 2013 00</v>
      </c>
      <c r="B470" s="29" t="str">
        <f>'Etat des Stocks'!B470</f>
        <v>01</v>
      </c>
      <c r="C470" s="29" t="str">
        <f>'Etat des Stocks'!C470</f>
        <v>U</v>
      </c>
      <c r="D470" s="30">
        <f>'Etat des Stocks'!D470</f>
        <v>379</v>
      </c>
      <c r="E470" s="31">
        <f>SUMIF('Saisie de l''inv'!I:I,'Ecart INV'!A470,'Saisie de l''inv'!E:E)</f>
        <v>379</v>
      </c>
      <c r="F470" s="33">
        <f t="shared" si="7"/>
        <v>0</v>
      </c>
    </row>
    <row r="471" spans="1:6" x14ac:dyDescent="0.25">
      <c r="A471" s="32" t="str">
        <f>'Etat des Stocks'!A471</f>
        <v>205C 02 2012 00</v>
      </c>
      <c r="B471" s="29" t="str">
        <f>'Etat des Stocks'!B471</f>
        <v>01</v>
      </c>
      <c r="C471" s="29" t="str">
        <f>'Etat des Stocks'!C471</f>
        <v>P</v>
      </c>
      <c r="D471" s="30">
        <f>'Etat des Stocks'!D471</f>
        <v>1</v>
      </c>
      <c r="E471" s="31">
        <f>SUMIF('Saisie de l''inv'!I:I,'Ecart INV'!A471,'Saisie de l''inv'!E:E)</f>
        <v>0</v>
      </c>
      <c r="F471" s="33">
        <f t="shared" si="7"/>
        <v>1</v>
      </c>
    </row>
    <row r="472" spans="1:6" x14ac:dyDescent="0.25">
      <c r="A472" s="32" t="str">
        <f>'Etat des Stocks'!A472</f>
        <v>205C 05 2012 00</v>
      </c>
      <c r="B472" s="29" t="str">
        <f>'Etat des Stocks'!B472</f>
        <v>01</v>
      </c>
      <c r="C472" s="29" t="str">
        <f>'Etat des Stocks'!C472</f>
        <v>P</v>
      </c>
      <c r="D472" s="30">
        <f>'Etat des Stocks'!D472</f>
        <v>0.25</v>
      </c>
      <c r="E472" s="31">
        <f>SUMIF('Saisie de l''inv'!I:I,'Ecart INV'!A472,'Saisie de l''inv'!E:E)</f>
        <v>0</v>
      </c>
      <c r="F472" s="33">
        <f t="shared" si="7"/>
        <v>0.25</v>
      </c>
    </row>
    <row r="473" spans="1:6" x14ac:dyDescent="0.25">
      <c r="A473" s="32" t="str">
        <f>'Etat des Stocks'!A473</f>
        <v>205C 06 2012 00</v>
      </c>
      <c r="B473" s="29" t="str">
        <f>'Etat des Stocks'!B473</f>
        <v>01</v>
      </c>
      <c r="C473" s="29" t="str">
        <f>'Etat des Stocks'!C473</f>
        <v>P</v>
      </c>
      <c r="D473" s="30">
        <f>'Etat des Stocks'!D473</f>
        <v>0.375</v>
      </c>
      <c r="E473" s="31">
        <f>SUMIF('Saisie de l''inv'!I:I,'Ecart INV'!A473,'Saisie de l''inv'!E:E)</f>
        <v>0.125</v>
      </c>
      <c r="F473" s="33">
        <f t="shared" si="7"/>
        <v>0.25</v>
      </c>
    </row>
    <row r="474" spans="1:6" x14ac:dyDescent="0.25">
      <c r="A474" s="32" t="str">
        <f>'Etat des Stocks'!A474</f>
        <v>205C 08 2012 00</v>
      </c>
      <c r="B474" s="29" t="str">
        <f>'Etat des Stocks'!B474</f>
        <v>01</v>
      </c>
      <c r="C474" s="29" t="str">
        <f>'Etat des Stocks'!C474</f>
        <v>P</v>
      </c>
      <c r="D474" s="30">
        <f>'Etat des Stocks'!D474</f>
        <v>0.5</v>
      </c>
      <c r="E474" s="31">
        <f>SUMIF('Saisie de l''inv'!I:I,'Ecart INV'!A474,'Saisie de l''inv'!E:E)</f>
        <v>0.5</v>
      </c>
      <c r="F474" s="33">
        <f t="shared" si="7"/>
        <v>0</v>
      </c>
    </row>
    <row r="475" spans="1:6" x14ac:dyDescent="0.25">
      <c r="A475" s="32" t="str">
        <f>'Etat des Stocks'!A475</f>
        <v>205C 12 2012 00</v>
      </c>
      <c r="B475" s="29" t="str">
        <f>'Etat des Stocks'!B475</f>
        <v>01</v>
      </c>
      <c r="C475" s="29" t="str">
        <f>'Etat des Stocks'!C475</f>
        <v>P</v>
      </c>
      <c r="D475" s="30">
        <f>'Etat des Stocks'!D475</f>
        <v>65.0625</v>
      </c>
      <c r="E475" s="31">
        <f>SUMIF('Saisie de l''inv'!I:I,'Ecart INV'!A475,'Saisie de l''inv'!E:E)</f>
        <v>70.5625</v>
      </c>
      <c r="F475" s="33">
        <f t="shared" si="7"/>
        <v>-5.5</v>
      </c>
    </row>
    <row r="476" spans="1:6" x14ac:dyDescent="0.25">
      <c r="A476" s="32" t="str">
        <f>'Etat des Stocks'!A476</f>
        <v>2205 01 2012 00</v>
      </c>
      <c r="B476" s="29" t="str">
        <f>'Etat des Stocks'!B476</f>
        <v>35</v>
      </c>
      <c r="C476" s="29" t="str">
        <f>'Etat des Stocks'!C476</f>
        <v>P</v>
      </c>
      <c r="D476" s="30">
        <f>'Etat des Stocks'!D476</f>
        <v>30</v>
      </c>
      <c r="E476" s="31">
        <f>SUMIF('Saisie de l''inv'!I:I,'Ecart INV'!A476,'Saisie de l''inv'!E:E)</f>
        <v>0</v>
      </c>
      <c r="F476" s="33">
        <f t="shared" si="7"/>
        <v>30</v>
      </c>
    </row>
    <row r="477" spans="1:6" x14ac:dyDescent="0.25">
      <c r="A477" s="32" t="str">
        <f>'Etat des Stocks'!A477</f>
        <v>2205 01 2013 00</v>
      </c>
      <c r="B477" s="29" t="str">
        <f>'Etat des Stocks'!B477</f>
        <v>35</v>
      </c>
      <c r="C477" s="29" t="str">
        <f>'Etat des Stocks'!C477</f>
        <v>P</v>
      </c>
      <c r="D477" s="30">
        <f>'Etat des Stocks'!D477</f>
        <v>30</v>
      </c>
      <c r="E477" s="31">
        <f>SUMIF('Saisie de l''inv'!I:I,'Ecart INV'!A477,'Saisie de l''inv'!E:E)</f>
        <v>25</v>
      </c>
      <c r="F477" s="33">
        <f t="shared" si="7"/>
        <v>5</v>
      </c>
    </row>
    <row r="478" spans="1:6" x14ac:dyDescent="0.25">
      <c r="A478" s="32" t="str">
        <f>'Etat des Stocks'!A478</f>
        <v>2205 01 2014 00</v>
      </c>
      <c r="B478" s="29" t="str">
        <f>'Etat des Stocks'!B478</f>
        <v>35</v>
      </c>
      <c r="C478" s="29" t="str">
        <f>'Etat des Stocks'!C478</f>
        <v>P</v>
      </c>
      <c r="D478" s="30">
        <f>'Etat des Stocks'!D478</f>
        <v>15</v>
      </c>
      <c r="E478" s="31">
        <f>SUMIF('Saisie de l''inv'!I:I,'Ecart INV'!A478,'Saisie de l''inv'!E:E)</f>
        <v>15</v>
      </c>
      <c r="F478" s="33">
        <f t="shared" si="7"/>
        <v>0</v>
      </c>
    </row>
    <row r="479" spans="1:6" x14ac:dyDescent="0.25">
      <c r="A479" s="32" t="str">
        <f>'Etat des Stocks'!A479</f>
        <v>2205 02 2012 00</v>
      </c>
      <c r="B479" s="29" t="str">
        <f>'Etat des Stocks'!B479</f>
        <v>35</v>
      </c>
      <c r="C479" s="29" t="str">
        <f>'Etat des Stocks'!C479</f>
        <v>P</v>
      </c>
      <c r="D479" s="30">
        <f>'Etat des Stocks'!D479</f>
        <v>30</v>
      </c>
      <c r="E479" s="31">
        <f>SUMIF('Saisie de l''inv'!I:I,'Ecart INV'!A479,'Saisie de l''inv'!E:E)</f>
        <v>0</v>
      </c>
      <c r="F479" s="33">
        <f t="shared" si="7"/>
        <v>30</v>
      </c>
    </row>
    <row r="480" spans="1:6" x14ac:dyDescent="0.25">
      <c r="A480" s="32" t="str">
        <f>'Etat des Stocks'!A480</f>
        <v>2205 02 2013 00</v>
      </c>
      <c r="B480" s="29" t="str">
        <f>'Etat des Stocks'!B480</f>
        <v>35</v>
      </c>
      <c r="C480" s="29" t="str">
        <f>'Etat des Stocks'!C480</f>
        <v>P</v>
      </c>
      <c r="D480" s="30">
        <f>'Etat des Stocks'!D480</f>
        <v>30</v>
      </c>
      <c r="E480" s="31">
        <f>SUMIF('Saisie de l''inv'!I:I,'Ecart INV'!A480,'Saisie de l''inv'!E:E)</f>
        <v>30</v>
      </c>
      <c r="F480" s="33">
        <f t="shared" si="7"/>
        <v>0</v>
      </c>
    </row>
    <row r="481" spans="1:6" x14ac:dyDescent="0.25">
      <c r="A481" s="32" t="str">
        <f>'Etat des Stocks'!A481</f>
        <v>2205 02 2014 00</v>
      </c>
      <c r="B481" s="29" t="str">
        <f>'Etat des Stocks'!B481</f>
        <v>35</v>
      </c>
      <c r="C481" s="29" t="str">
        <f>'Etat des Stocks'!C481</f>
        <v>P</v>
      </c>
      <c r="D481" s="30">
        <f>'Etat des Stocks'!D481</f>
        <v>15</v>
      </c>
      <c r="E481" s="31">
        <f>SUMIF('Saisie de l''inv'!I:I,'Ecart INV'!A481,'Saisie de l''inv'!E:E)</f>
        <v>15</v>
      </c>
      <c r="F481" s="33">
        <f t="shared" si="7"/>
        <v>0</v>
      </c>
    </row>
    <row r="482" spans="1:6" x14ac:dyDescent="0.25">
      <c r="A482" s="32" t="str">
        <f>'Etat des Stocks'!A482</f>
        <v>2205 03 2012 00</v>
      </c>
      <c r="B482" s="29" t="str">
        <f>'Etat des Stocks'!B482</f>
        <v>35</v>
      </c>
      <c r="C482" s="29" t="str">
        <f>'Etat des Stocks'!C482</f>
        <v>P</v>
      </c>
      <c r="D482" s="30">
        <f>'Etat des Stocks'!D482</f>
        <v>30</v>
      </c>
      <c r="E482" s="31">
        <f>SUMIF('Saisie de l''inv'!I:I,'Ecart INV'!A482,'Saisie de l''inv'!E:E)</f>
        <v>0</v>
      </c>
      <c r="F482" s="33">
        <f t="shared" si="7"/>
        <v>30</v>
      </c>
    </row>
    <row r="483" spans="1:6" x14ac:dyDescent="0.25">
      <c r="A483" s="32" t="str">
        <f>'Etat des Stocks'!A483</f>
        <v>2205 03 2013 00</v>
      </c>
      <c r="B483" s="29" t="str">
        <f>'Etat des Stocks'!B483</f>
        <v>35</v>
      </c>
      <c r="C483" s="29" t="str">
        <f>'Etat des Stocks'!C483</f>
        <v>P</v>
      </c>
      <c r="D483" s="30">
        <f>'Etat des Stocks'!D483</f>
        <v>30</v>
      </c>
      <c r="E483" s="31">
        <f>SUMIF('Saisie de l''inv'!I:I,'Ecart INV'!A483,'Saisie de l''inv'!E:E)</f>
        <v>30</v>
      </c>
      <c r="F483" s="33">
        <f t="shared" si="7"/>
        <v>0</v>
      </c>
    </row>
    <row r="484" spans="1:6" x14ac:dyDescent="0.25">
      <c r="A484" s="32" t="str">
        <f>'Etat des Stocks'!A484</f>
        <v>2205 04 2012 00</v>
      </c>
      <c r="B484" s="29" t="str">
        <f>'Etat des Stocks'!B484</f>
        <v>35</v>
      </c>
      <c r="C484" s="29" t="str">
        <f>'Etat des Stocks'!C484</f>
        <v>P</v>
      </c>
      <c r="D484" s="30">
        <f>'Etat des Stocks'!D484</f>
        <v>30</v>
      </c>
      <c r="E484" s="31">
        <f>SUMIF('Saisie de l''inv'!I:I,'Ecart INV'!A484,'Saisie de l''inv'!E:E)</f>
        <v>0</v>
      </c>
      <c r="F484" s="33">
        <f t="shared" si="7"/>
        <v>30</v>
      </c>
    </row>
    <row r="485" spans="1:6" x14ac:dyDescent="0.25">
      <c r="A485" s="32" t="str">
        <f>'Etat des Stocks'!A485</f>
        <v>2205 04 2013 00</v>
      </c>
      <c r="B485" s="29" t="str">
        <f>'Etat des Stocks'!B485</f>
        <v>35</v>
      </c>
      <c r="C485" s="29" t="str">
        <f>'Etat des Stocks'!C485</f>
        <v>P</v>
      </c>
      <c r="D485" s="30">
        <f>'Etat des Stocks'!D485</f>
        <v>30</v>
      </c>
      <c r="E485" s="31">
        <f>SUMIF('Saisie de l''inv'!I:I,'Ecart INV'!A485,'Saisie de l''inv'!E:E)</f>
        <v>30</v>
      </c>
      <c r="F485" s="33">
        <f t="shared" si="7"/>
        <v>0</v>
      </c>
    </row>
    <row r="486" spans="1:6" x14ac:dyDescent="0.25">
      <c r="A486" s="32" t="str">
        <f>'Etat des Stocks'!A486</f>
        <v>2205 05 2012 00</v>
      </c>
      <c r="B486" s="29" t="str">
        <f>'Etat des Stocks'!B486</f>
        <v>35</v>
      </c>
      <c r="C486" s="29" t="str">
        <f>'Etat des Stocks'!C486</f>
        <v>P</v>
      </c>
      <c r="D486" s="30">
        <f>'Etat des Stocks'!D486</f>
        <v>30</v>
      </c>
      <c r="E486" s="31">
        <f>SUMIF('Saisie de l''inv'!I:I,'Ecart INV'!A486,'Saisie de l''inv'!E:E)</f>
        <v>30</v>
      </c>
      <c r="F486" s="33">
        <f t="shared" si="7"/>
        <v>0</v>
      </c>
    </row>
    <row r="487" spans="1:6" x14ac:dyDescent="0.25">
      <c r="A487" s="32" t="str">
        <f>'Etat des Stocks'!A487</f>
        <v>2205 05 2013 00</v>
      </c>
      <c r="B487" s="29" t="str">
        <f>'Etat des Stocks'!B487</f>
        <v>35</v>
      </c>
      <c r="C487" s="29" t="str">
        <f>'Etat des Stocks'!C487</f>
        <v>P</v>
      </c>
      <c r="D487" s="30">
        <f>'Etat des Stocks'!D487</f>
        <v>30</v>
      </c>
      <c r="E487" s="31">
        <f>SUMIF('Saisie de l''inv'!I:I,'Ecart INV'!A487,'Saisie de l''inv'!E:E)</f>
        <v>30</v>
      </c>
      <c r="F487" s="33">
        <f t="shared" si="7"/>
        <v>0</v>
      </c>
    </row>
    <row r="488" spans="1:6" x14ac:dyDescent="0.25">
      <c r="A488" s="32" t="str">
        <f>'Etat des Stocks'!A488</f>
        <v>2205 06 2012 00</v>
      </c>
      <c r="B488" s="29" t="str">
        <f>'Etat des Stocks'!B488</f>
        <v>35</v>
      </c>
      <c r="C488" s="29" t="str">
        <f>'Etat des Stocks'!C488</f>
        <v>P</v>
      </c>
      <c r="D488" s="30">
        <f>'Etat des Stocks'!D488</f>
        <v>30</v>
      </c>
      <c r="E488" s="31">
        <f>SUMIF('Saisie de l''inv'!I:I,'Ecart INV'!A488,'Saisie de l''inv'!E:E)</f>
        <v>25</v>
      </c>
      <c r="F488" s="33">
        <f t="shared" si="7"/>
        <v>5</v>
      </c>
    </row>
    <row r="489" spans="1:6" x14ac:dyDescent="0.25">
      <c r="A489" s="32" t="str">
        <f>'Etat des Stocks'!A489</f>
        <v>2205 06 2013 00</v>
      </c>
      <c r="B489" s="29" t="str">
        <f>'Etat des Stocks'!B489</f>
        <v>35</v>
      </c>
      <c r="C489" s="29" t="str">
        <f>'Etat des Stocks'!C489</f>
        <v>P</v>
      </c>
      <c r="D489" s="30">
        <f>'Etat des Stocks'!D489</f>
        <v>30</v>
      </c>
      <c r="E489" s="31">
        <f>SUMIF('Saisie de l''inv'!I:I,'Ecart INV'!A489,'Saisie de l''inv'!E:E)</f>
        <v>30</v>
      </c>
      <c r="F489" s="33">
        <f t="shared" si="7"/>
        <v>0</v>
      </c>
    </row>
    <row r="490" spans="1:6" x14ac:dyDescent="0.25">
      <c r="A490" s="32" t="str">
        <f>'Etat des Stocks'!A490</f>
        <v>2205 07 2012 00</v>
      </c>
      <c r="B490" s="29" t="str">
        <f>'Etat des Stocks'!B490</f>
        <v>35</v>
      </c>
      <c r="C490" s="29" t="str">
        <f>'Etat des Stocks'!C490</f>
        <v>P</v>
      </c>
      <c r="D490" s="30">
        <f>'Etat des Stocks'!D490</f>
        <v>30</v>
      </c>
      <c r="E490" s="31">
        <f>SUMIF('Saisie de l''inv'!I:I,'Ecart INV'!A490,'Saisie de l''inv'!E:E)</f>
        <v>30</v>
      </c>
      <c r="F490" s="33">
        <f t="shared" si="7"/>
        <v>0</v>
      </c>
    </row>
    <row r="491" spans="1:6" x14ac:dyDescent="0.25">
      <c r="A491" s="32" t="str">
        <f>'Etat des Stocks'!A491</f>
        <v>2205 07 2013 00</v>
      </c>
      <c r="B491" s="29" t="str">
        <f>'Etat des Stocks'!B491</f>
        <v>35</v>
      </c>
      <c r="C491" s="29" t="str">
        <f>'Etat des Stocks'!C491</f>
        <v>P</v>
      </c>
      <c r="D491" s="30">
        <f>'Etat des Stocks'!D491</f>
        <v>45</v>
      </c>
      <c r="E491" s="31">
        <f>SUMIF('Saisie de l''inv'!I:I,'Ecart INV'!A491,'Saisie de l''inv'!E:E)</f>
        <v>45</v>
      </c>
      <c r="F491" s="33">
        <f t="shared" si="7"/>
        <v>0</v>
      </c>
    </row>
    <row r="492" spans="1:6" x14ac:dyDescent="0.25">
      <c r="A492" s="32" t="str">
        <f>'Etat des Stocks'!A492</f>
        <v>2205 08 2012 00</v>
      </c>
      <c r="B492" s="29" t="str">
        <f>'Etat des Stocks'!B492</f>
        <v>35</v>
      </c>
      <c r="C492" s="29" t="str">
        <f>'Etat des Stocks'!C492</f>
        <v>P</v>
      </c>
      <c r="D492" s="30">
        <f>'Etat des Stocks'!D492</f>
        <v>30</v>
      </c>
      <c r="E492" s="31">
        <f>SUMIF('Saisie de l''inv'!I:I,'Ecart INV'!A492,'Saisie de l''inv'!E:E)</f>
        <v>30</v>
      </c>
      <c r="F492" s="33">
        <f t="shared" si="7"/>
        <v>0</v>
      </c>
    </row>
    <row r="493" spans="1:6" x14ac:dyDescent="0.25">
      <c r="A493" s="32" t="str">
        <f>'Etat des Stocks'!A493</f>
        <v>2205 08 2013 00</v>
      </c>
      <c r="B493" s="29" t="str">
        <f>'Etat des Stocks'!B493</f>
        <v>35</v>
      </c>
      <c r="C493" s="29" t="str">
        <f>'Etat des Stocks'!C493</f>
        <v>P</v>
      </c>
      <c r="D493" s="30">
        <f>'Etat des Stocks'!D493</f>
        <v>15</v>
      </c>
      <c r="E493" s="31">
        <f>SUMIF('Saisie de l''inv'!I:I,'Ecart INV'!A493,'Saisie de l''inv'!E:E)</f>
        <v>15</v>
      </c>
      <c r="F493" s="33">
        <f t="shared" si="7"/>
        <v>0</v>
      </c>
    </row>
    <row r="494" spans="1:6" x14ac:dyDescent="0.25">
      <c r="A494" s="32" t="str">
        <f>'Etat des Stocks'!A494</f>
        <v>2205 09 2012 00</v>
      </c>
      <c r="B494" s="29" t="str">
        <f>'Etat des Stocks'!B494</f>
        <v>35</v>
      </c>
      <c r="C494" s="29" t="str">
        <f>'Etat des Stocks'!C494</f>
        <v>P</v>
      </c>
      <c r="D494" s="30">
        <f>'Etat des Stocks'!D494</f>
        <v>30</v>
      </c>
      <c r="E494" s="31">
        <f>SUMIF('Saisie de l''inv'!I:I,'Ecart INV'!A494,'Saisie de l''inv'!E:E)</f>
        <v>17</v>
      </c>
      <c r="F494" s="33">
        <f t="shared" si="7"/>
        <v>13</v>
      </c>
    </row>
    <row r="495" spans="1:6" x14ac:dyDescent="0.25">
      <c r="A495" s="32" t="str">
        <f>'Etat des Stocks'!A495</f>
        <v>2205 09 2013 00</v>
      </c>
      <c r="B495" s="29" t="str">
        <f>'Etat des Stocks'!B495</f>
        <v>35</v>
      </c>
      <c r="C495" s="29" t="str">
        <f>'Etat des Stocks'!C495</f>
        <v>P</v>
      </c>
      <c r="D495" s="30">
        <f>'Etat des Stocks'!D495</f>
        <v>30</v>
      </c>
      <c r="E495" s="31">
        <f>SUMIF('Saisie de l''inv'!I:I,'Ecart INV'!A495,'Saisie de l''inv'!E:E)</f>
        <v>30</v>
      </c>
      <c r="F495" s="33">
        <f t="shared" si="7"/>
        <v>0</v>
      </c>
    </row>
    <row r="496" spans="1:6" x14ac:dyDescent="0.25">
      <c r="A496" s="32" t="str">
        <f>'Etat des Stocks'!A496</f>
        <v>2205 10 2012 00</v>
      </c>
      <c r="B496" s="29" t="str">
        <f>'Etat des Stocks'!B496</f>
        <v>35</v>
      </c>
      <c r="C496" s="29" t="str">
        <f>'Etat des Stocks'!C496</f>
        <v>P</v>
      </c>
      <c r="D496" s="30">
        <f>'Etat des Stocks'!D496</f>
        <v>15</v>
      </c>
      <c r="E496" s="31">
        <f>SUMIF('Saisie de l''inv'!I:I,'Ecart INV'!A496,'Saisie de l''inv'!E:E)</f>
        <v>7</v>
      </c>
      <c r="F496" s="33">
        <f t="shared" si="7"/>
        <v>8</v>
      </c>
    </row>
    <row r="497" spans="1:6" x14ac:dyDescent="0.25">
      <c r="A497" s="32" t="str">
        <f>'Etat des Stocks'!A497</f>
        <v>2205 10 2013 00</v>
      </c>
      <c r="B497" s="29" t="str">
        <f>'Etat des Stocks'!B497</f>
        <v>35</v>
      </c>
      <c r="C497" s="29" t="str">
        <f>'Etat des Stocks'!C497</f>
        <v>P</v>
      </c>
      <c r="D497" s="30">
        <f>'Etat des Stocks'!D497</f>
        <v>30</v>
      </c>
      <c r="E497" s="31">
        <f>SUMIF('Saisie de l''inv'!I:I,'Ecart INV'!A497,'Saisie de l''inv'!E:E)</f>
        <v>30</v>
      </c>
      <c r="F497" s="33">
        <f t="shared" si="7"/>
        <v>0</v>
      </c>
    </row>
    <row r="498" spans="1:6" x14ac:dyDescent="0.25">
      <c r="A498" s="32" t="str">
        <f>'Etat des Stocks'!A498</f>
        <v>2205 11 2011 00</v>
      </c>
      <c r="B498" s="29" t="str">
        <f>'Etat des Stocks'!B498</f>
        <v>35</v>
      </c>
      <c r="C498" s="29" t="str">
        <f>'Etat des Stocks'!C498</f>
        <v>P</v>
      </c>
      <c r="D498" s="30">
        <f>'Etat des Stocks'!D498</f>
        <v>15</v>
      </c>
      <c r="E498" s="31">
        <f>SUMIF('Saisie de l''inv'!I:I,'Ecart INV'!A498,'Saisie de l''inv'!E:E)</f>
        <v>0</v>
      </c>
      <c r="F498" s="33">
        <f t="shared" si="7"/>
        <v>15</v>
      </c>
    </row>
    <row r="499" spans="1:6" x14ac:dyDescent="0.25">
      <c r="A499" s="32" t="str">
        <f>'Etat des Stocks'!A499</f>
        <v>2205 11 2012 00</v>
      </c>
      <c r="B499" s="29" t="str">
        <f>'Etat des Stocks'!B499</f>
        <v>35</v>
      </c>
      <c r="C499" s="29" t="str">
        <f>'Etat des Stocks'!C499</f>
        <v>P</v>
      </c>
      <c r="D499" s="30">
        <f>'Etat des Stocks'!D499</f>
        <v>15</v>
      </c>
      <c r="E499" s="31">
        <f>SUMIF('Saisie de l''inv'!I:I,'Ecart INV'!A499,'Saisie de l''inv'!E:E)</f>
        <v>10</v>
      </c>
      <c r="F499" s="33">
        <f t="shared" si="7"/>
        <v>5</v>
      </c>
    </row>
    <row r="500" spans="1:6" x14ac:dyDescent="0.25">
      <c r="A500" s="32" t="str">
        <f>'Etat des Stocks'!A500</f>
        <v>2205 11 2013 00</v>
      </c>
      <c r="B500" s="29" t="str">
        <f>'Etat des Stocks'!B500</f>
        <v>35</v>
      </c>
      <c r="C500" s="29" t="str">
        <f>'Etat des Stocks'!C500</f>
        <v>P</v>
      </c>
      <c r="D500" s="30">
        <f>'Etat des Stocks'!D500</f>
        <v>15</v>
      </c>
      <c r="E500" s="31">
        <f>SUMIF('Saisie de l''inv'!I:I,'Ecart INV'!A500,'Saisie de l''inv'!E:E)</f>
        <v>15</v>
      </c>
      <c r="F500" s="33">
        <f t="shared" si="7"/>
        <v>0</v>
      </c>
    </row>
    <row r="501" spans="1:6" x14ac:dyDescent="0.25">
      <c r="A501" s="32" t="str">
        <f>'Etat des Stocks'!A501</f>
        <v>2205 12 2011 00</v>
      </c>
      <c r="B501" s="29" t="str">
        <f>'Etat des Stocks'!B501</f>
        <v>35</v>
      </c>
      <c r="C501" s="29" t="str">
        <f>'Etat des Stocks'!C501</f>
        <v>P</v>
      </c>
      <c r="D501" s="30">
        <f>'Etat des Stocks'!D501</f>
        <v>30</v>
      </c>
      <c r="E501" s="31">
        <f>SUMIF('Saisie de l''inv'!I:I,'Ecart INV'!A501,'Saisie de l''inv'!E:E)</f>
        <v>0</v>
      </c>
      <c r="F501" s="33">
        <f t="shared" si="7"/>
        <v>30</v>
      </c>
    </row>
    <row r="502" spans="1:6" x14ac:dyDescent="0.25">
      <c r="A502" s="32" t="str">
        <f>'Etat des Stocks'!A502</f>
        <v>2205 12 2012 00</v>
      </c>
      <c r="B502" s="29" t="str">
        <f>'Etat des Stocks'!B502</f>
        <v>35</v>
      </c>
      <c r="C502" s="29" t="str">
        <f>'Etat des Stocks'!C502</f>
        <v>P</v>
      </c>
      <c r="D502" s="30">
        <f>'Etat des Stocks'!D502</f>
        <v>30</v>
      </c>
      <c r="E502" s="31">
        <f>SUMIF('Saisie de l''inv'!I:I,'Ecart INV'!A502,'Saisie de l''inv'!E:E)</f>
        <v>30</v>
      </c>
      <c r="F502" s="33">
        <f t="shared" si="7"/>
        <v>0</v>
      </c>
    </row>
    <row r="503" spans="1:6" x14ac:dyDescent="0.25">
      <c r="A503" s="32" t="str">
        <f>'Etat des Stocks'!A503</f>
        <v>2205 12 2013 00</v>
      </c>
      <c r="B503" s="29" t="str">
        <f>'Etat des Stocks'!B503</f>
        <v>35</v>
      </c>
      <c r="C503" s="29" t="str">
        <f>'Etat des Stocks'!C503</f>
        <v>P</v>
      </c>
      <c r="D503" s="30">
        <f>'Etat des Stocks'!D503</f>
        <v>30</v>
      </c>
      <c r="E503" s="31">
        <f>SUMIF('Saisie de l''inv'!I:I,'Ecart INV'!A503,'Saisie de l''inv'!E:E)</f>
        <v>30</v>
      </c>
      <c r="F503" s="33">
        <f t="shared" si="7"/>
        <v>0</v>
      </c>
    </row>
    <row r="504" spans="1:6" x14ac:dyDescent="0.25">
      <c r="A504" s="32" t="str">
        <f>'Etat des Stocks'!A504</f>
        <v>390  01 2014 00</v>
      </c>
      <c r="B504" s="29" t="str">
        <f>'Etat des Stocks'!B504</f>
        <v>01</v>
      </c>
      <c r="C504" s="29" t="str">
        <f>'Etat des Stocks'!C504</f>
        <v>U</v>
      </c>
      <c r="D504" s="30">
        <f>'Etat des Stocks'!D504</f>
        <v>482</v>
      </c>
      <c r="E504" s="31">
        <f>SUMIF('Saisie de l''inv'!I:I,'Ecart INV'!A504,'Saisie de l''inv'!E:E)</f>
        <v>482</v>
      </c>
      <c r="F504" s="33">
        <f t="shared" si="7"/>
        <v>0</v>
      </c>
    </row>
    <row r="505" spans="1:6" x14ac:dyDescent="0.25">
      <c r="A505" s="32" t="str">
        <f>'Etat des Stocks'!A505</f>
        <v>390  02 2014 00</v>
      </c>
      <c r="B505" s="29" t="str">
        <f>'Etat des Stocks'!B505</f>
        <v>01</v>
      </c>
      <c r="C505" s="29" t="str">
        <f>'Etat des Stocks'!C505</f>
        <v>U</v>
      </c>
      <c r="D505" s="30">
        <f>'Etat des Stocks'!D505</f>
        <v>492</v>
      </c>
      <c r="E505" s="31">
        <f>SUMIF('Saisie de l''inv'!I:I,'Ecart INV'!A505,'Saisie de l''inv'!E:E)</f>
        <v>245</v>
      </c>
      <c r="F505" s="33">
        <f t="shared" si="7"/>
        <v>247</v>
      </c>
    </row>
    <row r="506" spans="1:6" x14ac:dyDescent="0.25">
      <c r="A506" s="32" t="str">
        <f>'Etat des Stocks'!A506</f>
        <v>390  05 2013 00</v>
      </c>
      <c r="B506" s="29" t="str">
        <f>'Etat des Stocks'!B506</f>
        <v>01</v>
      </c>
      <c r="C506" s="29" t="str">
        <f>'Etat des Stocks'!C506</f>
        <v>U</v>
      </c>
      <c r="D506" s="30">
        <f>'Etat des Stocks'!D506</f>
        <v>521</v>
      </c>
      <c r="E506" s="31">
        <f>SUMIF('Saisie de l''inv'!I:I,'Ecart INV'!A506,'Saisie de l''inv'!E:E)</f>
        <v>308</v>
      </c>
      <c r="F506" s="33">
        <f t="shared" si="7"/>
        <v>213</v>
      </c>
    </row>
    <row r="507" spans="1:6" x14ac:dyDescent="0.25">
      <c r="A507" s="32" t="str">
        <f>'Etat des Stocks'!A507</f>
        <v>390  06 2013 00</v>
      </c>
      <c r="B507" s="29" t="str">
        <f>'Etat des Stocks'!B507</f>
        <v>01</v>
      </c>
      <c r="C507" s="29" t="str">
        <f>'Etat des Stocks'!C507</f>
        <v>U</v>
      </c>
      <c r="D507" s="30">
        <f>'Etat des Stocks'!D507</f>
        <v>522</v>
      </c>
      <c r="E507" s="31">
        <f>SUMIF('Saisie de l''inv'!I:I,'Ecart INV'!A507,'Saisie de l''inv'!E:E)</f>
        <v>522</v>
      </c>
      <c r="F507" s="33">
        <f t="shared" si="7"/>
        <v>0</v>
      </c>
    </row>
    <row r="508" spans="1:6" x14ac:dyDescent="0.25">
      <c r="A508" s="32" t="str">
        <f>'Etat des Stocks'!A508</f>
        <v>390  07 2013 00</v>
      </c>
      <c r="B508" s="29" t="str">
        <f>'Etat des Stocks'!B508</f>
        <v>01</v>
      </c>
      <c r="C508" s="29" t="str">
        <f>'Etat des Stocks'!C508</f>
        <v>U</v>
      </c>
      <c r="D508" s="30">
        <f>'Etat des Stocks'!D508</f>
        <v>475</v>
      </c>
      <c r="E508" s="31">
        <f>SUMIF('Saisie de l''inv'!I:I,'Ecart INV'!A508,'Saisie de l''inv'!E:E)</f>
        <v>475</v>
      </c>
      <c r="F508" s="33">
        <f t="shared" si="7"/>
        <v>0</v>
      </c>
    </row>
    <row r="509" spans="1:6" x14ac:dyDescent="0.25">
      <c r="A509" s="32" t="str">
        <f>'Etat des Stocks'!A509</f>
        <v>390  08 2013 00</v>
      </c>
      <c r="B509" s="29" t="str">
        <f>'Etat des Stocks'!B509</f>
        <v>01</v>
      </c>
      <c r="C509" s="29" t="str">
        <f>'Etat des Stocks'!C509</f>
        <v>U</v>
      </c>
      <c r="D509" s="30">
        <f>'Etat des Stocks'!D509</f>
        <v>379</v>
      </c>
      <c r="E509" s="31">
        <f>SUMIF('Saisie de l''inv'!I:I,'Ecart INV'!A509,'Saisie de l''inv'!E:E)</f>
        <v>379</v>
      </c>
      <c r="F509" s="33">
        <f t="shared" si="7"/>
        <v>0</v>
      </c>
    </row>
    <row r="510" spans="1:6" x14ac:dyDescent="0.25">
      <c r="A510" s="32" t="str">
        <f>'Etat des Stocks'!A510</f>
        <v>390  09 2012 00</v>
      </c>
      <c r="B510" s="29" t="str">
        <f>'Etat des Stocks'!B510</f>
        <v>01</v>
      </c>
      <c r="C510" s="29" t="str">
        <f>'Etat des Stocks'!C510</f>
        <v>U</v>
      </c>
      <c r="D510" s="30">
        <f>'Etat des Stocks'!D510</f>
        <v>78</v>
      </c>
      <c r="E510" s="31">
        <f>SUMIF('Saisie de l''inv'!I:I,'Ecart INV'!A510,'Saisie de l''inv'!E:E)</f>
        <v>78</v>
      </c>
      <c r="F510" s="33">
        <f t="shared" si="7"/>
        <v>0</v>
      </c>
    </row>
    <row r="511" spans="1:6" x14ac:dyDescent="0.25">
      <c r="A511" s="32" t="str">
        <f>'Etat des Stocks'!A511</f>
        <v>390  09 2013 00</v>
      </c>
      <c r="B511" s="29" t="str">
        <f>'Etat des Stocks'!B511</f>
        <v>01</v>
      </c>
      <c r="C511" s="29" t="str">
        <f>'Etat des Stocks'!C511</f>
        <v>U</v>
      </c>
      <c r="D511" s="30">
        <f>'Etat des Stocks'!D511</f>
        <v>404</v>
      </c>
      <c r="E511" s="31">
        <f>SUMIF('Saisie de l''inv'!I:I,'Ecart INV'!A511,'Saisie de l''inv'!E:E)</f>
        <v>404</v>
      </c>
      <c r="F511" s="33">
        <f t="shared" si="7"/>
        <v>0</v>
      </c>
    </row>
    <row r="512" spans="1:6" x14ac:dyDescent="0.25">
      <c r="A512" s="32" t="str">
        <f>'Etat des Stocks'!A512</f>
        <v>390  10 2012 00</v>
      </c>
      <c r="B512" s="29" t="str">
        <f>'Etat des Stocks'!B512</f>
        <v>01</v>
      </c>
      <c r="C512" s="29" t="str">
        <f>'Etat des Stocks'!C512</f>
        <v>U</v>
      </c>
      <c r="D512" s="30">
        <f>'Etat des Stocks'!D512</f>
        <v>153</v>
      </c>
      <c r="E512" s="31">
        <f>SUMIF('Saisie de l''inv'!I:I,'Ecart INV'!A512,'Saisie de l''inv'!E:E)</f>
        <v>153</v>
      </c>
      <c r="F512" s="33">
        <f t="shared" si="7"/>
        <v>0</v>
      </c>
    </row>
    <row r="513" spans="1:6" x14ac:dyDescent="0.25">
      <c r="A513" s="32" t="str">
        <f>'Etat des Stocks'!A513</f>
        <v>390  10 2013 00</v>
      </c>
      <c r="B513" s="29" t="str">
        <f>'Etat des Stocks'!B513</f>
        <v>01</v>
      </c>
      <c r="C513" s="29" t="str">
        <f>'Etat des Stocks'!C513</f>
        <v>U</v>
      </c>
      <c r="D513" s="30">
        <f>'Etat des Stocks'!D513</f>
        <v>411</v>
      </c>
      <c r="E513" s="31">
        <f>SUMIF('Saisie de l''inv'!I:I,'Ecart INV'!A513,'Saisie de l''inv'!E:E)</f>
        <v>411</v>
      </c>
      <c r="F513" s="33">
        <f t="shared" si="7"/>
        <v>0</v>
      </c>
    </row>
    <row r="514" spans="1:6" x14ac:dyDescent="0.25">
      <c r="A514" s="32" t="str">
        <f>'Etat des Stocks'!A514</f>
        <v>390  11 2012 00</v>
      </c>
      <c r="B514" s="29" t="str">
        <f>'Etat des Stocks'!B514</f>
        <v>01</v>
      </c>
      <c r="C514" s="29" t="str">
        <f>'Etat des Stocks'!C514</f>
        <v>U</v>
      </c>
      <c r="D514" s="30">
        <f>'Etat des Stocks'!D514</f>
        <v>287</v>
      </c>
      <c r="E514" s="31">
        <f>SUMIF('Saisie de l''inv'!I:I,'Ecart INV'!A514,'Saisie de l''inv'!E:E)</f>
        <v>287</v>
      </c>
      <c r="F514" s="33">
        <f t="shared" si="7"/>
        <v>0</v>
      </c>
    </row>
    <row r="515" spans="1:6" x14ac:dyDescent="0.25">
      <c r="A515" s="32" t="str">
        <f>'Etat des Stocks'!A515</f>
        <v>390  11 2013 00</v>
      </c>
      <c r="B515" s="29" t="str">
        <f>'Etat des Stocks'!B515</f>
        <v>01</v>
      </c>
      <c r="C515" s="29" t="str">
        <f>'Etat des Stocks'!C515</f>
        <v>U</v>
      </c>
      <c r="D515" s="30">
        <f>'Etat des Stocks'!D515</f>
        <v>404</v>
      </c>
      <c r="E515" s="31">
        <f>SUMIF('Saisie de l''inv'!I:I,'Ecart INV'!A515,'Saisie de l''inv'!E:E)</f>
        <v>404</v>
      </c>
      <c r="F515" s="33">
        <f t="shared" ref="F515:F578" si="8">+D515-E515</f>
        <v>0</v>
      </c>
    </row>
    <row r="516" spans="1:6" x14ac:dyDescent="0.25">
      <c r="A516" s="32" t="str">
        <f>'Etat des Stocks'!A516</f>
        <v>390  12 2012 00</v>
      </c>
      <c r="B516" s="29" t="str">
        <f>'Etat des Stocks'!B516</f>
        <v>01</v>
      </c>
      <c r="C516" s="29" t="str">
        <f>'Etat des Stocks'!C516</f>
        <v>U</v>
      </c>
      <c r="D516" s="30">
        <f>'Etat des Stocks'!D516</f>
        <v>37</v>
      </c>
      <c r="E516" s="31">
        <f>SUMIF('Saisie de l''inv'!I:I,'Ecart INV'!A516,'Saisie de l''inv'!E:E)</f>
        <v>37</v>
      </c>
      <c r="F516" s="33">
        <f t="shared" si="8"/>
        <v>0</v>
      </c>
    </row>
    <row r="517" spans="1:6" x14ac:dyDescent="0.25">
      <c r="A517" s="32" t="str">
        <f>'Etat des Stocks'!A517</f>
        <v>390  12 2013 00</v>
      </c>
      <c r="B517" s="29" t="str">
        <f>'Etat des Stocks'!B517</f>
        <v>01</v>
      </c>
      <c r="C517" s="29" t="str">
        <f>'Etat des Stocks'!C517</f>
        <v>U</v>
      </c>
      <c r="D517" s="30">
        <f>'Etat des Stocks'!D517</f>
        <v>387</v>
      </c>
      <c r="E517" s="31">
        <f>SUMIF('Saisie de l''inv'!I:I,'Ecart INV'!A517,'Saisie de l''inv'!E:E)</f>
        <v>387</v>
      </c>
      <c r="F517" s="33">
        <f t="shared" si="8"/>
        <v>0</v>
      </c>
    </row>
    <row r="518" spans="1:6" x14ac:dyDescent="0.25">
      <c r="A518" s="32" t="str">
        <f>'Etat des Stocks'!A518</f>
        <v>390C 05 2013 00</v>
      </c>
      <c r="B518" s="29" t="str">
        <f>'Etat des Stocks'!B518</f>
        <v>01</v>
      </c>
      <c r="C518" s="29" t="str">
        <f>'Etat des Stocks'!C518</f>
        <v>P</v>
      </c>
      <c r="D518" s="30">
        <f>'Etat des Stocks'!D518</f>
        <v>5</v>
      </c>
      <c r="E518" s="31">
        <f>SUMIF('Saisie de l''inv'!I:I,'Ecart INV'!A518,'Saisie de l''inv'!E:E)</f>
        <v>5</v>
      </c>
      <c r="F518" s="33">
        <f t="shared" si="8"/>
        <v>0</v>
      </c>
    </row>
    <row r="519" spans="1:6" x14ac:dyDescent="0.25">
      <c r="A519" s="32" t="str">
        <f>'Etat des Stocks'!A519</f>
        <v>390C 11 2012 00</v>
      </c>
      <c r="B519" s="29" t="str">
        <f>'Etat des Stocks'!B519</f>
        <v>01</v>
      </c>
      <c r="C519" s="29" t="str">
        <f>'Etat des Stocks'!C519</f>
        <v>P</v>
      </c>
      <c r="D519" s="30">
        <f>'Etat des Stocks'!D519</f>
        <v>-0.125</v>
      </c>
      <c r="E519" s="31">
        <f>SUMIF('Saisie de l''inv'!I:I,'Ecart INV'!A519,'Saisie de l''inv'!E:E)</f>
        <v>0</v>
      </c>
      <c r="F519" s="33">
        <f t="shared" si="8"/>
        <v>-0.125</v>
      </c>
    </row>
    <row r="520" spans="1:6" x14ac:dyDescent="0.25">
      <c r="A520" s="32" t="str">
        <f>'Etat des Stocks'!A520</f>
        <v>390C 12 2012 00</v>
      </c>
      <c r="B520" s="29" t="str">
        <f>'Etat des Stocks'!B520</f>
        <v>01</v>
      </c>
      <c r="C520" s="29" t="str">
        <f>'Etat des Stocks'!C520</f>
        <v>P</v>
      </c>
      <c r="D520" s="30">
        <f>'Etat des Stocks'!D520</f>
        <v>136</v>
      </c>
      <c r="E520" s="31">
        <f>SUMIF('Saisie de l''inv'!I:I,'Ecart INV'!A520,'Saisie de l''inv'!E:E)</f>
        <v>136</v>
      </c>
      <c r="F520" s="33">
        <f t="shared" si="8"/>
        <v>0</v>
      </c>
    </row>
    <row r="521" spans="1:6" x14ac:dyDescent="0.25">
      <c r="A521" s="32" t="str">
        <f>'Etat des Stocks'!A521</f>
        <v>415  04 2013 00</v>
      </c>
      <c r="B521" s="29" t="str">
        <f>'Etat des Stocks'!B521</f>
        <v>01</v>
      </c>
      <c r="C521" s="29" t="str">
        <f>'Etat des Stocks'!C521</f>
        <v>U</v>
      </c>
      <c r="D521" s="30">
        <f>'Etat des Stocks'!D521</f>
        <v>25</v>
      </c>
      <c r="E521" s="31">
        <f>SUMIF('Saisie de l''inv'!I:I,'Ecart INV'!A521,'Saisie de l''inv'!E:E)</f>
        <v>25</v>
      </c>
      <c r="F521" s="33">
        <f t="shared" si="8"/>
        <v>0</v>
      </c>
    </row>
    <row r="522" spans="1:6" x14ac:dyDescent="0.25">
      <c r="A522" s="32" t="str">
        <f>'Etat des Stocks'!A522</f>
        <v>425  09 2013 00</v>
      </c>
      <c r="B522" s="29" t="str">
        <f>'Etat des Stocks'!B522</f>
        <v>01</v>
      </c>
      <c r="C522" s="29" t="str">
        <f>'Etat des Stocks'!C522</f>
        <v>P</v>
      </c>
      <c r="D522" s="30">
        <f>'Etat des Stocks'!D522</f>
        <v>96</v>
      </c>
      <c r="E522" s="31">
        <f>SUMIF('Saisie de l''inv'!I:I,'Ecart INV'!A522,'Saisie de l''inv'!E:E)</f>
        <v>96</v>
      </c>
      <c r="F522" s="33">
        <f t="shared" si="8"/>
        <v>0</v>
      </c>
    </row>
    <row r="523" spans="1:6" x14ac:dyDescent="0.25">
      <c r="A523" s="32" t="str">
        <f>'Etat des Stocks'!A523</f>
        <v>425  10 2013 00</v>
      </c>
      <c r="B523" s="29" t="str">
        <f>'Etat des Stocks'!B523</f>
        <v>01</v>
      </c>
      <c r="C523" s="29" t="str">
        <f>'Etat des Stocks'!C523</f>
        <v>P</v>
      </c>
      <c r="D523" s="30">
        <f>'Etat des Stocks'!D523</f>
        <v>96</v>
      </c>
      <c r="E523" s="31">
        <f>SUMIF('Saisie de l''inv'!I:I,'Ecart INV'!A523,'Saisie de l''inv'!E:E)</f>
        <v>96</v>
      </c>
      <c r="F523" s="33">
        <f t="shared" si="8"/>
        <v>0</v>
      </c>
    </row>
    <row r="524" spans="1:6" x14ac:dyDescent="0.25">
      <c r="A524" s="32" t="str">
        <f>'Etat des Stocks'!A524</f>
        <v>425  11 2013 00</v>
      </c>
      <c r="B524" s="29" t="str">
        <f>'Etat des Stocks'!B524</f>
        <v>01</v>
      </c>
      <c r="C524" s="29" t="str">
        <f>'Etat des Stocks'!C524</f>
        <v>P</v>
      </c>
      <c r="D524" s="30">
        <f>'Etat des Stocks'!D524</f>
        <v>76</v>
      </c>
      <c r="E524" s="31">
        <f>SUMIF('Saisie de l''inv'!I:I,'Ecart INV'!A524,'Saisie de l''inv'!E:E)</f>
        <v>76</v>
      </c>
      <c r="F524" s="33">
        <f t="shared" si="8"/>
        <v>0</v>
      </c>
    </row>
    <row r="525" spans="1:6" x14ac:dyDescent="0.25">
      <c r="A525" s="32" t="str">
        <f>'Etat des Stocks'!A525</f>
        <v>450  01 2013 00</v>
      </c>
      <c r="B525" s="29" t="str">
        <f>'Etat des Stocks'!B525</f>
        <v>01</v>
      </c>
      <c r="C525" s="29" t="str">
        <f>'Etat des Stocks'!C525</f>
        <v>U</v>
      </c>
      <c r="D525" s="30">
        <f>'Etat des Stocks'!D525</f>
        <v>51</v>
      </c>
      <c r="E525" s="31">
        <f>SUMIF('Saisie de l''inv'!I:I,'Ecart INV'!A525,'Saisie de l''inv'!E:E)</f>
        <v>51</v>
      </c>
      <c r="F525" s="33">
        <f t="shared" si="8"/>
        <v>0</v>
      </c>
    </row>
    <row r="526" spans="1:6" x14ac:dyDescent="0.25">
      <c r="A526" s="32" t="str">
        <f>'Etat des Stocks'!A526</f>
        <v>450  01 2014 00</v>
      </c>
      <c r="B526" s="29" t="str">
        <f>'Etat des Stocks'!B526</f>
        <v>01</v>
      </c>
      <c r="C526" s="29" t="str">
        <f>'Etat des Stocks'!C526</f>
        <v>U</v>
      </c>
      <c r="D526" s="30">
        <f>'Etat des Stocks'!D526</f>
        <v>605</v>
      </c>
      <c r="E526" s="31">
        <f>SUMIF('Saisie de l''inv'!I:I,'Ecart INV'!A526,'Saisie de l''inv'!E:E)</f>
        <v>605</v>
      </c>
      <c r="F526" s="33">
        <f t="shared" si="8"/>
        <v>0</v>
      </c>
    </row>
    <row r="527" spans="1:6" x14ac:dyDescent="0.25">
      <c r="A527" s="32" t="str">
        <f>'Etat des Stocks'!A527</f>
        <v>450  02 2014 00</v>
      </c>
      <c r="B527" s="29" t="str">
        <f>'Etat des Stocks'!B527</f>
        <v>01</v>
      </c>
      <c r="C527" s="29" t="str">
        <f>'Etat des Stocks'!C527</f>
        <v>U</v>
      </c>
      <c r="D527" s="30">
        <f>'Etat des Stocks'!D527</f>
        <v>12</v>
      </c>
      <c r="E527" s="31">
        <f>SUMIF('Saisie de l''inv'!I:I,'Ecart INV'!A527,'Saisie de l''inv'!E:E)</f>
        <v>12</v>
      </c>
      <c r="F527" s="33">
        <f t="shared" si="8"/>
        <v>0</v>
      </c>
    </row>
    <row r="528" spans="1:6" x14ac:dyDescent="0.25">
      <c r="A528" s="32" t="str">
        <f>'Etat des Stocks'!A528</f>
        <v>450  04 2013 00</v>
      </c>
      <c r="B528" s="29" t="str">
        <f>'Etat des Stocks'!B528</f>
        <v>01</v>
      </c>
      <c r="C528" s="29" t="str">
        <f>'Etat des Stocks'!C528</f>
        <v>U</v>
      </c>
      <c r="D528" s="30">
        <f>'Etat des Stocks'!D528</f>
        <v>430</v>
      </c>
      <c r="E528" s="31">
        <f>SUMIF('Saisie de l''inv'!I:I,'Ecart INV'!A528,'Saisie de l''inv'!E:E)</f>
        <v>430</v>
      </c>
      <c r="F528" s="33">
        <f t="shared" si="8"/>
        <v>0</v>
      </c>
    </row>
    <row r="529" spans="1:6" x14ac:dyDescent="0.25">
      <c r="A529" s="32" t="str">
        <f>'Etat des Stocks'!A529</f>
        <v>450  05 2013 00</v>
      </c>
      <c r="B529" s="29" t="str">
        <f>'Etat des Stocks'!B529</f>
        <v>01</v>
      </c>
      <c r="C529" s="29" t="str">
        <f>'Etat des Stocks'!C529</f>
        <v>U</v>
      </c>
      <c r="D529" s="30">
        <f>'Etat des Stocks'!D529</f>
        <v>543</v>
      </c>
      <c r="E529" s="31">
        <f>SUMIF('Saisie de l''inv'!I:I,'Ecart INV'!A529,'Saisie de l''inv'!E:E)</f>
        <v>543</v>
      </c>
      <c r="F529" s="33">
        <f t="shared" si="8"/>
        <v>0</v>
      </c>
    </row>
    <row r="530" spans="1:6" x14ac:dyDescent="0.25">
      <c r="A530" s="32" t="str">
        <f>'Etat des Stocks'!A530</f>
        <v>450  06 2013 00</v>
      </c>
      <c r="B530" s="29" t="str">
        <f>'Etat des Stocks'!B530</f>
        <v>01</v>
      </c>
      <c r="C530" s="29" t="str">
        <f>'Etat des Stocks'!C530</f>
        <v>U</v>
      </c>
      <c r="D530" s="30">
        <f>'Etat des Stocks'!D530</f>
        <v>844</v>
      </c>
      <c r="E530" s="31">
        <f>SUMIF('Saisie de l''inv'!I:I,'Ecart INV'!A530,'Saisie de l''inv'!E:E)</f>
        <v>862</v>
      </c>
      <c r="F530" s="33">
        <f t="shared" si="8"/>
        <v>-18</v>
      </c>
    </row>
    <row r="531" spans="1:6" x14ac:dyDescent="0.25">
      <c r="A531" s="32" t="str">
        <f>'Etat des Stocks'!A531</f>
        <v>450  07 2012 00</v>
      </c>
      <c r="B531" s="29" t="str">
        <f>'Etat des Stocks'!B531</f>
        <v>01</v>
      </c>
      <c r="C531" s="29" t="str">
        <f>'Etat des Stocks'!C531</f>
        <v>U</v>
      </c>
      <c r="D531" s="30">
        <f>'Etat des Stocks'!D531</f>
        <v>191</v>
      </c>
      <c r="E531" s="31">
        <f>SUMIF('Saisie de l''inv'!I:I,'Ecart INV'!A531,'Saisie de l''inv'!E:E)</f>
        <v>191</v>
      </c>
      <c r="F531" s="33">
        <f t="shared" si="8"/>
        <v>0</v>
      </c>
    </row>
    <row r="532" spans="1:6" x14ac:dyDescent="0.25">
      <c r="A532" s="32" t="str">
        <f>'Etat des Stocks'!A532</f>
        <v>450  07 2013 00</v>
      </c>
      <c r="B532" s="29" t="str">
        <f>'Etat des Stocks'!B532</f>
        <v>01</v>
      </c>
      <c r="C532" s="29" t="str">
        <f>'Etat des Stocks'!C532</f>
        <v>U</v>
      </c>
      <c r="D532" s="30">
        <f>'Etat des Stocks'!D532</f>
        <v>778</v>
      </c>
      <c r="E532" s="31">
        <f>SUMIF('Saisie de l''inv'!I:I,'Ecart INV'!A532,'Saisie de l''inv'!E:E)</f>
        <v>778</v>
      </c>
      <c r="F532" s="33">
        <f t="shared" si="8"/>
        <v>0</v>
      </c>
    </row>
    <row r="533" spans="1:6" x14ac:dyDescent="0.25">
      <c r="A533" s="32" t="str">
        <f>'Etat des Stocks'!A533</f>
        <v>450  08 2012 00</v>
      </c>
      <c r="B533" s="29" t="str">
        <f>'Etat des Stocks'!B533</f>
        <v>01</v>
      </c>
      <c r="C533" s="29" t="str">
        <f>'Etat des Stocks'!C533</f>
        <v>U</v>
      </c>
      <c r="D533" s="30">
        <f>'Etat des Stocks'!D533</f>
        <v>55</v>
      </c>
      <c r="E533" s="31">
        <f>SUMIF('Saisie de l''inv'!I:I,'Ecart INV'!A533,'Saisie de l''inv'!E:E)</f>
        <v>55</v>
      </c>
      <c r="F533" s="33">
        <f t="shared" si="8"/>
        <v>0</v>
      </c>
    </row>
    <row r="534" spans="1:6" x14ac:dyDescent="0.25">
      <c r="A534" s="32" t="str">
        <f>'Etat des Stocks'!A534</f>
        <v>450  08 2013 00</v>
      </c>
      <c r="B534" s="29" t="str">
        <f>'Etat des Stocks'!B534</f>
        <v>01</v>
      </c>
      <c r="C534" s="29" t="str">
        <f>'Etat des Stocks'!C534</f>
        <v>U</v>
      </c>
      <c r="D534" s="30">
        <f>'Etat des Stocks'!D534</f>
        <v>854</v>
      </c>
      <c r="E534" s="31">
        <f>SUMIF('Saisie de l''inv'!I:I,'Ecart INV'!A534,'Saisie de l''inv'!E:E)</f>
        <v>854</v>
      </c>
      <c r="F534" s="33">
        <f t="shared" si="8"/>
        <v>0</v>
      </c>
    </row>
    <row r="535" spans="1:6" x14ac:dyDescent="0.25">
      <c r="A535" s="32" t="str">
        <f>'Etat des Stocks'!A535</f>
        <v>450  09 2012 00</v>
      </c>
      <c r="B535" s="29" t="str">
        <f>'Etat des Stocks'!B535</f>
        <v>01</v>
      </c>
      <c r="C535" s="29" t="str">
        <f>'Etat des Stocks'!C535</f>
        <v>U</v>
      </c>
      <c r="D535" s="30">
        <f>'Etat des Stocks'!D535</f>
        <v>291</v>
      </c>
      <c r="E535" s="31">
        <f>SUMIF('Saisie de l''inv'!I:I,'Ecart INV'!A535,'Saisie de l''inv'!E:E)</f>
        <v>291</v>
      </c>
      <c r="F535" s="33">
        <f t="shared" si="8"/>
        <v>0</v>
      </c>
    </row>
    <row r="536" spans="1:6" x14ac:dyDescent="0.25">
      <c r="A536" s="32" t="str">
        <f>'Etat des Stocks'!A536</f>
        <v>450  09 2013 00</v>
      </c>
      <c r="B536" s="29" t="str">
        <f>'Etat des Stocks'!B536</f>
        <v>01</v>
      </c>
      <c r="C536" s="29" t="str">
        <f>'Etat des Stocks'!C536</f>
        <v>U</v>
      </c>
      <c r="D536" s="30">
        <f>'Etat des Stocks'!D536</f>
        <v>851</v>
      </c>
      <c r="E536" s="31">
        <f>SUMIF('Saisie de l''inv'!I:I,'Ecart INV'!A536,'Saisie de l''inv'!E:E)</f>
        <v>851</v>
      </c>
      <c r="F536" s="33">
        <f t="shared" si="8"/>
        <v>0</v>
      </c>
    </row>
    <row r="537" spans="1:6" x14ac:dyDescent="0.25">
      <c r="A537" s="32" t="str">
        <f>'Etat des Stocks'!A537</f>
        <v>450  10 2012 00</v>
      </c>
      <c r="B537" s="29" t="str">
        <f>'Etat des Stocks'!B537</f>
        <v>01</v>
      </c>
      <c r="C537" s="29" t="str">
        <f>'Etat des Stocks'!C537</f>
        <v>U</v>
      </c>
      <c r="D537" s="30">
        <f>'Etat des Stocks'!D537</f>
        <v>111</v>
      </c>
      <c r="E537" s="31">
        <f>SUMIF('Saisie de l''inv'!I:I,'Ecart INV'!A537,'Saisie de l''inv'!E:E)</f>
        <v>111</v>
      </c>
      <c r="F537" s="33">
        <f t="shared" si="8"/>
        <v>0</v>
      </c>
    </row>
    <row r="538" spans="1:6" x14ac:dyDescent="0.25">
      <c r="A538" s="32" t="str">
        <f>'Etat des Stocks'!A538</f>
        <v>450  10 2013 00</v>
      </c>
      <c r="B538" s="29" t="str">
        <f>'Etat des Stocks'!B538</f>
        <v>01</v>
      </c>
      <c r="C538" s="29" t="str">
        <f>'Etat des Stocks'!C538</f>
        <v>U</v>
      </c>
      <c r="D538" s="30">
        <f>'Etat des Stocks'!D538</f>
        <v>898</v>
      </c>
      <c r="E538" s="31">
        <f>SUMIF('Saisie de l''inv'!I:I,'Ecart INV'!A538,'Saisie de l''inv'!E:E)</f>
        <v>898</v>
      </c>
      <c r="F538" s="33">
        <f t="shared" si="8"/>
        <v>0</v>
      </c>
    </row>
    <row r="539" spans="1:6" x14ac:dyDescent="0.25">
      <c r="A539" s="32" t="str">
        <f>'Etat des Stocks'!A539</f>
        <v>450  11 2013 00</v>
      </c>
      <c r="B539" s="29" t="str">
        <f>'Etat des Stocks'!B539</f>
        <v>01</v>
      </c>
      <c r="C539" s="29" t="str">
        <f>'Etat des Stocks'!C539</f>
        <v>U</v>
      </c>
      <c r="D539" s="30">
        <f>'Etat des Stocks'!D539</f>
        <v>848</v>
      </c>
      <c r="E539" s="31">
        <f>SUMIF('Saisie de l''inv'!I:I,'Ecart INV'!A539,'Saisie de l''inv'!E:E)</f>
        <v>848</v>
      </c>
      <c r="F539" s="33">
        <f t="shared" si="8"/>
        <v>0</v>
      </c>
    </row>
    <row r="540" spans="1:6" x14ac:dyDescent="0.25">
      <c r="A540" s="32" t="str">
        <f>'Etat des Stocks'!A540</f>
        <v>450  12 2012 00</v>
      </c>
      <c r="B540" s="29" t="str">
        <f>'Etat des Stocks'!B540</f>
        <v>01</v>
      </c>
      <c r="C540" s="29" t="str">
        <f>'Etat des Stocks'!C540</f>
        <v>U</v>
      </c>
      <c r="D540" s="30">
        <f>'Etat des Stocks'!D540</f>
        <v>49</v>
      </c>
      <c r="E540" s="31">
        <f>SUMIF('Saisie de l''inv'!I:I,'Ecart INV'!A540,'Saisie de l''inv'!E:E)</f>
        <v>49</v>
      </c>
      <c r="F540" s="33">
        <f t="shared" si="8"/>
        <v>0</v>
      </c>
    </row>
    <row r="541" spans="1:6" x14ac:dyDescent="0.25">
      <c r="A541" s="32" t="str">
        <f>'Etat des Stocks'!A541</f>
        <v>450  12 2013 00</v>
      </c>
      <c r="B541" s="29" t="str">
        <f>'Etat des Stocks'!B541</f>
        <v>01</v>
      </c>
      <c r="C541" s="29" t="str">
        <f>'Etat des Stocks'!C541</f>
        <v>U</v>
      </c>
      <c r="D541" s="30">
        <f>'Etat des Stocks'!D541</f>
        <v>898</v>
      </c>
      <c r="E541" s="31">
        <f>SUMIF('Saisie de l''inv'!I:I,'Ecart INV'!A541,'Saisie de l''inv'!E:E)</f>
        <v>898</v>
      </c>
      <c r="F541" s="33">
        <f t="shared" si="8"/>
        <v>0</v>
      </c>
    </row>
    <row r="542" spans="1:6" x14ac:dyDescent="0.25">
      <c r="A542" s="32" t="str">
        <f>'Etat des Stocks'!A542</f>
        <v>450C 01 2011 00</v>
      </c>
      <c r="B542" s="29" t="str">
        <f>'Etat des Stocks'!B542</f>
        <v>01</v>
      </c>
      <c r="C542" s="29" t="str">
        <f>'Etat des Stocks'!C542</f>
        <v>P</v>
      </c>
      <c r="D542" s="30">
        <f>'Etat des Stocks'!D542</f>
        <v>-2.0833333333333301E-2</v>
      </c>
      <c r="E542" s="31">
        <f>SUMIF('Saisie de l''inv'!I:I,'Ecart INV'!A542,'Saisie de l''inv'!E:E)</f>
        <v>0</v>
      </c>
      <c r="F542" s="33">
        <f t="shared" si="8"/>
        <v>-2.0833333333333301E-2</v>
      </c>
    </row>
    <row r="543" spans="1:6" x14ac:dyDescent="0.25">
      <c r="A543" s="32" t="str">
        <f>'Etat des Stocks'!A543</f>
        <v>450C 02 2013 00</v>
      </c>
      <c r="B543" s="29" t="str">
        <f>'Etat des Stocks'!B543</f>
        <v>01</v>
      </c>
      <c r="C543" s="29" t="str">
        <f>'Etat des Stocks'!C543</f>
        <v>P</v>
      </c>
      <c r="D543" s="30">
        <f>'Etat des Stocks'!D543</f>
        <v>0.625</v>
      </c>
      <c r="E543" s="31">
        <f>SUMIF('Saisie de l''inv'!I:I,'Ecart INV'!A543,'Saisie de l''inv'!E:E)</f>
        <v>0</v>
      </c>
      <c r="F543" s="33">
        <f t="shared" si="8"/>
        <v>0.625</v>
      </c>
    </row>
    <row r="544" spans="1:6" x14ac:dyDescent="0.25">
      <c r="A544" s="32" t="str">
        <f>'Etat des Stocks'!A544</f>
        <v>450C 03 2013 00</v>
      </c>
      <c r="B544" s="29" t="str">
        <f>'Etat des Stocks'!B544</f>
        <v>01</v>
      </c>
      <c r="C544" s="29" t="str">
        <f>'Etat des Stocks'!C544</f>
        <v>P</v>
      </c>
      <c r="D544" s="30">
        <f>'Etat des Stocks'!D544</f>
        <v>0.25</v>
      </c>
      <c r="E544" s="31">
        <f>SUMIF('Saisie de l''inv'!I:I,'Ecart INV'!A544,'Saisie de l''inv'!E:E)</f>
        <v>0</v>
      </c>
      <c r="F544" s="33">
        <f t="shared" si="8"/>
        <v>0.25</v>
      </c>
    </row>
    <row r="545" spans="1:6" x14ac:dyDescent="0.25">
      <c r="A545" s="32" t="str">
        <f>'Etat des Stocks'!A545</f>
        <v>450C 04 2013 00</v>
      </c>
      <c r="B545" s="29" t="str">
        <f>'Etat des Stocks'!B545</f>
        <v>01</v>
      </c>
      <c r="C545" s="29" t="str">
        <f>'Etat des Stocks'!C545</f>
        <v>P</v>
      </c>
      <c r="D545" s="30">
        <f>'Etat des Stocks'!D545</f>
        <v>-0.125</v>
      </c>
      <c r="E545" s="31">
        <f>SUMIF('Saisie de l''inv'!I:I,'Ecart INV'!A545,'Saisie de l''inv'!E:E)</f>
        <v>0</v>
      </c>
      <c r="F545" s="33">
        <f t="shared" si="8"/>
        <v>-0.125</v>
      </c>
    </row>
    <row r="546" spans="1:6" x14ac:dyDescent="0.25">
      <c r="A546" s="32" t="str">
        <f>'Etat des Stocks'!A546</f>
        <v>450C 05 2012 00</v>
      </c>
      <c r="B546" s="29" t="str">
        <f>'Etat des Stocks'!B546</f>
        <v>01</v>
      </c>
      <c r="C546" s="29" t="str">
        <f>'Etat des Stocks'!C546</f>
        <v>P</v>
      </c>
      <c r="D546" s="30">
        <f>'Etat des Stocks'!D546</f>
        <v>-0.33333333333333298</v>
      </c>
      <c r="E546" s="31">
        <f>SUMIF('Saisie de l''inv'!I:I,'Ecart INV'!A546,'Saisie de l''inv'!E:E)</f>
        <v>0</v>
      </c>
      <c r="F546" s="33">
        <f t="shared" si="8"/>
        <v>-0.33333333333333298</v>
      </c>
    </row>
    <row r="547" spans="1:6" x14ac:dyDescent="0.25">
      <c r="A547" s="32" t="str">
        <f>'Etat des Stocks'!A547</f>
        <v>450C 05 2013 00</v>
      </c>
      <c r="B547" s="29" t="str">
        <f>'Etat des Stocks'!B547</f>
        <v>01</v>
      </c>
      <c r="C547" s="29" t="str">
        <f>'Etat des Stocks'!C547</f>
        <v>P</v>
      </c>
      <c r="D547" s="30">
        <f>'Etat des Stocks'!D547</f>
        <v>0.25</v>
      </c>
      <c r="E547" s="31">
        <f>SUMIF('Saisie de l''inv'!I:I,'Ecart INV'!A547,'Saisie de l''inv'!E:E)</f>
        <v>0.25</v>
      </c>
      <c r="F547" s="33">
        <f t="shared" si="8"/>
        <v>0</v>
      </c>
    </row>
    <row r="548" spans="1:6" x14ac:dyDescent="0.25">
      <c r="A548" s="32" t="str">
        <f>'Etat des Stocks'!A548</f>
        <v>450C 06 2012 00</v>
      </c>
      <c r="B548" s="29" t="str">
        <f>'Etat des Stocks'!B548</f>
        <v>01</v>
      </c>
      <c r="C548" s="29" t="str">
        <f>'Etat des Stocks'!C548</f>
        <v>P</v>
      </c>
      <c r="D548" s="30">
        <f>'Etat des Stocks'!D548</f>
        <v>2</v>
      </c>
      <c r="E548" s="31">
        <f>SUMIF('Saisie de l''inv'!I:I,'Ecart INV'!A548,'Saisie de l''inv'!E:E)</f>
        <v>1.5</v>
      </c>
      <c r="F548" s="33">
        <f t="shared" si="8"/>
        <v>0.5</v>
      </c>
    </row>
    <row r="549" spans="1:6" x14ac:dyDescent="0.25">
      <c r="A549" s="32" t="str">
        <f>'Etat des Stocks'!A549</f>
        <v>450C 06 2013 00</v>
      </c>
      <c r="B549" s="29" t="str">
        <f>'Etat des Stocks'!B549</f>
        <v>01</v>
      </c>
      <c r="C549" s="29" t="str">
        <f>'Etat des Stocks'!C549</f>
        <v>P</v>
      </c>
      <c r="D549" s="30">
        <f>'Etat des Stocks'!D549</f>
        <v>2.5</v>
      </c>
      <c r="E549" s="31">
        <f>SUMIF('Saisie de l''inv'!I:I,'Ecart INV'!A549,'Saisie de l''inv'!E:E)</f>
        <v>2.5</v>
      </c>
      <c r="F549" s="33">
        <f t="shared" si="8"/>
        <v>0</v>
      </c>
    </row>
    <row r="550" spans="1:6" x14ac:dyDescent="0.25">
      <c r="A550" s="32" t="str">
        <f>'Etat des Stocks'!A550</f>
        <v>450C 07 2012 00</v>
      </c>
      <c r="B550" s="29" t="str">
        <f>'Etat des Stocks'!B550</f>
        <v>01</v>
      </c>
      <c r="C550" s="29" t="str">
        <f>'Etat des Stocks'!C550</f>
        <v>P</v>
      </c>
      <c r="D550" s="30">
        <f>'Etat des Stocks'!D550</f>
        <v>3.75</v>
      </c>
      <c r="E550" s="31">
        <f>SUMIF('Saisie de l''inv'!I:I,'Ecart INV'!A550,'Saisie de l''inv'!E:E)</f>
        <v>3.875</v>
      </c>
      <c r="F550" s="33">
        <f t="shared" si="8"/>
        <v>-0.125</v>
      </c>
    </row>
    <row r="551" spans="1:6" x14ac:dyDescent="0.25">
      <c r="A551" s="32" t="str">
        <f>'Etat des Stocks'!A551</f>
        <v>450C 07 2013 00</v>
      </c>
      <c r="B551" s="29" t="str">
        <f>'Etat des Stocks'!B551</f>
        <v>01</v>
      </c>
      <c r="C551" s="29" t="str">
        <f>'Etat des Stocks'!C551</f>
        <v>P</v>
      </c>
      <c r="D551" s="30">
        <f>'Etat des Stocks'!D551</f>
        <v>0.5</v>
      </c>
      <c r="E551" s="31">
        <f>SUMIF('Saisie de l''inv'!I:I,'Ecart INV'!A551,'Saisie de l''inv'!E:E)</f>
        <v>0.5</v>
      </c>
      <c r="F551" s="33">
        <f t="shared" si="8"/>
        <v>0</v>
      </c>
    </row>
    <row r="552" spans="1:6" x14ac:dyDescent="0.25">
      <c r="A552" s="32" t="str">
        <f>'Etat des Stocks'!A552</f>
        <v>450C 09 2011 00</v>
      </c>
      <c r="B552" s="29" t="str">
        <f>'Etat des Stocks'!B552</f>
        <v>01</v>
      </c>
      <c r="C552" s="29" t="str">
        <f>'Etat des Stocks'!C552</f>
        <v>P</v>
      </c>
      <c r="D552" s="30">
        <f>'Etat des Stocks'!D552</f>
        <v>-4.1666666666666699E-2</v>
      </c>
      <c r="E552" s="31">
        <f>SUMIF('Saisie de l''inv'!I:I,'Ecart INV'!A552,'Saisie de l''inv'!E:E)</f>
        <v>0</v>
      </c>
      <c r="F552" s="33">
        <f t="shared" si="8"/>
        <v>-4.1666666666666699E-2</v>
      </c>
    </row>
    <row r="553" spans="1:6" x14ac:dyDescent="0.25">
      <c r="A553" s="32" t="str">
        <f>'Etat des Stocks'!A553</f>
        <v>450C 09 2012 00</v>
      </c>
      <c r="B553" s="29" t="str">
        <f>'Etat des Stocks'!B553</f>
        <v>01</v>
      </c>
      <c r="C553" s="29" t="str">
        <f>'Etat des Stocks'!C553</f>
        <v>P</v>
      </c>
      <c r="D553" s="30">
        <f>'Etat des Stocks'!D553</f>
        <v>-0.125</v>
      </c>
      <c r="E553" s="31">
        <f>SUMIF('Saisie de l''inv'!I:I,'Ecart INV'!A553,'Saisie de l''inv'!E:E)</f>
        <v>0</v>
      </c>
      <c r="F553" s="33">
        <f t="shared" si="8"/>
        <v>-0.125</v>
      </c>
    </row>
    <row r="554" spans="1:6" x14ac:dyDescent="0.25">
      <c r="A554" s="32" t="str">
        <f>'Etat des Stocks'!A554</f>
        <v>450C 10 2012 00</v>
      </c>
      <c r="B554" s="29" t="str">
        <f>'Etat des Stocks'!B554</f>
        <v>01</v>
      </c>
      <c r="C554" s="29" t="str">
        <f>'Etat des Stocks'!C554</f>
        <v>P</v>
      </c>
      <c r="D554" s="30">
        <f>'Etat des Stocks'!D554</f>
        <v>0.875</v>
      </c>
      <c r="E554" s="31">
        <f>SUMIF('Saisie de l''inv'!I:I,'Ecart INV'!A554,'Saisie de l''inv'!E:E)</f>
        <v>0</v>
      </c>
      <c r="F554" s="33">
        <f t="shared" si="8"/>
        <v>0.875</v>
      </c>
    </row>
    <row r="555" spans="1:6" x14ac:dyDescent="0.25">
      <c r="A555" s="32" t="str">
        <f>'Etat des Stocks'!A555</f>
        <v>450C 12 2010 00</v>
      </c>
      <c r="B555" s="29" t="str">
        <f>'Etat des Stocks'!B555</f>
        <v>01</v>
      </c>
      <c r="C555" s="29" t="str">
        <f>'Etat des Stocks'!C555</f>
        <v>P</v>
      </c>
      <c r="D555" s="30">
        <f>'Etat des Stocks'!D555</f>
        <v>-2.0833333333333301E-2</v>
      </c>
      <c r="E555" s="31">
        <f>SUMIF('Saisie de l''inv'!I:I,'Ecart INV'!A555,'Saisie de l''inv'!E:E)</f>
        <v>0</v>
      </c>
      <c r="F555" s="33">
        <f t="shared" si="8"/>
        <v>-2.0833333333333301E-2</v>
      </c>
    </row>
    <row r="556" spans="1:6" x14ac:dyDescent="0.25">
      <c r="A556" s="32" t="str">
        <f>'Etat des Stocks'!A556</f>
        <v>450C 12 2012 00</v>
      </c>
      <c r="B556" s="29" t="str">
        <f>'Etat des Stocks'!B556</f>
        <v>01</v>
      </c>
      <c r="C556" s="29" t="str">
        <f>'Etat des Stocks'!C556</f>
        <v>P</v>
      </c>
      <c r="D556" s="30">
        <f>'Etat des Stocks'!D556</f>
        <v>2</v>
      </c>
      <c r="E556" s="31">
        <f>SUMIF('Saisie de l''inv'!I:I,'Ecart INV'!A556,'Saisie de l''inv'!E:E)</f>
        <v>1</v>
      </c>
      <c r="F556" s="33">
        <f t="shared" si="8"/>
        <v>1</v>
      </c>
    </row>
    <row r="557" spans="1:6" x14ac:dyDescent="0.25">
      <c r="A557" s="32" t="str">
        <f>'Etat des Stocks'!A557</f>
        <v>5057 12 2013 00</v>
      </c>
      <c r="B557" s="29" t="str">
        <f>'Etat des Stocks'!B557</f>
        <v>01</v>
      </c>
      <c r="C557" s="29" t="str">
        <f>'Etat des Stocks'!C557</f>
        <v>P</v>
      </c>
      <c r="D557" s="30">
        <f>'Etat des Stocks'!D557</f>
        <v>7</v>
      </c>
      <c r="E557" s="31">
        <f>SUMIF('Saisie de l''inv'!I:I,'Ecart INV'!A557,'Saisie de l''inv'!E:E)</f>
        <v>7</v>
      </c>
      <c r="F557" s="33">
        <f t="shared" si="8"/>
        <v>0</v>
      </c>
    </row>
    <row r="558" spans="1:6" x14ac:dyDescent="0.25">
      <c r="A558" s="32" t="str">
        <f>'Etat des Stocks'!A558</f>
        <v>5083 02 2014 00</v>
      </c>
      <c r="B558" s="29" t="str">
        <f>'Etat des Stocks'!B558</f>
        <v>01</v>
      </c>
      <c r="C558" s="29" t="str">
        <f>'Etat des Stocks'!C558</f>
        <v>P</v>
      </c>
      <c r="D558" s="30">
        <f>'Etat des Stocks'!D558</f>
        <v>12</v>
      </c>
      <c r="E558" s="31">
        <f>SUMIF('Saisie de l''inv'!I:I,'Ecart INV'!A558,'Saisie de l''inv'!E:E)</f>
        <v>12</v>
      </c>
      <c r="F558" s="33">
        <f t="shared" si="8"/>
        <v>0</v>
      </c>
    </row>
    <row r="559" spans="1:6" x14ac:dyDescent="0.25">
      <c r="A559" s="32" t="str">
        <f>'Etat des Stocks'!A559</f>
        <v>704  01 2013 00</v>
      </c>
      <c r="B559" s="29" t="str">
        <f>'Etat des Stocks'!B559</f>
        <v>01</v>
      </c>
      <c r="C559" s="29" t="str">
        <f>'Etat des Stocks'!C559</f>
        <v>U</v>
      </c>
      <c r="D559" s="30">
        <f>'Etat des Stocks'!D559</f>
        <v>120</v>
      </c>
      <c r="E559" s="31">
        <f>SUMIF('Saisie de l''inv'!I:I,'Ecart INV'!A559,'Saisie de l''inv'!E:E)</f>
        <v>120</v>
      </c>
      <c r="F559" s="33">
        <f t="shared" si="8"/>
        <v>0</v>
      </c>
    </row>
    <row r="560" spans="1:6" x14ac:dyDescent="0.25">
      <c r="A560" s="32" t="str">
        <f>'Etat des Stocks'!A560</f>
        <v>704  01 2014 00</v>
      </c>
      <c r="B560" s="29" t="str">
        <f>'Etat des Stocks'!B560</f>
        <v>01</v>
      </c>
      <c r="C560" s="29" t="str">
        <f>'Etat des Stocks'!C560</f>
        <v>U</v>
      </c>
      <c r="D560" s="30">
        <f>'Etat des Stocks'!D560</f>
        <v>773</v>
      </c>
      <c r="E560" s="31">
        <f>SUMIF('Saisie de l''inv'!I:I,'Ecart INV'!A560,'Saisie de l''inv'!E:E)</f>
        <v>773</v>
      </c>
      <c r="F560" s="33">
        <f t="shared" si="8"/>
        <v>0</v>
      </c>
    </row>
    <row r="561" spans="1:6" x14ac:dyDescent="0.25">
      <c r="A561" s="32" t="str">
        <f>'Etat des Stocks'!A561</f>
        <v>704  02 2013 00</v>
      </c>
      <c r="B561" s="29" t="str">
        <f>'Etat des Stocks'!B561</f>
        <v>01</v>
      </c>
      <c r="C561" s="29" t="str">
        <f>'Etat des Stocks'!C561</f>
        <v>U</v>
      </c>
      <c r="D561" s="30">
        <f>'Etat des Stocks'!D561</f>
        <v>204</v>
      </c>
      <c r="E561" s="31">
        <f>SUMIF('Saisie de l''inv'!I:I,'Ecart INV'!A561,'Saisie de l''inv'!E:E)</f>
        <v>204</v>
      </c>
      <c r="F561" s="33">
        <f t="shared" si="8"/>
        <v>0</v>
      </c>
    </row>
    <row r="562" spans="1:6" x14ac:dyDescent="0.25">
      <c r="A562" s="32" t="str">
        <f>'Etat des Stocks'!A562</f>
        <v>704  02 2014 00</v>
      </c>
      <c r="B562" s="29" t="str">
        <f>'Etat des Stocks'!B562</f>
        <v>01</v>
      </c>
      <c r="C562" s="29" t="str">
        <f>'Etat des Stocks'!C562</f>
        <v>U</v>
      </c>
      <c r="D562" s="30">
        <f>'Etat des Stocks'!D562</f>
        <v>272</v>
      </c>
      <c r="E562" s="31">
        <f>SUMIF('Saisie de l''inv'!I:I,'Ecart INV'!A562,'Saisie de l''inv'!E:E)</f>
        <v>272</v>
      </c>
      <c r="F562" s="33">
        <f t="shared" si="8"/>
        <v>0</v>
      </c>
    </row>
    <row r="563" spans="1:6" x14ac:dyDescent="0.25">
      <c r="A563" s="32" t="str">
        <f>'Etat des Stocks'!A563</f>
        <v>704  03 2013 00</v>
      </c>
      <c r="B563" s="29" t="str">
        <f>'Etat des Stocks'!B563</f>
        <v>01</v>
      </c>
      <c r="C563" s="29" t="str">
        <f>'Etat des Stocks'!C563</f>
        <v>U</v>
      </c>
      <c r="D563" s="30">
        <f>'Etat des Stocks'!D563</f>
        <v>111</v>
      </c>
      <c r="E563" s="31">
        <f>SUMIF('Saisie de l''inv'!I:I,'Ecart INV'!A563,'Saisie de l''inv'!E:E)</f>
        <v>108</v>
      </c>
      <c r="F563" s="33">
        <f t="shared" si="8"/>
        <v>3</v>
      </c>
    </row>
    <row r="564" spans="1:6" x14ac:dyDescent="0.25">
      <c r="A564" s="32" t="str">
        <f>'Etat des Stocks'!A564</f>
        <v>704  04 2013 00</v>
      </c>
      <c r="B564" s="29" t="str">
        <f>'Etat des Stocks'!B564</f>
        <v>01</v>
      </c>
      <c r="C564" s="29" t="str">
        <f>'Etat des Stocks'!C564</f>
        <v>U</v>
      </c>
      <c r="D564" s="30">
        <f>'Etat des Stocks'!D564</f>
        <v>883</v>
      </c>
      <c r="E564" s="31">
        <f>SUMIF('Saisie de l''inv'!I:I,'Ecart INV'!A564,'Saisie de l''inv'!E:E)</f>
        <v>883</v>
      </c>
      <c r="F564" s="33">
        <f t="shared" si="8"/>
        <v>0</v>
      </c>
    </row>
    <row r="565" spans="1:6" x14ac:dyDescent="0.25">
      <c r="A565" s="32" t="str">
        <f>'Etat des Stocks'!A565</f>
        <v>704  05 2013 00</v>
      </c>
      <c r="B565" s="29" t="str">
        <f>'Etat des Stocks'!B565</f>
        <v>01</v>
      </c>
      <c r="C565" s="29" t="str">
        <f>'Etat des Stocks'!C565</f>
        <v>U</v>
      </c>
      <c r="D565" s="30">
        <f>'Etat des Stocks'!D565</f>
        <v>898</v>
      </c>
      <c r="E565" s="31">
        <f>SUMIF('Saisie de l''inv'!I:I,'Ecart INV'!A565,'Saisie de l''inv'!E:E)</f>
        <v>890</v>
      </c>
      <c r="F565" s="33">
        <f t="shared" si="8"/>
        <v>8</v>
      </c>
    </row>
    <row r="566" spans="1:6" x14ac:dyDescent="0.25">
      <c r="A566" s="32" t="str">
        <f>'Etat des Stocks'!A566</f>
        <v>704  06 2013 00</v>
      </c>
      <c r="B566" s="29" t="str">
        <f>'Etat des Stocks'!B566</f>
        <v>01</v>
      </c>
      <c r="C566" s="29" t="str">
        <f>'Etat des Stocks'!C566</f>
        <v>U</v>
      </c>
      <c r="D566" s="30">
        <f>'Etat des Stocks'!D566</f>
        <v>911</v>
      </c>
      <c r="E566" s="31">
        <f>SUMIF('Saisie de l''inv'!I:I,'Ecart INV'!A566,'Saisie de l''inv'!E:E)</f>
        <v>911</v>
      </c>
      <c r="F566" s="33">
        <f t="shared" si="8"/>
        <v>0</v>
      </c>
    </row>
    <row r="567" spans="1:6" x14ac:dyDescent="0.25">
      <c r="A567" s="32" t="str">
        <f>'Etat des Stocks'!A567</f>
        <v>704  07 2012 00</v>
      </c>
      <c r="B567" s="29" t="str">
        <f>'Etat des Stocks'!B567</f>
        <v>01</v>
      </c>
      <c r="C567" s="29" t="str">
        <f>'Etat des Stocks'!C567</f>
        <v>U</v>
      </c>
      <c r="D567" s="30">
        <f>'Etat des Stocks'!D567</f>
        <v>2</v>
      </c>
      <c r="E567" s="31">
        <f>SUMIF('Saisie de l''inv'!I:I,'Ecart INV'!A567,'Saisie de l''inv'!E:E)</f>
        <v>2</v>
      </c>
      <c r="F567" s="33">
        <f t="shared" si="8"/>
        <v>0</v>
      </c>
    </row>
    <row r="568" spans="1:6" x14ac:dyDescent="0.25">
      <c r="A568" s="32" t="str">
        <f>'Etat des Stocks'!A568</f>
        <v>704  07 2013 00</v>
      </c>
      <c r="B568" s="29" t="str">
        <f>'Etat des Stocks'!B568</f>
        <v>01</v>
      </c>
      <c r="C568" s="29" t="str">
        <f>'Etat des Stocks'!C568</f>
        <v>U</v>
      </c>
      <c r="D568" s="30">
        <f>'Etat des Stocks'!D568</f>
        <v>943</v>
      </c>
      <c r="E568" s="31">
        <f>SUMIF('Saisie de l''inv'!I:I,'Ecart INV'!A568,'Saisie de l''inv'!E:E)</f>
        <v>943</v>
      </c>
      <c r="F568" s="33">
        <f t="shared" si="8"/>
        <v>0</v>
      </c>
    </row>
    <row r="569" spans="1:6" x14ac:dyDescent="0.25">
      <c r="A569" s="32" t="str">
        <f>'Etat des Stocks'!A569</f>
        <v>704  08 2012 00</v>
      </c>
      <c r="B569" s="29" t="str">
        <f>'Etat des Stocks'!B569</f>
        <v>01</v>
      </c>
      <c r="C569" s="29" t="str">
        <f>'Etat des Stocks'!C569</f>
        <v>U</v>
      </c>
      <c r="D569" s="30">
        <f>'Etat des Stocks'!D569</f>
        <v>98</v>
      </c>
      <c r="E569" s="31">
        <f>SUMIF('Saisie de l''inv'!I:I,'Ecart INV'!A569,'Saisie de l''inv'!E:E)</f>
        <v>96</v>
      </c>
      <c r="F569" s="33">
        <f t="shared" si="8"/>
        <v>2</v>
      </c>
    </row>
    <row r="570" spans="1:6" x14ac:dyDescent="0.25">
      <c r="A570" s="32" t="str">
        <f>'Etat des Stocks'!A570</f>
        <v>704  08 2013 00</v>
      </c>
      <c r="B570" s="29" t="str">
        <f>'Etat des Stocks'!B570</f>
        <v>01</v>
      </c>
      <c r="C570" s="29" t="str">
        <f>'Etat des Stocks'!C570</f>
        <v>U</v>
      </c>
      <c r="D570" s="30">
        <f>'Etat des Stocks'!D570</f>
        <v>865</v>
      </c>
      <c r="E570" s="31">
        <f>SUMIF('Saisie de l''inv'!I:I,'Ecart INV'!A570,'Saisie de l''inv'!E:E)</f>
        <v>865</v>
      </c>
      <c r="F570" s="33">
        <f t="shared" si="8"/>
        <v>0</v>
      </c>
    </row>
    <row r="571" spans="1:6" x14ac:dyDescent="0.25">
      <c r="A571" s="32" t="str">
        <f>'Etat des Stocks'!A571</f>
        <v>704  09 2012 00</v>
      </c>
      <c r="B571" s="29" t="str">
        <f>'Etat des Stocks'!B571</f>
        <v>01</v>
      </c>
      <c r="C571" s="29" t="str">
        <f>'Etat des Stocks'!C571</f>
        <v>U</v>
      </c>
      <c r="D571" s="30">
        <f>'Etat des Stocks'!D571</f>
        <v>16</v>
      </c>
      <c r="E571" s="31">
        <f>SUMIF('Saisie de l''inv'!I:I,'Ecart INV'!A571,'Saisie de l''inv'!E:E)</f>
        <v>16</v>
      </c>
      <c r="F571" s="33">
        <f t="shared" si="8"/>
        <v>0</v>
      </c>
    </row>
    <row r="572" spans="1:6" x14ac:dyDescent="0.25">
      <c r="A572" s="32" t="str">
        <f>'Etat des Stocks'!A572</f>
        <v>704  09 2013 00</v>
      </c>
      <c r="B572" s="29" t="str">
        <f>'Etat des Stocks'!B572</f>
        <v>01</v>
      </c>
      <c r="C572" s="29" t="str">
        <f>'Etat des Stocks'!C572</f>
        <v>U</v>
      </c>
      <c r="D572" s="30">
        <f>'Etat des Stocks'!D572</f>
        <v>741</v>
      </c>
      <c r="E572" s="31">
        <f>SUMIF('Saisie de l''inv'!I:I,'Ecart INV'!A572,'Saisie de l''inv'!E:E)</f>
        <v>741</v>
      </c>
      <c r="F572" s="33">
        <f t="shared" si="8"/>
        <v>0</v>
      </c>
    </row>
    <row r="573" spans="1:6" x14ac:dyDescent="0.25">
      <c r="A573" s="32" t="str">
        <f>'Etat des Stocks'!A573</f>
        <v>704  10 2012 00</v>
      </c>
      <c r="B573" s="29" t="str">
        <f>'Etat des Stocks'!B573</f>
        <v>01</v>
      </c>
      <c r="C573" s="29" t="str">
        <f>'Etat des Stocks'!C573</f>
        <v>U</v>
      </c>
      <c r="D573" s="30">
        <f>'Etat des Stocks'!D573</f>
        <v>242</v>
      </c>
      <c r="E573" s="31">
        <f>SUMIF('Saisie de l''inv'!I:I,'Ecart INV'!A573,'Saisie de l''inv'!E:E)</f>
        <v>242</v>
      </c>
      <c r="F573" s="33">
        <f t="shared" si="8"/>
        <v>0</v>
      </c>
    </row>
    <row r="574" spans="1:6" x14ac:dyDescent="0.25">
      <c r="A574" s="32" t="str">
        <f>'Etat des Stocks'!A574</f>
        <v>704  10 2013 00</v>
      </c>
      <c r="B574" s="29" t="str">
        <f>'Etat des Stocks'!B574</f>
        <v>01</v>
      </c>
      <c r="C574" s="29" t="str">
        <f>'Etat des Stocks'!C574</f>
        <v>U</v>
      </c>
      <c r="D574" s="30">
        <f>'Etat des Stocks'!D574</f>
        <v>763</v>
      </c>
      <c r="E574" s="31">
        <f>SUMIF('Saisie de l''inv'!I:I,'Ecart INV'!A574,'Saisie de l''inv'!E:E)</f>
        <v>763</v>
      </c>
      <c r="F574" s="33">
        <f t="shared" si="8"/>
        <v>0</v>
      </c>
    </row>
    <row r="575" spans="1:6" x14ac:dyDescent="0.25">
      <c r="A575" s="32" t="str">
        <f>'Etat des Stocks'!A575</f>
        <v>704  11 2012 00</v>
      </c>
      <c r="B575" s="29" t="str">
        <f>'Etat des Stocks'!B575</f>
        <v>01</v>
      </c>
      <c r="C575" s="29" t="str">
        <f>'Etat des Stocks'!C575</f>
        <v>U</v>
      </c>
      <c r="D575" s="30">
        <f>'Etat des Stocks'!D575</f>
        <v>248</v>
      </c>
      <c r="E575" s="31">
        <f>SUMIF('Saisie de l''inv'!I:I,'Ecart INV'!A575,'Saisie de l''inv'!E:E)</f>
        <v>248</v>
      </c>
      <c r="F575" s="33">
        <f t="shared" si="8"/>
        <v>0</v>
      </c>
    </row>
    <row r="576" spans="1:6" x14ac:dyDescent="0.25">
      <c r="A576" s="32" t="str">
        <f>'Etat des Stocks'!A576</f>
        <v>704  11 2013 00</v>
      </c>
      <c r="B576" s="29" t="str">
        <f>'Etat des Stocks'!B576</f>
        <v>01</v>
      </c>
      <c r="C576" s="29" t="str">
        <f>'Etat des Stocks'!C576</f>
        <v>U</v>
      </c>
      <c r="D576" s="30">
        <f>'Etat des Stocks'!D576</f>
        <v>724</v>
      </c>
      <c r="E576" s="31">
        <f>SUMIF('Saisie de l''inv'!I:I,'Ecart INV'!A576,'Saisie de l''inv'!E:E)</f>
        <v>724</v>
      </c>
      <c r="F576" s="33">
        <f t="shared" si="8"/>
        <v>0</v>
      </c>
    </row>
    <row r="577" spans="1:6" x14ac:dyDescent="0.25">
      <c r="A577" s="32" t="str">
        <f>'Etat des Stocks'!A577</f>
        <v>704  12 2013 00</v>
      </c>
      <c r="B577" s="29" t="str">
        <f>'Etat des Stocks'!B577</f>
        <v>01</v>
      </c>
      <c r="C577" s="29" t="str">
        <f>'Etat des Stocks'!C577</f>
        <v>U</v>
      </c>
      <c r="D577" s="30">
        <f>'Etat des Stocks'!D577</f>
        <v>762</v>
      </c>
      <c r="E577" s="31">
        <f>SUMIF('Saisie de l''inv'!I:I,'Ecart INV'!A577,'Saisie de l''inv'!E:E)</f>
        <v>762</v>
      </c>
      <c r="F577" s="33">
        <f t="shared" si="8"/>
        <v>0</v>
      </c>
    </row>
    <row r="578" spans="1:6" x14ac:dyDescent="0.25">
      <c r="A578" s="32" t="str">
        <f>'Etat des Stocks'!A578</f>
        <v>704B 03 2013 00</v>
      </c>
      <c r="B578" s="29" t="str">
        <f>'Etat des Stocks'!B578</f>
        <v>01</v>
      </c>
      <c r="C578" s="29" t="str">
        <f>'Etat des Stocks'!C578</f>
        <v>P</v>
      </c>
      <c r="D578" s="30">
        <f>'Etat des Stocks'!D578</f>
        <v>-0.375</v>
      </c>
      <c r="E578" s="31">
        <f>SUMIF('Saisie de l''inv'!I:I,'Ecart INV'!A578,'Saisie de l''inv'!E:E)</f>
        <v>0</v>
      </c>
      <c r="F578" s="33">
        <f t="shared" si="8"/>
        <v>-0.375</v>
      </c>
    </row>
    <row r="579" spans="1:6" x14ac:dyDescent="0.25">
      <c r="A579" s="32" t="str">
        <f>'Etat des Stocks'!A579</f>
        <v>704C 01 2013 00</v>
      </c>
      <c r="B579" s="29" t="str">
        <f>'Etat des Stocks'!B579</f>
        <v>01</v>
      </c>
      <c r="C579" s="29" t="str">
        <f>'Etat des Stocks'!C579</f>
        <v>P</v>
      </c>
      <c r="D579" s="30">
        <f>'Etat des Stocks'!D579</f>
        <v>1.25</v>
      </c>
      <c r="E579" s="31">
        <f>SUMIF('Saisie de l''inv'!I:I,'Ecart INV'!A579,'Saisie de l''inv'!E:E)</f>
        <v>1</v>
      </c>
      <c r="F579" s="33">
        <f t="shared" ref="F579:F642" si="9">+D579-E579</f>
        <v>0.25</v>
      </c>
    </row>
    <row r="580" spans="1:6" x14ac:dyDescent="0.25">
      <c r="A580" s="32" t="str">
        <f>'Etat des Stocks'!A580</f>
        <v>704C 03 2013 00</v>
      </c>
      <c r="B580" s="29" t="str">
        <f>'Etat des Stocks'!B580</f>
        <v>01</v>
      </c>
      <c r="C580" s="29" t="str">
        <f>'Etat des Stocks'!C580</f>
        <v>P</v>
      </c>
      <c r="D580" s="30">
        <f>'Etat des Stocks'!D580</f>
        <v>1.75</v>
      </c>
      <c r="E580" s="31">
        <f>SUMIF('Saisie de l''inv'!I:I,'Ecart INV'!A580,'Saisie de l''inv'!E:E)</f>
        <v>0</v>
      </c>
      <c r="F580" s="33">
        <f t="shared" si="9"/>
        <v>1.75</v>
      </c>
    </row>
    <row r="581" spans="1:6" x14ac:dyDescent="0.25">
      <c r="A581" s="32" t="str">
        <f>'Etat des Stocks'!A581</f>
        <v>704C 05 2012 00</v>
      </c>
      <c r="B581" s="29" t="str">
        <f>'Etat des Stocks'!B581</f>
        <v>01</v>
      </c>
      <c r="C581" s="29" t="str">
        <f>'Etat des Stocks'!C581</f>
        <v>P</v>
      </c>
      <c r="D581" s="30">
        <f>'Etat des Stocks'!D581</f>
        <v>0.25</v>
      </c>
      <c r="E581" s="31">
        <f>SUMIF('Saisie de l''inv'!I:I,'Ecart INV'!A581,'Saisie de l''inv'!E:E)</f>
        <v>0</v>
      </c>
      <c r="F581" s="33">
        <f t="shared" si="9"/>
        <v>0.25</v>
      </c>
    </row>
    <row r="582" spans="1:6" x14ac:dyDescent="0.25">
      <c r="A582" s="32" t="str">
        <f>'Etat des Stocks'!A582</f>
        <v>704C 05 2013 00</v>
      </c>
      <c r="B582" s="29" t="str">
        <f>'Etat des Stocks'!B582</f>
        <v>01</v>
      </c>
      <c r="C582" s="29" t="str">
        <f>'Etat des Stocks'!C582</f>
        <v>P</v>
      </c>
      <c r="D582" s="30">
        <f>'Etat des Stocks'!D582</f>
        <v>0.5</v>
      </c>
      <c r="E582" s="31">
        <f>SUMIF('Saisie de l''inv'!I:I,'Ecart INV'!A582,'Saisie de l''inv'!E:E)</f>
        <v>0.5</v>
      </c>
      <c r="F582" s="33">
        <f t="shared" si="9"/>
        <v>0</v>
      </c>
    </row>
    <row r="583" spans="1:6" x14ac:dyDescent="0.25">
      <c r="A583" s="32" t="str">
        <f>'Etat des Stocks'!A583</f>
        <v>704C 08 2012 00</v>
      </c>
      <c r="B583" s="29" t="str">
        <f>'Etat des Stocks'!B583</f>
        <v>01</v>
      </c>
      <c r="C583" s="29" t="str">
        <f>'Etat des Stocks'!C583</f>
        <v>P</v>
      </c>
      <c r="D583" s="30">
        <f>'Etat des Stocks'!D583</f>
        <v>9.5</v>
      </c>
      <c r="E583" s="31">
        <f>SUMIF('Saisie de l''inv'!I:I,'Ecart INV'!A583,'Saisie de l''inv'!E:E)</f>
        <v>0</v>
      </c>
      <c r="F583" s="33">
        <f t="shared" si="9"/>
        <v>9.5</v>
      </c>
    </row>
    <row r="584" spans="1:6" x14ac:dyDescent="0.25">
      <c r="A584" s="32" t="str">
        <f>'Etat des Stocks'!A584</f>
        <v>704C 09 2012 00</v>
      </c>
      <c r="B584" s="29" t="str">
        <f>'Etat des Stocks'!B584</f>
        <v>01</v>
      </c>
      <c r="C584" s="29" t="str">
        <f>'Etat des Stocks'!C584</f>
        <v>P</v>
      </c>
      <c r="D584" s="30">
        <f>'Etat des Stocks'!D584</f>
        <v>2.625</v>
      </c>
      <c r="E584" s="31">
        <f>SUMIF('Saisie de l''inv'!I:I,'Ecart INV'!A584,'Saisie de l''inv'!E:E)</f>
        <v>0.25</v>
      </c>
      <c r="F584" s="33">
        <f t="shared" si="9"/>
        <v>2.375</v>
      </c>
    </row>
    <row r="585" spans="1:6" x14ac:dyDescent="0.25">
      <c r="A585" s="32" t="str">
        <f>'Etat des Stocks'!A585</f>
        <v>704C 10 2012 00</v>
      </c>
      <c r="B585" s="29" t="str">
        <f>'Etat des Stocks'!B585</f>
        <v>01</v>
      </c>
      <c r="C585" s="29" t="str">
        <f>'Etat des Stocks'!C585</f>
        <v>P</v>
      </c>
      <c r="D585" s="30">
        <f>'Etat des Stocks'!D585</f>
        <v>4.125</v>
      </c>
      <c r="E585" s="31">
        <f>SUMIF('Saisie de l''inv'!I:I,'Ecart INV'!A585,'Saisie de l''inv'!E:E)</f>
        <v>0</v>
      </c>
      <c r="F585" s="33">
        <f t="shared" si="9"/>
        <v>4.125</v>
      </c>
    </row>
    <row r="586" spans="1:6" x14ac:dyDescent="0.25">
      <c r="A586" s="32" t="str">
        <f>'Etat des Stocks'!A586</f>
        <v>704C 11 2012 00</v>
      </c>
      <c r="B586" s="29" t="str">
        <f>'Etat des Stocks'!B586</f>
        <v>01</v>
      </c>
      <c r="C586" s="29" t="str">
        <f>'Etat des Stocks'!C586</f>
        <v>P</v>
      </c>
      <c r="D586" s="30">
        <f>'Etat des Stocks'!D586</f>
        <v>0.75</v>
      </c>
      <c r="E586" s="31">
        <f>SUMIF('Saisie de l''inv'!I:I,'Ecart INV'!A586,'Saisie de l''inv'!E:E)</f>
        <v>0</v>
      </c>
      <c r="F586" s="33">
        <f t="shared" si="9"/>
        <v>0.75</v>
      </c>
    </row>
    <row r="587" spans="1:6" x14ac:dyDescent="0.25">
      <c r="A587" s="32" t="str">
        <f>'Etat des Stocks'!A587</f>
        <v>730  01 2013 00</v>
      </c>
      <c r="B587" s="29" t="str">
        <f>'Etat des Stocks'!B587</f>
        <v>01</v>
      </c>
      <c r="C587" s="29" t="str">
        <f>'Etat des Stocks'!C587</f>
        <v>U</v>
      </c>
      <c r="D587" s="30">
        <f>'Etat des Stocks'!D587</f>
        <v>95</v>
      </c>
      <c r="E587" s="31">
        <f>SUMIF('Saisie de l''inv'!I:I,'Ecart INV'!A587,'Saisie de l''inv'!E:E)</f>
        <v>93</v>
      </c>
      <c r="F587" s="33">
        <f t="shared" si="9"/>
        <v>2</v>
      </c>
    </row>
    <row r="588" spans="1:6" x14ac:dyDescent="0.25">
      <c r="A588" s="32" t="str">
        <f>'Etat des Stocks'!A588</f>
        <v>730  01 2014 00</v>
      </c>
      <c r="B588" s="29" t="str">
        <f>'Etat des Stocks'!B588</f>
        <v>01</v>
      </c>
      <c r="C588" s="29" t="str">
        <f>'Etat des Stocks'!C588</f>
        <v>U</v>
      </c>
      <c r="D588" s="30">
        <f>'Etat des Stocks'!D588</f>
        <v>345</v>
      </c>
      <c r="E588" s="31">
        <f>SUMIF('Saisie de l''inv'!I:I,'Ecart INV'!A588,'Saisie de l''inv'!E:E)</f>
        <v>345</v>
      </c>
      <c r="F588" s="33">
        <f t="shared" si="9"/>
        <v>0</v>
      </c>
    </row>
    <row r="589" spans="1:6" x14ac:dyDescent="0.25">
      <c r="A589" s="32" t="str">
        <f>'Etat des Stocks'!A589</f>
        <v>730  03 2013 00</v>
      </c>
      <c r="B589" s="29" t="str">
        <f>'Etat des Stocks'!B589</f>
        <v>01</v>
      </c>
      <c r="C589" s="29" t="str">
        <f>'Etat des Stocks'!C589</f>
        <v>U</v>
      </c>
      <c r="D589" s="30">
        <f>'Etat des Stocks'!D589</f>
        <v>343</v>
      </c>
      <c r="E589" s="31">
        <f>SUMIF('Saisie de l''inv'!I:I,'Ecart INV'!A589,'Saisie de l''inv'!E:E)</f>
        <v>343</v>
      </c>
      <c r="F589" s="33">
        <f t="shared" si="9"/>
        <v>0</v>
      </c>
    </row>
    <row r="590" spans="1:6" x14ac:dyDescent="0.25">
      <c r="A590" s="32" t="str">
        <f>'Etat des Stocks'!A590</f>
        <v>730  04 2013 00</v>
      </c>
      <c r="B590" s="29" t="str">
        <f>'Etat des Stocks'!B590</f>
        <v>01</v>
      </c>
      <c r="C590" s="29" t="str">
        <f>'Etat des Stocks'!C590</f>
        <v>U</v>
      </c>
      <c r="D590" s="30">
        <f>'Etat des Stocks'!D590</f>
        <v>328</v>
      </c>
      <c r="E590" s="31">
        <f>SUMIF('Saisie de l''inv'!I:I,'Ecart INV'!A590,'Saisie de l''inv'!E:E)</f>
        <v>328</v>
      </c>
      <c r="F590" s="33">
        <f t="shared" si="9"/>
        <v>0</v>
      </c>
    </row>
    <row r="591" spans="1:6" x14ac:dyDescent="0.25">
      <c r="A591" s="32" t="str">
        <f>'Etat des Stocks'!A591</f>
        <v>730  05 2013 00</v>
      </c>
      <c r="B591" s="29" t="str">
        <f>'Etat des Stocks'!B591</f>
        <v>01</v>
      </c>
      <c r="C591" s="29" t="str">
        <f>'Etat des Stocks'!C591</f>
        <v>U</v>
      </c>
      <c r="D591" s="30">
        <f>'Etat des Stocks'!D591</f>
        <v>369</v>
      </c>
      <c r="E591" s="31">
        <f>SUMIF('Saisie de l''inv'!I:I,'Ecart INV'!A591,'Saisie de l''inv'!E:E)</f>
        <v>369</v>
      </c>
      <c r="F591" s="33">
        <f t="shared" si="9"/>
        <v>0</v>
      </c>
    </row>
    <row r="592" spans="1:6" x14ac:dyDescent="0.25">
      <c r="A592" s="32" t="str">
        <f>'Etat des Stocks'!A592</f>
        <v>730  06 2012 00</v>
      </c>
      <c r="B592" s="29" t="str">
        <f>'Etat des Stocks'!B592</f>
        <v>01</v>
      </c>
      <c r="C592" s="29" t="str">
        <f>'Etat des Stocks'!C592</f>
        <v>U</v>
      </c>
      <c r="D592" s="30">
        <f>'Etat des Stocks'!D592</f>
        <v>40</v>
      </c>
      <c r="E592" s="31">
        <f>SUMIF('Saisie de l''inv'!I:I,'Ecart INV'!A592,'Saisie de l''inv'!E:E)</f>
        <v>40</v>
      </c>
      <c r="F592" s="33">
        <f t="shared" si="9"/>
        <v>0</v>
      </c>
    </row>
    <row r="593" spans="1:6" x14ac:dyDescent="0.25">
      <c r="A593" s="32" t="str">
        <f>'Etat des Stocks'!A593</f>
        <v>730  06 2013 00</v>
      </c>
      <c r="B593" s="29" t="str">
        <f>'Etat des Stocks'!B593</f>
        <v>01</v>
      </c>
      <c r="C593" s="29" t="str">
        <f>'Etat des Stocks'!C593</f>
        <v>U</v>
      </c>
      <c r="D593" s="30">
        <f>'Etat des Stocks'!D593</f>
        <v>359</v>
      </c>
      <c r="E593" s="31">
        <f>SUMIF('Saisie de l''inv'!I:I,'Ecart INV'!A593,'Saisie de l''inv'!E:E)</f>
        <v>359</v>
      </c>
      <c r="F593" s="33">
        <f t="shared" si="9"/>
        <v>0</v>
      </c>
    </row>
    <row r="594" spans="1:6" x14ac:dyDescent="0.25">
      <c r="A594" s="32" t="str">
        <f>'Etat des Stocks'!A594</f>
        <v>730  07 2012 00</v>
      </c>
      <c r="B594" s="29" t="str">
        <f>'Etat des Stocks'!B594</f>
        <v>01</v>
      </c>
      <c r="C594" s="29" t="str">
        <f>'Etat des Stocks'!C594</f>
        <v>U</v>
      </c>
      <c r="D594" s="30">
        <f>'Etat des Stocks'!D594</f>
        <v>90</v>
      </c>
      <c r="E594" s="31">
        <f>SUMIF('Saisie de l''inv'!I:I,'Ecart INV'!A594,'Saisie de l''inv'!E:E)</f>
        <v>90</v>
      </c>
      <c r="F594" s="33">
        <f t="shared" si="9"/>
        <v>0</v>
      </c>
    </row>
    <row r="595" spans="1:6" x14ac:dyDescent="0.25">
      <c r="A595" s="32" t="str">
        <f>'Etat des Stocks'!A595</f>
        <v>730  07 2013 00</v>
      </c>
      <c r="B595" s="29" t="str">
        <f>'Etat des Stocks'!B595</f>
        <v>01</v>
      </c>
      <c r="C595" s="29" t="str">
        <f>'Etat des Stocks'!C595</f>
        <v>U</v>
      </c>
      <c r="D595" s="30">
        <f>'Etat des Stocks'!D595</f>
        <v>350</v>
      </c>
      <c r="E595" s="31">
        <f>SUMIF('Saisie de l''inv'!I:I,'Ecart INV'!A595,'Saisie de l''inv'!E:E)</f>
        <v>350</v>
      </c>
      <c r="F595" s="33">
        <f t="shared" si="9"/>
        <v>0</v>
      </c>
    </row>
    <row r="596" spans="1:6" x14ac:dyDescent="0.25">
      <c r="A596" s="32" t="str">
        <f>'Etat des Stocks'!A596</f>
        <v>730  08 2012 00</v>
      </c>
      <c r="B596" s="29" t="str">
        <f>'Etat des Stocks'!B596</f>
        <v>01</v>
      </c>
      <c r="C596" s="29" t="str">
        <f>'Etat des Stocks'!C596</f>
        <v>U</v>
      </c>
      <c r="D596" s="30">
        <f>'Etat des Stocks'!D596</f>
        <v>163</v>
      </c>
      <c r="E596" s="31">
        <f>SUMIF('Saisie de l''inv'!I:I,'Ecart INV'!A596,'Saisie de l''inv'!E:E)</f>
        <v>163</v>
      </c>
      <c r="F596" s="33">
        <f t="shared" si="9"/>
        <v>0</v>
      </c>
    </row>
    <row r="597" spans="1:6" x14ac:dyDescent="0.25">
      <c r="A597" s="32" t="str">
        <f>'Etat des Stocks'!A597</f>
        <v>730  08 2013 00</v>
      </c>
      <c r="B597" s="29" t="str">
        <f>'Etat des Stocks'!B597</f>
        <v>01</v>
      </c>
      <c r="C597" s="29" t="str">
        <f>'Etat des Stocks'!C597</f>
        <v>U</v>
      </c>
      <c r="D597" s="30">
        <f>'Etat des Stocks'!D597</f>
        <v>273</v>
      </c>
      <c r="E597" s="31">
        <f>SUMIF('Saisie de l''inv'!I:I,'Ecart INV'!A597,'Saisie de l''inv'!E:E)</f>
        <v>273</v>
      </c>
      <c r="F597" s="33">
        <f t="shared" si="9"/>
        <v>0</v>
      </c>
    </row>
    <row r="598" spans="1:6" x14ac:dyDescent="0.25">
      <c r="A598" s="32" t="str">
        <f>'Etat des Stocks'!A598</f>
        <v>730  09 2012 00</v>
      </c>
      <c r="B598" s="29" t="str">
        <f>'Etat des Stocks'!B598</f>
        <v>01</v>
      </c>
      <c r="C598" s="29" t="str">
        <f>'Etat des Stocks'!C598</f>
        <v>U</v>
      </c>
      <c r="D598" s="30">
        <f>'Etat des Stocks'!D598</f>
        <v>163</v>
      </c>
      <c r="E598" s="31">
        <f>SUMIF('Saisie de l''inv'!I:I,'Ecart INV'!A598,'Saisie de l''inv'!E:E)</f>
        <v>163</v>
      </c>
      <c r="F598" s="33">
        <f t="shared" si="9"/>
        <v>0</v>
      </c>
    </row>
    <row r="599" spans="1:6" x14ac:dyDescent="0.25">
      <c r="A599" s="32" t="str">
        <f>'Etat des Stocks'!A599</f>
        <v>730  09 2013 00</v>
      </c>
      <c r="B599" s="29" t="str">
        <f>'Etat des Stocks'!B599</f>
        <v>01</v>
      </c>
      <c r="C599" s="29" t="str">
        <f>'Etat des Stocks'!C599</f>
        <v>U</v>
      </c>
      <c r="D599" s="30">
        <f>'Etat des Stocks'!D599</f>
        <v>335</v>
      </c>
      <c r="E599" s="31">
        <f>SUMIF('Saisie de l''inv'!I:I,'Ecart INV'!A599,'Saisie de l''inv'!E:E)</f>
        <v>335</v>
      </c>
      <c r="F599" s="33">
        <f t="shared" si="9"/>
        <v>0</v>
      </c>
    </row>
    <row r="600" spans="1:6" x14ac:dyDescent="0.25">
      <c r="A600" s="32" t="str">
        <f>'Etat des Stocks'!A600</f>
        <v>730  10 2012 00</v>
      </c>
      <c r="B600" s="29" t="str">
        <f>'Etat des Stocks'!B600</f>
        <v>01</v>
      </c>
      <c r="C600" s="29" t="str">
        <f>'Etat des Stocks'!C600</f>
        <v>U</v>
      </c>
      <c r="D600" s="30">
        <f>'Etat des Stocks'!D600</f>
        <v>85</v>
      </c>
      <c r="E600" s="31">
        <f>SUMIF('Saisie de l''inv'!I:I,'Ecart INV'!A600,'Saisie de l''inv'!E:E)</f>
        <v>85</v>
      </c>
      <c r="F600" s="33">
        <f t="shared" si="9"/>
        <v>0</v>
      </c>
    </row>
    <row r="601" spans="1:6" x14ac:dyDescent="0.25">
      <c r="A601" s="32" t="str">
        <f>'Etat des Stocks'!A601</f>
        <v>730  10 2013 00</v>
      </c>
      <c r="B601" s="29" t="str">
        <f>'Etat des Stocks'!B601</f>
        <v>01</v>
      </c>
      <c r="C601" s="29" t="str">
        <f>'Etat des Stocks'!C601</f>
        <v>U</v>
      </c>
      <c r="D601" s="30">
        <f>'Etat des Stocks'!D601</f>
        <v>346</v>
      </c>
      <c r="E601" s="31">
        <f>SUMIF('Saisie de l''inv'!I:I,'Ecart INV'!A601,'Saisie de l''inv'!E:E)</f>
        <v>346</v>
      </c>
      <c r="F601" s="33">
        <f t="shared" si="9"/>
        <v>0</v>
      </c>
    </row>
    <row r="602" spans="1:6" x14ac:dyDescent="0.25">
      <c r="A602" s="32" t="str">
        <f>'Etat des Stocks'!A602</f>
        <v>730  11 2012 00</v>
      </c>
      <c r="B602" s="29" t="str">
        <f>'Etat des Stocks'!B602</f>
        <v>01</v>
      </c>
      <c r="C602" s="29" t="str">
        <f>'Etat des Stocks'!C602</f>
        <v>U</v>
      </c>
      <c r="D602" s="30">
        <f>'Etat des Stocks'!D602</f>
        <v>127</v>
      </c>
      <c r="E602" s="31">
        <f>SUMIF('Saisie de l''inv'!I:I,'Ecart INV'!A602,'Saisie de l''inv'!E:E)</f>
        <v>127</v>
      </c>
      <c r="F602" s="33">
        <f t="shared" si="9"/>
        <v>0</v>
      </c>
    </row>
    <row r="603" spans="1:6" x14ac:dyDescent="0.25">
      <c r="A603" s="32" t="str">
        <f>'Etat des Stocks'!A603</f>
        <v>730  11 2013 00</v>
      </c>
      <c r="B603" s="29" t="str">
        <f>'Etat des Stocks'!B603</f>
        <v>01</v>
      </c>
      <c r="C603" s="29" t="str">
        <f>'Etat des Stocks'!C603</f>
        <v>U</v>
      </c>
      <c r="D603" s="30">
        <f>'Etat des Stocks'!D603</f>
        <v>246</v>
      </c>
      <c r="E603" s="31">
        <f>SUMIF('Saisie de l''inv'!I:I,'Ecart INV'!A603,'Saisie de l''inv'!E:E)</f>
        <v>246</v>
      </c>
      <c r="F603" s="33">
        <f t="shared" si="9"/>
        <v>0</v>
      </c>
    </row>
    <row r="604" spans="1:6" x14ac:dyDescent="0.25">
      <c r="A604" s="32" t="str">
        <f>'Etat des Stocks'!A604</f>
        <v>730  12 2012 00</v>
      </c>
      <c r="B604" s="29" t="str">
        <f>'Etat des Stocks'!B604</f>
        <v>01</v>
      </c>
      <c r="C604" s="29" t="str">
        <f>'Etat des Stocks'!C604</f>
        <v>U</v>
      </c>
      <c r="D604" s="30">
        <f>'Etat des Stocks'!D604</f>
        <v>3</v>
      </c>
      <c r="E604" s="31">
        <f>SUMIF('Saisie de l''inv'!I:I,'Ecart INV'!A604,'Saisie de l''inv'!E:E)</f>
        <v>3</v>
      </c>
      <c r="F604" s="33">
        <f t="shared" si="9"/>
        <v>0</v>
      </c>
    </row>
    <row r="605" spans="1:6" x14ac:dyDescent="0.25">
      <c r="A605" s="32" t="str">
        <f>'Etat des Stocks'!A605</f>
        <v>730  12 2013 00</v>
      </c>
      <c r="B605" s="29" t="str">
        <f>'Etat des Stocks'!B605</f>
        <v>01</v>
      </c>
      <c r="C605" s="29" t="str">
        <f>'Etat des Stocks'!C605</f>
        <v>U</v>
      </c>
      <c r="D605" s="30">
        <f>'Etat des Stocks'!D605</f>
        <v>302</v>
      </c>
      <c r="E605" s="31">
        <f>SUMIF('Saisie de l''inv'!I:I,'Ecart INV'!A605,'Saisie de l''inv'!E:E)</f>
        <v>302</v>
      </c>
      <c r="F605" s="33">
        <f t="shared" si="9"/>
        <v>0</v>
      </c>
    </row>
    <row r="606" spans="1:6" x14ac:dyDescent="0.25">
      <c r="A606" s="32" t="str">
        <f>'Etat des Stocks'!A606</f>
        <v>730C 01 2013 00</v>
      </c>
      <c r="B606" s="29" t="str">
        <f>'Etat des Stocks'!B606</f>
        <v>01</v>
      </c>
      <c r="C606" s="29" t="str">
        <f>'Etat des Stocks'!C606</f>
        <v>P</v>
      </c>
      <c r="D606" s="30">
        <f>'Etat des Stocks'!D606</f>
        <v>1</v>
      </c>
      <c r="E606" s="31">
        <f>SUMIF('Saisie de l''inv'!I:I,'Ecart INV'!A606,'Saisie de l''inv'!E:E)</f>
        <v>1</v>
      </c>
      <c r="F606" s="33">
        <f t="shared" si="9"/>
        <v>0</v>
      </c>
    </row>
    <row r="607" spans="1:6" x14ac:dyDescent="0.25">
      <c r="A607" s="32" t="str">
        <f>'Etat des Stocks'!A607</f>
        <v>730C 11 2012 00</v>
      </c>
      <c r="B607" s="29" t="str">
        <f>'Etat des Stocks'!B607</f>
        <v>01</v>
      </c>
      <c r="C607" s="29" t="str">
        <f>'Etat des Stocks'!C607</f>
        <v>P</v>
      </c>
      <c r="D607" s="30">
        <f>'Etat des Stocks'!D607</f>
        <v>1</v>
      </c>
      <c r="E607" s="31">
        <f>SUMIF('Saisie de l''inv'!I:I,'Ecart INV'!A607,'Saisie de l''inv'!E:E)</f>
        <v>1</v>
      </c>
      <c r="F607" s="33">
        <f t="shared" si="9"/>
        <v>0</v>
      </c>
    </row>
    <row r="608" spans="1:6" x14ac:dyDescent="0.25">
      <c r="A608" s="32" t="str">
        <f>'Etat des Stocks'!A608</f>
        <v>747  01 2013 00</v>
      </c>
      <c r="B608" s="29" t="str">
        <f>'Etat des Stocks'!B608</f>
        <v>01</v>
      </c>
      <c r="C608" s="29" t="str">
        <f>'Etat des Stocks'!C608</f>
        <v>U</v>
      </c>
      <c r="D608" s="30">
        <f>'Etat des Stocks'!D608</f>
        <v>167</v>
      </c>
      <c r="E608" s="31">
        <f>SUMIF('Saisie de l''inv'!I:I,'Ecart INV'!A608,'Saisie de l''inv'!E:E)</f>
        <v>162</v>
      </c>
      <c r="F608" s="33">
        <f t="shared" si="9"/>
        <v>5</v>
      </c>
    </row>
    <row r="609" spans="1:6" x14ac:dyDescent="0.25">
      <c r="A609" s="32" t="str">
        <f>'Etat des Stocks'!A609</f>
        <v>747  01 2014 00</v>
      </c>
      <c r="B609" s="29" t="str">
        <f>'Etat des Stocks'!B609</f>
        <v>01</v>
      </c>
      <c r="C609" s="29" t="str">
        <f>'Etat des Stocks'!C609</f>
        <v>U</v>
      </c>
      <c r="D609" s="30">
        <f>'Etat des Stocks'!D609</f>
        <v>1085</v>
      </c>
      <c r="E609" s="31">
        <f>SUMIF('Saisie de l''inv'!I:I,'Ecart INV'!A609,'Saisie de l''inv'!E:E)</f>
        <v>1085</v>
      </c>
      <c r="F609" s="33">
        <f t="shared" si="9"/>
        <v>0</v>
      </c>
    </row>
    <row r="610" spans="1:6" x14ac:dyDescent="0.25">
      <c r="A610" s="32" t="str">
        <f>'Etat des Stocks'!A610</f>
        <v>747  02 2014 00</v>
      </c>
      <c r="B610" s="29" t="str">
        <f>'Etat des Stocks'!B610</f>
        <v>01</v>
      </c>
      <c r="C610" s="29" t="str">
        <f>'Etat des Stocks'!C610</f>
        <v>U</v>
      </c>
      <c r="D610" s="30">
        <f>'Etat des Stocks'!D610</f>
        <v>599</v>
      </c>
      <c r="E610" s="31">
        <f>SUMIF('Saisie de l''inv'!I:I,'Ecart INV'!A610,'Saisie de l''inv'!E:E)</f>
        <v>599</v>
      </c>
      <c r="F610" s="33">
        <f t="shared" si="9"/>
        <v>0</v>
      </c>
    </row>
    <row r="611" spans="1:6" x14ac:dyDescent="0.25">
      <c r="A611" s="32" t="str">
        <f>'Etat des Stocks'!A611</f>
        <v>747  05 2013 00</v>
      </c>
      <c r="B611" s="29" t="str">
        <f>'Etat des Stocks'!B611</f>
        <v>01</v>
      </c>
      <c r="C611" s="29" t="str">
        <f>'Etat des Stocks'!C611</f>
        <v>U</v>
      </c>
      <c r="D611" s="30">
        <f>'Etat des Stocks'!D611</f>
        <v>1390</v>
      </c>
      <c r="E611" s="31">
        <f>SUMIF('Saisie de l''inv'!I:I,'Ecart INV'!A611,'Saisie de l''inv'!E:E)</f>
        <v>1390</v>
      </c>
      <c r="F611" s="33">
        <f t="shared" si="9"/>
        <v>0</v>
      </c>
    </row>
    <row r="612" spans="1:6" x14ac:dyDescent="0.25">
      <c r="A612" s="32" t="str">
        <f>'Etat des Stocks'!A612</f>
        <v>747  06 2013 00</v>
      </c>
      <c r="B612" s="29" t="str">
        <f>'Etat des Stocks'!B612</f>
        <v>01</v>
      </c>
      <c r="C612" s="29" t="str">
        <f>'Etat des Stocks'!C612</f>
        <v>U</v>
      </c>
      <c r="D612" s="30">
        <f>'Etat des Stocks'!D612</f>
        <v>1267</v>
      </c>
      <c r="E612" s="31">
        <f>SUMIF('Saisie de l''inv'!I:I,'Ecart INV'!A612,'Saisie de l''inv'!E:E)</f>
        <v>1267</v>
      </c>
      <c r="F612" s="33">
        <f t="shared" si="9"/>
        <v>0</v>
      </c>
    </row>
    <row r="613" spans="1:6" x14ac:dyDescent="0.25">
      <c r="A613" s="32" t="str">
        <f>'Etat des Stocks'!A613</f>
        <v>747  07 2013 00</v>
      </c>
      <c r="B613" s="29" t="str">
        <f>'Etat des Stocks'!B613</f>
        <v>01</v>
      </c>
      <c r="C613" s="29" t="str">
        <f>'Etat des Stocks'!C613</f>
        <v>U</v>
      </c>
      <c r="D613" s="30">
        <f>'Etat des Stocks'!D613</f>
        <v>1217</v>
      </c>
      <c r="E613" s="31">
        <f>SUMIF('Saisie de l''inv'!I:I,'Ecart INV'!A613,'Saisie de l''inv'!E:E)</f>
        <v>1217</v>
      </c>
      <c r="F613" s="33">
        <f t="shared" si="9"/>
        <v>0</v>
      </c>
    </row>
    <row r="614" spans="1:6" x14ac:dyDescent="0.25">
      <c r="A614" s="32" t="str">
        <f>'Etat des Stocks'!A614</f>
        <v>747  08 2013 00</v>
      </c>
      <c r="B614" s="29" t="str">
        <f>'Etat des Stocks'!B614</f>
        <v>01</v>
      </c>
      <c r="C614" s="29" t="str">
        <f>'Etat des Stocks'!C614</f>
        <v>U</v>
      </c>
      <c r="D614" s="30">
        <f>'Etat des Stocks'!D614</f>
        <v>1269</v>
      </c>
      <c r="E614" s="31">
        <f>SUMIF('Saisie de l''inv'!I:I,'Ecart INV'!A614,'Saisie de l''inv'!E:E)</f>
        <v>1269</v>
      </c>
      <c r="F614" s="33">
        <f t="shared" si="9"/>
        <v>0</v>
      </c>
    </row>
    <row r="615" spans="1:6" x14ac:dyDescent="0.25">
      <c r="A615" s="32" t="str">
        <f>'Etat des Stocks'!A615</f>
        <v>747  09 2013 00</v>
      </c>
      <c r="B615" s="29" t="str">
        <f>'Etat des Stocks'!B615</f>
        <v>01</v>
      </c>
      <c r="C615" s="29" t="str">
        <f>'Etat des Stocks'!C615</f>
        <v>U</v>
      </c>
      <c r="D615" s="30">
        <f>'Etat des Stocks'!D615</f>
        <v>1188</v>
      </c>
      <c r="E615" s="31">
        <f>SUMIF('Saisie de l''inv'!I:I,'Ecart INV'!A615,'Saisie de l''inv'!E:E)</f>
        <v>1188</v>
      </c>
      <c r="F615" s="33">
        <f t="shared" si="9"/>
        <v>0</v>
      </c>
    </row>
    <row r="616" spans="1:6" x14ac:dyDescent="0.25">
      <c r="A616" s="32" t="str">
        <f>'Etat des Stocks'!A616</f>
        <v>747  10 2013 00</v>
      </c>
      <c r="B616" s="29" t="str">
        <f>'Etat des Stocks'!B616</f>
        <v>01</v>
      </c>
      <c r="C616" s="29" t="str">
        <f>'Etat des Stocks'!C616</f>
        <v>U</v>
      </c>
      <c r="D616" s="30">
        <f>'Etat des Stocks'!D616</f>
        <v>1155</v>
      </c>
      <c r="E616" s="31">
        <f>SUMIF('Saisie de l''inv'!I:I,'Ecart INV'!A616,'Saisie de l''inv'!E:E)</f>
        <v>1155</v>
      </c>
      <c r="F616" s="33">
        <f t="shared" si="9"/>
        <v>0</v>
      </c>
    </row>
    <row r="617" spans="1:6" x14ac:dyDescent="0.25">
      <c r="A617" s="32" t="str">
        <f>'Etat des Stocks'!A617</f>
        <v>747  11 2013 00</v>
      </c>
      <c r="B617" s="29" t="str">
        <f>'Etat des Stocks'!B617</f>
        <v>01</v>
      </c>
      <c r="C617" s="29" t="str">
        <f>'Etat des Stocks'!C617</f>
        <v>U</v>
      </c>
      <c r="D617" s="30">
        <f>'Etat des Stocks'!D617</f>
        <v>1115</v>
      </c>
      <c r="E617" s="31">
        <f>SUMIF('Saisie de l''inv'!I:I,'Ecart INV'!A617,'Saisie de l''inv'!E:E)</f>
        <v>1115</v>
      </c>
      <c r="F617" s="33">
        <f t="shared" si="9"/>
        <v>0</v>
      </c>
    </row>
    <row r="618" spans="1:6" x14ac:dyDescent="0.25">
      <c r="A618" s="32" t="str">
        <f>'Etat des Stocks'!A618</f>
        <v>747  12 2012 00</v>
      </c>
      <c r="B618" s="29" t="str">
        <f>'Etat des Stocks'!B618</f>
        <v>01</v>
      </c>
      <c r="C618" s="29" t="str">
        <f>'Etat des Stocks'!C618</f>
        <v>U</v>
      </c>
      <c r="D618" s="30">
        <f>'Etat des Stocks'!D618</f>
        <v>4</v>
      </c>
      <c r="E618" s="31">
        <f>SUMIF('Saisie de l''inv'!I:I,'Ecart INV'!A618,'Saisie de l''inv'!E:E)</f>
        <v>0</v>
      </c>
      <c r="F618" s="33">
        <f t="shared" si="9"/>
        <v>4</v>
      </c>
    </row>
    <row r="619" spans="1:6" x14ac:dyDescent="0.25">
      <c r="A619" s="32" t="str">
        <f>'Etat des Stocks'!A619</f>
        <v>747  12 2013 00</v>
      </c>
      <c r="B619" s="29" t="str">
        <f>'Etat des Stocks'!B619</f>
        <v>01</v>
      </c>
      <c r="C619" s="29" t="str">
        <f>'Etat des Stocks'!C619</f>
        <v>U</v>
      </c>
      <c r="D619" s="30">
        <f>'Etat des Stocks'!D619</f>
        <v>1237</v>
      </c>
      <c r="E619" s="31">
        <f>SUMIF('Saisie de l''inv'!I:I,'Ecart INV'!A619,'Saisie de l''inv'!E:E)</f>
        <v>1237</v>
      </c>
      <c r="F619" s="33">
        <f t="shared" si="9"/>
        <v>0</v>
      </c>
    </row>
    <row r="620" spans="1:6" x14ac:dyDescent="0.25">
      <c r="A620" s="32" t="str">
        <f>'Etat des Stocks'!A620</f>
        <v>747C 01 2013 00</v>
      </c>
      <c r="B620" s="29" t="str">
        <f>'Etat des Stocks'!B620</f>
        <v>01</v>
      </c>
      <c r="C620" s="29" t="str">
        <f>'Etat des Stocks'!C620</f>
        <v>P</v>
      </c>
      <c r="D620" s="30">
        <f>'Etat des Stocks'!D620</f>
        <v>5.75</v>
      </c>
      <c r="E620" s="31">
        <f>SUMIF('Saisie de l''inv'!I:I,'Ecart INV'!A620,'Saisie de l''inv'!E:E)</f>
        <v>1.75</v>
      </c>
      <c r="F620" s="33">
        <f t="shared" si="9"/>
        <v>4</v>
      </c>
    </row>
    <row r="621" spans="1:6" x14ac:dyDescent="0.25">
      <c r="A621" s="32" t="str">
        <f>'Etat des Stocks'!A621</f>
        <v>747C 02 2013 00</v>
      </c>
      <c r="B621" s="29" t="str">
        <f>'Etat des Stocks'!B621</f>
        <v>01</v>
      </c>
      <c r="C621" s="29" t="str">
        <f>'Etat des Stocks'!C621</f>
        <v>P</v>
      </c>
      <c r="D621" s="30">
        <f>'Etat des Stocks'!D621</f>
        <v>-6.25E-2</v>
      </c>
      <c r="E621" s="31">
        <f>SUMIF('Saisie de l''inv'!I:I,'Ecart INV'!A621,'Saisie de l''inv'!E:E)</f>
        <v>0</v>
      </c>
      <c r="F621" s="33">
        <f t="shared" si="9"/>
        <v>-6.25E-2</v>
      </c>
    </row>
    <row r="622" spans="1:6" x14ac:dyDescent="0.25">
      <c r="A622" s="32" t="str">
        <f>'Etat des Stocks'!A622</f>
        <v>747C 03 2013 00</v>
      </c>
      <c r="B622" s="29" t="str">
        <f>'Etat des Stocks'!B622</f>
        <v>01</v>
      </c>
      <c r="C622" s="29" t="str">
        <f>'Etat des Stocks'!C622</f>
        <v>P</v>
      </c>
      <c r="D622" s="30">
        <f>'Etat des Stocks'!D622</f>
        <v>0.625</v>
      </c>
      <c r="E622" s="31">
        <f>SUMIF('Saisie de l''inv'!I:I,'Ecart INV'!A622,'Saisie de l''inv'!E:E)</f>
        <v>0</v>
      </c>
      <c r="F622" s="33">
        <f t="shared" si="9"/>
        <v>0.625</v>
      </c>
    </row>
    <row r="623" spans="1:6" x14ac:dyDescent="0.25">
      <c r="A623" s="32" t="str">
        <f>'Etat des Stocks'!A623</f>
        <v>747C 04 2013 00</v>
      </c>
      <c r="B623" s="29" t="str">
        <f>'Etat des Stocks'!B623</f>
        <v>01</v>
      </c>
      <c r="C623" s="29" t="str">
        <f>'Etat des Stocks'!C623</f>
        <v>P</v>
      </c>
      <c r="D623" s="30">
        <f>'Etat des Stocks'!D623</f>
        <v>-1.53125</v>
      </c>
      <c r="E623" s="31">
        <f>SUMIF('Saisie de l''inv'!I:I,'Ecart INV'!A623,'Saisie de l''inv'!E:E)</f>
        <v>0</v>
      </c>
      <c r="F623" s="33">
        <f t="shared" si="9"/>
        <v>-1.53125</v>
      </c>
    </row>
    <row r="624" spans="1:6" x14ac:dyDescent="0.25">
      <c r="A624" s="32" t="str">
        <f>'Etat des Stocks'!A624</f>
        <v>747C 05 2012 00</v>
      </c>
      <c r="B624" s="29" t="str">
        <f>'Etat des Stocks'!B624</f>
        <v>01</v>
      </c>
      <c r="C624" s="29" t="str">
        <f>'Etat des Stocks'!C624</f>
        <v>P</v>
      </c>
      <c r="D624" s="30">
        <f>'Etat des Stocks'!D624</f>
        <v>0.5</v>
      </c>
      <c r="E624" s="31">
        <f>SUMIF('Saisie de l''inv'!I:I,'Ecart INV'!A624,'Saisie de l''inv'!E:E)</f>
        <v>0</v>
      </c>
      <c r="F624" s="33">
        <f t="shared" si="9"/>
        <v>0.5</v>
      </c>
    </row>
    <row r="625" spans="1:6" x14ac:dyDescent="0.25">
      <c r="A625" s="32" t="str">
        <f>'Etat des Stocks'!A625</f>
        <v>747C 07 2012 00</v>
      </c>
      <c r="B625" s="29" t="str">
        <f>'Etat des Stocks'!B625</f>
        <v>01</v>
      </c>
      <c r="C625" s="29" t="str">
        <f>'Etat des Stocks'!C625</f>
        <v>P</v>
      </c>
      <c r="D625" s="30">
        <f>'Etat des Stocks'!D625</f>
        <v>3.25</v>
      </c>
      <c r="E625" s="31">
        <f>SUMIF('Saisie de l''inv'!I:I,'Ecart INV'!A625,'Saisie de l''inv'!E:E)</f>
        <v>0</v>
      </c>
      <c r="F625" s="33">
        <f t="shared" si="9"/>
        <v>3.25</v>
      </c>
    </row>
    <row r="626" spans="1:6" x14ac:dyDescent="0.25">
      <c r="A626" s="32" t="str">
        <f>'Etat des Stocks'!A626</f>
        <v>747C 07 2013 00</v>
      </c>
      <c r="B626" s="29" t="str">
        <f>'Etat des Stocks'!B626</f>
        <v>01</v>
      </c>
      <c r="C626" s="29" t="str">
        <f>'Etat des Stocks'!C626</f>
        <v>P</v>
      </c>
      <c r="D626" s="30">
        <f>'Etat des Stocks'!D626</f>
        <v>9</v>
      </c>
      <c r="E626" s="31">
        <f>SUMIF('Saisie de l''inv'!I:I,'Ecart INV'!A626,'Saisie de l''inv'!E:E)</f>
        <v>0</v>
      </c>
      <c r="F626" s="33">
        <f t="shared" si="9"/>
        <v>9</v>
      </c>
    </row>
    <row r="627" spans="1:6" x14ac:dyDescent="0.25">
      <c r="A627" s="32" t="str">
        <f>'Etat des Stocks'!A627</f>
        <v>747C 08 2012 00</v>
      </c>
      <c r="B627" s="29" t="str">
        <f>'Etat des Stocks'!B627</f>
        <v>01</v>
      </c>
      <c r="C627" s="29" t="str">
        <f>'Etat des Stocks'!C627</f>
        <v>P</v>
      </c>
      <c r="D627" s="30">
        <f>'Etat des Stocks'!D627</f>
        <v>0.375</v>
      </c>
      <c r="E627" s="31">
        <f>SUMIF('Saisie de l''inv'!I:I,'Ecart INV'!A627,'Saisie de l''inv'!E:E)</f>
        <v>0</v>
      </c>
      <c r="F627" s="33">
        <f t="shared" si="9"/>
        <v>0.375</v>
      </c>
    </row>
    <row r="628" spans="1:6" x14ac:dyDescent="0.25">
      <c r="A628" s="32" t="str">
        <f>'Etat des Stocks'!A628</f>
        <v>747C 11 2012 00</v>
      </c>
      <c r="B628" s="29" t="str">
        <f>'Etat des Stocks'!B628</f>
        <v>01</v>
      </c>
      <c r="C628" s="29" t="str">
        <f>'Etat des Stocks'!C628</f>
        <v>P</v>
      </c>
      <c r="D628" s="30">
        <f>'Etat des Stocks'!D628</f>
        <v>2.4166666666666701</v>
      </c>
      <c r="E628" s="31">
        <f>SUMIF('Saisie de l''inv'!I:I,'Ecart INV'!A628,'Saisie de l''inv'!E:E)</f>
        <v>0</v>
      </c>
      <c r="F628" s="33">
        <f t="shared" si="9"/>
        <v>2.4166666666666701</v>
      </c>
    </row>
    <row r="629" spans="1:6" x14ac:dyDescent="0.25">
      <c r="A629" s="32" t="str">
        <f>'Etat des Stocks'!A629</f>
        <v>747C 12 2012 00</v>
      </c>
      <c r="B629" s="29" t="str">
        <f>'Etat des Stocks'!B629</f>
        <v>01</v>
      </c>
      <c r="C629" s="29" t="str">
        <f>'Etat des Stocks'!C629</f>
        <v>P</v>
      </c>
      <c r="D629" s="30">
        <f>'Etat des Stocks'!D629</f>
        <v>1</v>
      </c>
      <c r="E629" s="31">
        <f>SUMIF('Saisie de l''inv'!I:I,'Ecart INV'!A629,'Saisie de l''inv'!E:E)</f>
        <v>0</v>
      </c>
      <c r="F629" s="33">
        <f t="shared" si="9"/>
        <v>1</v>
      </c>
    </row>
    <row r="630" spans="1:6" x14ac:dyDescent="0.25">
      <c r="A630" s="32" t="str">
        <f>'Etat des Stocks'!A630</f>
        <v>763  01 2013 00</v>
      </c>
      <c r="B630" s="29" t="str">
        <f>'Etat des Stocks'!B630</f>
        <v>01</v>
      </c>
      <c r="C630" s="29" t="str">
        <f>'Etat des Stocks'!C630</f>
        <v>U</v>
      </c>
      <c r="D630" s="30">
        <f>'Etat des Stocks'!D630</f>
        <v>207</v>
      </c>
      <c r="E630" s="31">
        <f>SUMIF('Saisie de l''inv'!I:I,'Ecart INV'!A630,'Saisie de l''inv'!E:E)</f>
        <v>207</v>
      </c>
      <c r="F630" s="33">
        <f t="shared" si="9"/>
        <v>0</v>
      </c>
    </row>
    <row r="631" spans="1:6" x14ac:dyDescent="0.25">
      <c r="A631" s="32" t="str">
        <f>'Etat des Stocks'!A631</f>
        <v>763  01 2014 00</v>
      </c>
      <c r="B631" s="29" t="str">
        <f>'Etat des Stocks'!B631</f>
        <v>01</v>
      </c>
      <c r="C631" s="29" t="str">
        <f>'Etat des Stocks'!C631</f>
        <v>U</v>
      </c>
      <c r="D631" s="30">
        <f>'Etat des Stocks'!D631</f>
        <v>402</v>
      </c>
      <c r="E631" s="31">
        <f>SUMIF('Saisie de l''inv'!I:I,'Ecart INV'!A631,'Saisie de l''inv'!E:E)</f>
        <v>402</v>
      </c>
      <c r="F631" s="33">
        <f t="shared" si="9"/>
        <v>0</v>
      </c>
    </row>
    <row r="632" spans="1:6" x14ac:dyDescent="0.25">
      <c r="A632" s="32" t="str">
        <f>'Etat des Stocks'!A632</f>
        <v>763  02 2013 00</v>
      </c>
      <c r="B632" s="29" t="str">
        <f>'Etat des Stocks'!B632</f>
        <v>01</v>
      </c>
      <c r="C632" s="29" t="str">
        <f>'Etat des Stocks'!C632</f>
        <v>U</v>
      </c>
      <c r="D632" s="30">
        <f>'Etat des Stocks'!D632</f>
        <v>63</v>
      </c>
      <c r="E632" s="31">
        <f>SUMIF('Saisie de l''inv'!I:I,'Ecart INV'!A632,'Saisie de l''inv'!E:E)</f>
        <v>63</v>
      </c>
      <c r="F632" s="33">
        <f t="shared" si="9"/>
        <v>0</v>
      </c>
    </row>
    <row r="633" spans="1:6" x14ac:dyDescent="0.25">
      <c r="A633" s="32" t="str">
        <f>'Etat des Stocks'!A633</f>
        <v>763  03 2013 00</v>
      </c>
      <c r="B633" s="29" t="str">
        <f>'Etat des Stocks'!B633</f>
        <v>01</v>
      </c>
      <c r="C633" s="29" t="str">
        <f>'Etat des Stocks'!C633</f>
        <v>U</v>
      </c>
      <c r="D633" s="30">
        <f>'Etat des Stocks'!D633</f>
        <v>12</v>
      </c>
      <c r="E633" s="31">
        <f>SUMIF('Saisie de l''inv'!I:I,'Ecart INV'!A633,'Saisie de l''inv'!E:E)</f>
        <v>12</v>
      </c>
      <c r="F633" s="33">
        <f t="shared" si="9"/>
        <v>0</v>
      </c>
    </row>
    <row r="634" spans="1:6" x14ac:dyDescent="0.25">
      <c r="A634" s="32" t="str">
        <f>'Etat des Stocks'!A634</f>
        <v>763  04 2013 00</v>
      </c>
      <c r="B634" s="29" t="str">
        <f>'Etat des Stocks'!B634</f>
        <v>01</v>
      </c>
      <c r="C634" s="29" t="str">
        <f>'Etat des Stocks'!C634</f>
        <v>U</v>
      </c>
      <c r="D634" s="30">
        <f>'Etat des Stocks'!D634</f>
        <v>110</v>
      </c>
      <c r="E634" s="31">
        <f>SUMIF('Saisie de l''inv'!I:I,'Ecart INV'!A634,'Saisie de l''inv'!E:E)</f>
        <v>110</v>
      </c>
      <c r="F634" s="33">
        <f t="shared" si="9"/>
        <v>0</v>
      </c>
    </row>
    <row r="635" spans="1:6" x14ac:dyDescent="0.25">
      <c r="A635" s="32" t="str">
        <f>'Etat des Stocks'!A635</f>
        <v>763  05 2013 00</v>
      </c>
      <c r="B635" s="29" t="str">
        <f>'Etat des Stocks'!B635</f>
        <v>01</v>
      </c>
      <c r="C635" s="29" t="str">
        <f>'Etat des Stocks'!C635</f>
        <v>U</v>
      </c>
      <c r="D635" s="30">
        <f>'Etat des Stocks'!D635</f>
        <v>446</v>
      </c>
      <c r="E635" s="31">
        <f>SUMIF('Saisie de l''inv'!I:I,'Ecart INV'!A635,'Saisie de l''inv'!E:E)</f>
        <v>446</v>
      </c>
      <c r="F635" s="33">
        <f t="shared" si="9"/>
        <v>0</v>
      </c>
    </row>
    <row r="636" spans="1:6" x14ac:dyDescent="0.25">
      <c r="A636" s="32" t="str">
        <f>'Etat des Stocks'!A636</f>
        <v>763  06 2013 00</v>
      </c>
      <c r="B636" s="29" t="str">
        <f>'Etat des Stocks'!B636</f>
        <v>01</v>
      </c>
      <c r="C636" s="29" t="str">
        <f>'Etat des Stocks'!C636</f>
        <v>U</v>
      </c>
      <c r="D636" s="30">
        <f>'Etat des Stocks'!D636</f>
        <v>512</v>
      </c>
      <c r="E636" s="31">
        <f>SUMIF('Saisie de l''inv'!I:I,'Ecart INV'!A636,'Saisie de l''inv'!E:E)</f>
        <v>512</v>
      </c>
      <c r="F636" s="33">
        <f t="shared" si="9"/>
        <v>0</v>
      </c>
    </row>
    <row r="637" spans="1:6" x14ac:dyDescent="0.25">
      <c r="A637" s="32" t="str">
        <f>'Etat des Stocks'!A637</f>
        <v>763  07 2012 00</v>
      </c>
      <c r="B637" s="29" t="str">
        <f>'Etat des Stocks'!B637</f>
        <v>01</v>
      </c>
      <c r="C637" s="29" t="str">
        <f>'Etat des Stocks'!C637</f>
        <v>U</v>
      </c>
      <c r="D637" s="30">
        <f>'Etat des Stocks'!D637</f>
        <v>3</v>
      </c>
      <c r="E637" s="31">
        <f>SUMIF('Saisie de l''inv'!I:I,'Ecart INV'!A637,'Saisie de l''inv'!E:E)</f>
        <v>3</v>
      </c>
      <c r="F637" s="33">
        <f t="shared" si="9"/>
        <v>0</v>
      </c>
    </row>
    <row r="638" spans="1:6" x14ac:dyDescent="0.25">
      <c r="A638" s="32" t="str">
        <f>'Etat des Stocks'!A638</f>
        <v>763  07 2013 00</v>
      </c>
      <c r="B638" s="29" t="str">
        <f>'Etat des Stocks'!B638</f>
        <v>01</v>
      </c>
      <c r="C638" s="29" t="str">
        <f>'Etat des Stocks'!C638</f>
        <v>U</v>
      </c>
      <c r="D638" s="30">
        <f>'Etat des Stocks'!D638</f>
        <v>534</v>
      </c>
      <c r="E638" s="31">
        <f>SUMIF('Saisie de l''inv'!I:I,'Ecart INV'!A638,'Saisie de l''inv'!E:E)</f>
        <v>534</v>
      </c>
      <c r="F638" s="33">
        <f t="shared" si="9"/>
        <v>0</v>
      </c>
    </row>
    <row r="639" spans="1:6" x14ac:dyDescent="0.25">
      <c r="A639" s="32" t="str">
        <f>'Etat des Stocks'!A639</f>
        <v>763  08 2013 00</v>
      </c>
      <c r="B639" s="29" t="str">
        <f>'Etat des Stocks'!B639</f>
        <v>01</v>
      </c>
      <c r="C639" s="29" t="str">
        <f>'Etat des Stocks'!C639</f>
        <v>U</v>
      </c>
      <c r="D639" s="30">
        <f>'Etat des Stocks'!D639</f>
        <v>524</v>
      </c>
      <c r="E639" s="31">
        <f>SUMIF('Saisie de l''inv'!I:I,'Ecart INV'!A639,'Saisie de l''inv'!E:E)</f>
        <v>524</v>
      </c>
      <c r="F639" s="33">
        <f t="shared" si="9"/>
        <v>0</v>
      </c>
    </row>
    <row r="640" spans="1:6" x14ac:dyDescent="0.25">
      <c r="A640" s="32" t="str">
        <f>'Etat des Stocks'!A640</f>
        <v>763  09 2013 00</v>
      </c>
      <c r="B640" s="29" t="str">
        <f>'Etat des Stocks'!B640</f>
        <v>01</v>
      </c>
      <c r="C640" s="29" t="str">
        <f>'Etat des Stocks'!C640</f>
        <v>U</v>
      </c>
      <c r="D640" s="30">
        <f>'Etat des Stocks'!D640</f>
        <v>511</v>
      </c>
      <c r="E640" s="31">
        <f>SUMIF('Saisie de l''inv'!I:I,'Ecart INV'!A640,'Saisie de l''inv'!E:E)</f>
        <v>511</v>
      </c>
      <c r="F640" s="33">
        <f t="shared" si="9"/>
        <v>0</v>
      </c>
    </row>
    <row r="641" spans="1:6" x14ac:dyDescent="0.25">
      <c r="A641" s="32" t="str">
        <f>'Etat des Stocks'!A641</f>
        <v>763  10 2012 00</v>
      </c>
      <c r="B641" s="29" t="str">
        <f>'Etat des Stocks'!B641</f>
        <v>01</v>
      </c>
      <c r="C641" s="29" t="str">
        <f>'Etat des Stocks'!C641</f>
        <v>U</v>
      </c>
      <c r="D641" s="30">
        <f>'Etat des Stocks'!D641</f>
        <v>133</v>
      </c>
      <c r="E641" s="31">
        <f>SUMIF('Saisie de l''inv'!I:I,'Ecart INV'!A641,'Saisie de l''inv'!E:E)</f>
        <v>133</v>
      </c>
      <c r="F641" s="33">
        <f t="shared" si="9"/>
        <v>0</v>
      </c>
    </row>
    <row r="642" spans="1:6" x14ac:dyDescent="0.25">
      <c r="A642" s="32" t="str">
        <f>'Etat des Stocks'!A642</f>
        <v>763  10 2013 00</v>
      </c>
      <c r="B642" s="29" t="str">
        <f>'Etat des Stocks'!B642</f>
        <v>01</v>
      </c>
      <c r="C642" s="29" t="str">
        <f>'Etat des Stocks'!C642</f>
        <v>U</v>
      </c>
      <c r="D642" s="30">
        <f>'Etat des Stocks'!D642</f>
        <v>503</v>
      </c>
      <c r="E642" s="31">
        <f>SUMIF('Saisie de l''inv'!I:I,'Ecart INV'!A642,'Saisie de l''inv'!E:E)</f>
        <v>503</v>
      </c>
      <c r="F642" s="33">
        <f t="shared" si="9"/>
        <v>0</v>
      </c>
    </row>
    <row r="643" spans="1:6" x14ac:dyDescent="0.25">
      <c r="A643" s="32" t="str">
        <f>'Etat des Stocks'!A643</f>
        <v>763  11 2012 00</v>
      </c>
      <c r="B643" s="29" t="str">
        <f>'Etat des Stocks'!B643</f>
        <v>01</v>
      </c>
      <c r="C643" s="29" t="str">
        <f>'Etat des Stocks'!C643</f>
        <v>U</v>
      </c>
      <c r="D643" s="30">
        <f>'Etat des Stocks'!D643</f>
        <v>318</v>
      </c>
      <c r="E643" s="31">
        <f>SUMIF('Saisie de l''inv'!I:I,'Ecart INV'!A643,'Saisie de l''inv'!E:E)</f>
        <v>318</v>
      </c>
      <c r="F643" s="33">
        <f t="shared" ref="F643:F706" si="10">+D643-E643</f>
        <v>0</v>
      </c>
    </row>
    <row r="644" spans="1:6" x14ac:dyDescent="0.25">
      <c r="A644" s="32" t="str">
        <f>'Etat des Stocks'!A644</f>
        <v>763  11 2013 00</v>
      </c>
      <c r="B644" s="29" t="str">
        <f>'Etat des Stocks'!B644</f>
        <v>01</v>
      </c>
      <c r="C644" s="29" t="str">
        <f>'Etat des Stocks'!C644</f>
        <v>U</v>
      </c>
      <c r="D644" s="30">
        <f>'Etat des Stocks'!D644</f>
        <v>434</v>
      </c>
      <c r="E644" s="31">
        <f>SUMIF('Saisie de l''inv'!I:I,'Ecart INV'!A644,'Saisie de l''inv'!E:E)</f>
        <v>434</v>
      </c>
      <c r="F644" s="33">
        <f t="shared" si="10"/>
        <v>0</v>
      </c>
    </row>
    <row r="645" spans="1:6" x14ac:dyDescent="0.25">
      <c r="A645" s="32" t="str">
        <f>'Etat des Stocks'!A645</f>
        <v>763  12 2012 00</v>
      </c>
      <c r="B645" s="29" t="str">
        <f>'Etat des Stocks'!B645</f>
        <v>01</v>
      </c>
      <c r="C645" s="29" t="str">
        <f>'Etat des Stocks'!C645</f>
        <v>U</v>
      </c>
      <c r="D645" s="30">
        <f>'Etat des Stocks'!D645</f>
        <v>142</v>
      </c>
      <c r="E645" s="31">
        <f>SUMIF('Saisie de l''inv'!I:I,'Ecart INV'!A645,'Saisie de l''inv'!E:E)</f>
        <v>142</v>
      </c>
      <c r="F645" s="33">
        <f t="shared" si="10"/>
        <v>0</v>
      </c>
    </row>
    <row r="646" spans="1:6" x14ac:dyDescent="0.25">
      <c r="A646" s="32" t="str">
        <f>'Etat des Stocks'!A646</f>
        <v>763  12 2013 00</v>
      </c>
      <c r="B646" s="29" t="str">
        <f>'Etat des Stocks'!B646</f>
        <v>01</v>
      </c>
      <c r="C646" s="29" t="str">
        <f>'Etat des Stocks'!C646</f>
        <v>U</v>
      </c>
      <c r="D646" s="30">
        <f>'Etat des Stocks'!D646</f>
        <v>385</v>
      </c>
      <c r="E646" s="31">
        <f>SUMIF('Saisie de l''inv'!I:I,'Ecart INV'!A646,'Saisie de l''inv'!E:E)</f>
        <v>385</v>
      </c>
      <c r="F646" s="33">
        <f t="shared" si="10"/>
        <v>0</v>
      </c>
    </row>
    <row r="647" spans="1:6" x14ac:dyDescent="0.25">
      <c r="A647" s="32" t="str">
        <f>'Etat des Stocks'!A647</f>
        <v>763C 01 2013 00</v>
      </c>
      <c r="B647" s="29" t="str">
        <f>'Etat des Stocks'!B647</f>
        <v>01</v>
      </c>
      <c r="C647" s="29" t="str">
        <f>'Etat des Stocks'!C647</f>
        <v>P</v>
      </c>
      <c r="D647" s="30">
        <f>'Etat des Stocks'!D647</f>
        <v>0.125</v>
      </c>
      <c r="E647" s="31">
        <f>SUMIF('Saisie de l''inv'!I:I,'Ecart INV'!A647,'Saisie de l''inv'!E:E)</f>
        <v>0</v>
      </c>
      <c r="F647" s="33">
        <f t="shared" si="10"/>
        <v>0.125</v>
      </c>
    </row>
    <row r="648" spans="1:6" x14ac:dyDescent="0.25">
      <c r="A648" s="32" t="str">
        <f>'Etat des Stocks'!A648</f>
        <v>763C 05 2010 00</v>
      </c>
      <c r="B648" s="29" t="str">
        <f>'Etat des Stocks'!B648</f>
        <v>01</v>
      </c>
      <c r="C648" s="29" t="str">
        <f>'Etat des Stocks'!C648</f>
        <v>P</v>
      </c>
      <c r="D648" s="30">
        <f>'Etat des Stocks'!D648</f>
        <v>-0.5</v>
      </c>
      <c r="E648" s="31">
        <f>SUMIF('Saisie de l''inv'!I:I,'Ecart INV'!A648,'Saisie de l''inv'!E:E)</f>
        <v>0</v>
      </c>
      <c r="F648" s="33">
        <f t="shared" si="10"/>
        <v>-0.5</v>
      </c>
    </row>
    <row r="649" spans="1:6" x14ac:dyDescent="0.25">
      <c r="A649" s="32" t="str">
        <f>'Etat des Stocks'!A649</f>
        <v>763C 07 2012 00</v>
      </c>
      <c r="B649" s="29" t="str">
        <f>'Etat des Stocks'!B649</f>
        <v>01</v>
      </c>
      <c r="C649" s="29" t="str">
        <f>'Etat des Stocks'!C649</f>
        <v>P</v>
      </c>
      <c r="D649" s="30">
        <f>'Etat des Stocks'!D649</f>
        <v>-0.125</v>
      </c>
      <c r="E649" s="31">
        <f>SUMIF('Saisie de l''inv'!I:I,'Ecart INV'!A649,'Saisie de l''inv'!E:E)</f>
        <v>0.125</v>
      </c>
      <c r="F649" s="33">
        <f t="shared" si="10"/>
        <v>-0.25</v>
      </c>
    </row>
    <row r="650" spans="1:6" x14ac:dyDescent="0.25">
      <c r="A650" s="32" t="str">
        <f>'Etat des Stocks'!A650</f>
        <v>763C 08 2010 00</v>
      </c>
      <c r="B650" s="29" t="str">
        <f>'Etat des Stocks'!B650</f>
        <v>01</v>
      </c>
      <c r="C650" s="29" t="str">
        <f>'Etat des Stocks'!C650</f>
        <v>P</v>
      </c>
      <c r="D650" s="30">
        <f>'Etat des Stocks'!D650</f>
        <v>-2.0833333333333301E-2</v>
      </c>
      <c r="E650" s="31">
        <f>SUMIF('Saisie de l''inv'!I:I,'Ecart INV'!A650,'Saisie de l''inv'!E:E)</f>
        <v>0</v>
      </c>
      <c r="F650" s="33">
        <f t="shared" si="10"/>
        <v>-2.0833333333333301E-2</v>
      </c>
    </row>
    <row r="651" spans="1:6" x14ac:dyDescent="0.25">
      <c r="A651" s="32" t="str">
        <f>'Etat des Stocks'!A651</f>
        <v>763C 08 2012 00</v>
      </c>
      <c r="B651" s="29" t="str">
        <f>'Etat des Stocks'!B651</f>
        <v>01</v>
      </c>
      <c r="C651" s="29" t="str">
        <f>'Etat des Stocks'!C651</f>
        <v>P</v>
      </c>
      <c r="D651" s="30">
        <f>'Etat des Stocks'!D651</f>
        <v>-0.75</v>
      </c>
      <c r="E651" s="31">
        <f>SUMIF('Saisie de l''inv'!I:I,'Ecart INV'!A651,'Saisie de l''inv'!E:E)</f>
        <v>0</v>
      </c>
      <c r="F651" s="33">
        <f t="shared" si="10"/>
        <v>-0.75</v>
      </c>
    </row>
    <row r="652" spans="1:6" x14ac:dyDescent="0.25">
      <c r="A652" s="32" t="str">
        <f>'Etat des Stocks'!A652</f>
        <v>763C 10 2012 00</v>
      </c>
      <c r="B652" s="29" t="str">
        <f>'Etat des Stocks'!B652</f>
        <v>01</v>
      </c>
      <c r="C652" s="29" t="str">
        <f>'Etat des Stocks'!C652</f>
        <v>P</v>
      </c>
      <c r="D652" s="30">
        <f>'Etat des Stocks'!D652</f>
        <v>20.125</v>
      </c>
      <c r="E652" s="31">
        <f>SUMIF('Saisie de l''inv'!I:I,'Ecart INV'!A652,'Saisie de l''inv'!E:E)</f>
        <v>20.125</v>
      </c>
      <c r="F652" s="33">
        <f t="shared" si="10"/>
        <v>0</v>
      </c>
    </row>
    <row r="653" spans="1:6" x14ac:dyDescent="0.25">
      <c r="A653" s="32" t="str">
        <f>'Etat des Stocks'!A653</f>
        <v>763C 11 2012 00</v>
      </c>
      <c r="B653" s="29" t="str">
        <f>'Etat des Stocks'!B653</f>
        <v>01</v>
      </c>
      <c r="C653" s="29" t="str">
        <f>'Etat des Stocks'!C653</f>
        <v>P</v>
      </c>
      <c r="D653" s="30">
        <f>'Etat des Stocks'!D653</f>
        <v>15.75</v>
      </c>
      <c r="E653" s="31">
        <f>SUMIF('Saisie de l''inv'!I:I,'Ecart INV'!A653,'Saisie de l''inv'!E:E)</f>
        <v>15.5</v>
      </c>
      <c r="F653" s="33">
        <f t="shared" si="10"/>
        <v>0.25</v>
      </c>
    </row>
    <row r="654" spans="1:6" x14ac:dyDescent="0.25">
      <c r="A654" s="32" t="str">
        <f>'Etat des Stocks'!A654</f>
        <v>763C 12 2012 00</v>
      </c>
      <c r="B654" s="29" t="str">
        <f>'Etat des Stocks'!B654</f>
        <v>01</v>
      </c>
      <c r="C654" s="29" t="str">
        <f>'Etat des Stocks'!C654</f>
        <v>P</v>
      </c>
      <c r="D654" s="30">
        <f>'Etat des Stocks'!D654</f>
        <v>0.5</v>
      </c>
      <c r="E654" s="31">
        <f>SUMIF('Saisie de l''inv'!I:I,'Ecart INV'!A654,'Saisie de l''inv'!E:E)</f>
        <v>0</v>
      </c>
      <c r="F654" s="33">
        <f t="shared" si="10"/>
        <v>0.5</v>
      </c>
    </row>
    <row r="655" spans="1:6" x14ac:dyDescent="0.25">
      <c r="A655" s="32" t="str">
        <f>'Etat des Stocks'!A655</f>
        <v>803  01 2014 00</v>
      </c>
      <c r="B655" s="29" t="str">
        <f>'Etat des Stocks'!B655</f>
        <v>01</v>
      </c>
      <c r="C655" s="29" t="str">
        <f>'Etat des Stocks'!C655</f>
        <v>U</v>
      </c>
      <c r="D655" s="30">
        <f>'Etat des Stocks'!D655</f>
        <v>446</v>
      </c>
      <c r="E655" s="31">
        <f>SUMIF('Saisie de l''inv'!I:I,'Ecart INV'!A655,'Saisie de l''inv'!E:E)</f>
        <v>446</v>
      </c>
      <c r="F655" s="33">
        <f t="shared" si="10"/>
        <v>0</v>
      </c>
    </row>
    <row r="656" spans="1:6" x14ac:dyDescent="0.25">
      <c r="A656" s="32" t="str">
        <f>'Etat des Stocks'!A656</f>
        <v>803  05 2012 00</v>
      </c>
      <c r="B656" s="29" t="str">
        <f>'Etat des Stocks'!B656</f>
        <v>01</v>
      </c>
      <c r="C656" s="29" t="str">
        <f>'Etat des Stocks'!C656</f>
        <v>U</v>
      </c>
      <c r="D656" s="30">
        <f>'Etat des Stocks'!D656</f>
        <v>1</v>
      </c>
      <c r="E656" s="31">
        <f>SUMIF('Saisie de l''inv'!I:I,'Ecart INV'!A656,'Saisie de l''inv'!E:E)</f>
        <v>1</v>
      </c>
      <c r="F656" s="33">
        <f t="shared" si="10"/>
        <v>0</v>
      </c>
    </row>
    <row r="657" spans="1:6" x14ac:dyDescent="0.25">
      <c r="A657" s="32" t="str">
        <f>'Etat des Stocks'!A657</f>
        <v>803  05 2013 00</v>
      </c>
      <c r="B657" s="29" t="str">
        <f>'Etat des Stocks'!B657</f>
        <v>01</v>
      </c>
      <c r="C657" s="29" t="str">
        <f>'Etat des Stocks'!C657</f>
        <v>U</v>
      </c>
      <c r="D657" s="30">
        <f>'Etat des Stocks'!D657</f>
        <v>129</v>
      </c>
      <c r="E657" s="31">
        <f>SUMIF('Saisie de l''inv'!I:I,'Ecart INV'!A657,'Saisie de l''inv'!E:E)</f>
        <v>129</v>
      </c>
      <c r="F657" s="33">
        <f t="shared" si="10"/>
        <v>0</v>
      </c>
    </row>
    <row r="658" spans="1:6" x14ac:dyDescent="0.25">
      <c r="A658" s="32" t="str">
        <f>'Etat des Stocks'!A658</f>
        <v>803  07 2013 00</v>
      </c>
      <c r="B658" s="29" t="str">
        <f>'Etat des Stocks'!B658</f>
        <v>01</v>
      </c>
      <c r="C658" s="29" t="str">
        <f>'Etat des Stocks'!C658</f>
        <v>U</v>
      </c>
      <c r="D658" s="30">
        <f>'Etat des Stocks'!D658</f>
        <v>447</v>
      </c>
      <c r="E658" s="31">
        <f>SUMIF('Saisie de l''inv'!I:I,'Ecart INV'!A658,'Saisie de l''inv'!E:E)</f>
        <v>447</v>
      </c>
      <c r="F658" s="33">
        <f t="shared" si="10"/>
        <v>0</v>
      </c>
    </row>
    <row r="659" spans="1:6" x14ac:dyDescent="0.25">
      <c r="A659" s="32" t="str">
        <f>'Etat des Stocks'!A659</f>
        <v>803  08 2013 00</v>
      </c>
      <c r="B659" s="29" t="str">
        <f>'Etat des Stocks'!B659</f>
        <v>01</v>
      </c>
      <c r="C659" s="29" t="str">
        <f>'Etat des Stocks'!C659</f>
        <v>U</v>
      </c>
      <c r="D659" s="30">
        <f>'Etat des Stocks'!D659</f>
        <v>355</v>
      </c>
      <c r="E659" s="31">
        <f>SUMIF('Saisie de l''inv'!I:I,'Ecart INV'!A659,'Saisie de l''inv'!E:E)</f>
        <v>355</v>
      </c>
      <c r="F659" s="33">
        <f t="shared" si="10"/>
        <v>0</v>
      </c>
    </row>
    <row r="660" spans="1:6" x14ac:dyDescent="0.25">
      <c r="A660" s="32" t="str">
        <f>'Etat des Stocks'!A660</f>
        <v>803  09 2013 00</v>
      </c>
      <c r="B660" s="29" t="str">
        <f>'Etat des Stocks'!B660</f>
        <v>01</v>
      </c>
      <c r="C660" s="29" t="str">
        <f>'Etat des Stocks'!C660</f>
        <v>U</v>
      </c>
      <c r="D660" s="30">
        <f>'Etat des Stocks'!D660</f>
        <v>343</v>
      </c>
      <c r="E660" s="31">
        <f>SUMIF('Saisie de l''inv'!I:I,'Ecart INV'!A660,'Saisie de l''inv'!E:E)</f>
        <v>343</v>
      </c>
      <c r="F660" s="33">
        <f t="shared" si="10"/>
        <v>0</v>
      </c>
    </row>
    <row r="661" spans="1:6" x14ac:dyDescent="0.25">
      <c r="A661" s="32" t="str">
        <f>'Etat des Stocks'!A661</f>
        <v>803  10 2013 00</v>
      </c>
      <c r="B661" s="29" t="str">
        <f>'Etat des Stocks'!B661</f>
        <v>01</v>
      </c>
      <c r="C661" s="29" t="str">
        <f>'Etat des Stocks'!C661</f>
        <v>U</v>
      </c>
      <c r="D661" s="30">
        <f>'Etat des Stocks'!D661</f>
        <v>334</v>
      </c>
      <c r="E661" s="31">
        <f>SUMIF('Saisie de l''inv'!I:I,'Ecart INV'!A661,'Saisie de l''inv'!E:E)</f>
        <v>334</v>
      </c>
      <c r="F661" s="33">
        <f t="shared" si="10"/>
        <v>0</v>
      </c>
    </row>
    <row r="662" spans="1:6" x14ac:dyDescent="0.25">
      <c r="A662" s="32" t="str">
        <f>'Etat des Stocks'!A662</f>
        <v>803  11 2013 00</v>
      </c>
      <c r="B662" s="29" t="str">
        <f>'Etat des Stocks'!B662</f>
        <v>01</v>
      </c>
      <c r="C662" s="29" t="str">
        <f>'Etat des Stocks'!C662</f>
        <v>U</v>
      </c>
      <c r="D662" s="30">
        <f>'Etat des Stocks'!D662</f>
        <v>341</v>
      </c>
      <c r="E662" s="31">
        <f>SUMIF('Saisie de l''inv'!I:I,'Ecart INV'!A662,'Saisie de l''inv'!E:E)</f>
        <v>341</v>
      </c>
      <c r="F662" s="33">
        <f t="shared" si="10"/>
        <v>0</v>
      </c>
    </row>
    <row r="663" spans="1:6" x14ac:dyDescent="0.25">
      <c r="A663" s="32" t="str">
        <f>'Etat des Stocks'!A663</f>
        <v>803  12 2013 00</v>
      </c>
      <c r="B663" s="29" t="str">
        <f>'Etat des Stocks'!B663</f>
        <v>01</v>
      </c>
      <c r="C663" s="29" t="str">
        <f>'Etat des Stocks'!C663</f>
        <v>U</v>
      </c>
      <c r="D663" s="30">
        <f>'Etat des Stocks'!D663</f>
        <v>400</v>
      </c>
      <c r="E663" s="31">
        <f>SUMIF('Saisie de l''inv'!I:I,'Ecart INV'!A663,'Saisie de l''inv'!E:E)</f>
        <v>400</v>
      </c>
      <c r="F663" s="33">
        <f t="shared" si="10"/>
        <v>0</v>
      </c>
    </row>
    <row r="664" spans="1:6" x14ac:dyDescent="0.25">
      <c r="A664" s="32" t="str">
        <f>'Etat des Stocks'!A664</f>
        <v>803C 01 2013 00</v>
      </c>
      <c r="B664" s="29" t="str">
        <f>'Etat des Stocks'!B664</f>
        <v>01</v>
      </c>
      <c r="C664" s="29" t="str">
        <f>'Etat des Stocks'!C664</f>
        <v>P</v>
      </c>
      <c r="D664" s="30">
        <f>'Etat des Stocks'!D664</f>
        <v>0.25</v>
      </c>
      <c r="E664" s="31">
        <f>SUMIF('Saisie de l''inv'!I:I,'Ecart INV'!A664,'Saisie de l''inv'!E:E)</f>
        <v>0</v>
      </c>
      <c r="F664" s="33">
        <f t="shared" si="10"/>
        <v>0.25</v>
      </c>
    </row>
    <row r="665" spans="1:6" x14ac:dyDescent="0.25">
      <c r="A665" s="32" t="str">
        <f>'Etat des Stocks'!A665</f>
        <v>803C 03 2013 00</v>
      </c>
      <c r="B665" s="29" t="str">
        <f>'Etat des Stocks'!B665</f>
        <v>01</v>
      </c>
      <c r="C665" s="29" t="str">
        <f>'Etat des Stocks'!C665</f>
        <v>P</v>
      </c>
      <c r="D665" s="30">
        <f>'Etat des Stocks'!D665</f>
        <v>-0.625</v>
      </c>
      <c r="E665" s="31">
        <f>SUMIF('Saisie de l''inv'!I:I,'Ecart INV'!A665,'Saisie de l''inv'!E:E)</f>
        <v>0</v>
      </c>
      <c r="F665" s="33">
        <f t="shared" si="10"/>
        <v>-0.625</v>
      </c>
    </row>
    <row r="666" spans="1:6" x14ac:dyDescent="0.25">
      <c r="A666" s="32" t="str">
        <f>'Etat des Stocks'!A666</f>
        <v>803C 05 2013 00</v>
      </c>
      <c r="B666" s="29" t="str">
        <f>'Etat des Stocks'!B666</f>
        <v>01</v>
      </c>
      <c r="C666" s="29" t="str">
        <f>'Etat des Stocks'!C666</f>
        <v>P</v>
      </c>
      <c r="D666" s="30">
        <f>'Etat des Stocks'!D666</f>
        <v>-0.375</v>
      </c>
      <c r="E666" s="31">
        <f>SUMIF('Saisie de l''inv'!I:I,'Ecart INV'!A666,'Saisie de l''inv'!E:E)</f>
        <v>0</v>
      </c>
      <c r="F666" s="33">
        <f t="shared" si="10"/>
        <v>-0.375</v>
      </c>
    </row>
    <row r="667" spans="1:6" x14ac:dyDescent="0.25">
      <c r="A667" s="32" t="str">
        <f>'Etat des Stocks'!A667</f>
        <v>803C 06 2012 00</v>
      </c>
      <c r="B667" s="29" t="str">
        <f>'Etat des Stocks'!B667</f>
        <v>01</v>
      </c>
      <c r="C667" s="29" t="str">
        <f>'Etat des Stocks'!C667</f>
        <v>P</v>
      </c>
      <c r="D667" s="30">
        <f>'Etat des Stocks'!D667</f>
        <v>-0.25</v>
      </c>
      <c r="E667" s="31">
        <f>SUMIF('Saisie de l''inv'!I:I,'Ecart INV'!A667,'Saisie de l''inv'!E:E)</f>
        <v>0</v>
      </c>
      <c r="F667" s="33">
        <f t="shared" si="10"/>
        <v>-0.25</v>
      </c>
    </row>
    <row r="668" spans="1:6" x14ac:dyDescent="0.25">
      <c r="A668" s="32" t="str">
        <f>'Etat des Stocks'!A668</f>
        <v>803C 06 2013 00</v>
      </c>
      <c r="B668" s="29" t="str">
        <f>'Etat des Stocks'!B668</f>
        <v>01</v>
      </c>
      <c r="C668" s="29" t="str">
        <f>'Etat des Stocks'!C668</f>
        <v>P</v>
      </c>
      <c r="D668" s="30">
        <f>'Etat des Stocks'!D668</f>
        <v>11.25</v>
      </c>
      <c r="E668" s="31">
        <f>SUMIF('Saisie de l''inv'!I:I,'Ecart INV'!A668,'Saisie de l''inv'!E:E)</f>
        <v>9.25</v>
      </c>
      <c r="F668" s="33">
        <f t="shared" si="10"/>
        <v>2</v>
      </c>
    </row>
    <row r="669" spans="1:6" x14ac:dyDescent="0.25">
      <c r="A669" s="32" t="str">
        <f>'Etat des Stocks'!A669</f>
        <v>803C 08 2013 00</v>
      </c>
      <c r="B669" s="29" t="str">
        <f>'Etat des Stocks'!B669</f>
        <v>01</v>
      </c>
      <c r="C669" s="29" t="str">
        <f>'Etat des Stocks'!C669</f>
        <v>P</v>
      </c>
      <c r="D669" s="30">
        <f>'Etat des Stocks'!D669</f>
        <v>2</v>
      </c>
      <c r="E669" s="31">
        <f>SUMIF('Saisie de l''inv'!I:I,'Ecart INV'!A669,'Saisie de l''inv'!E:E)</f>
        <v>0</v>
      </c>
      <c r="F669" s="33">
        <f t="shared" si="10"/>
        <v>2</v>
      </c>
    </row>
    <row r="670" spans="1:6" x14ac:dyDescent="0.25">
      <c r="A670" s="32" t="str">
        <f>'Etat des Stocks'!A670</f>
        <v>803C 09 2012 00</v>
      </c>
      <c r="B670" s="29" t="str">
        <f>'Etat des Stocks'!B670</f>
        <v>01</v>
      </c>
      <c r="C670" s="29" t="str">
        <f>'Etat des Stocks'!C670</f>
        <v>P</v>
      </c>
      <c r="D670" s="30">
        <f>'Etat des Stocks'!D670</f>
        <v>0.25</v>
      </c>
      <c r="E670" s="31">
        <f>SUMIF('Saisie de l''inv'!I:I,'Ecart INV'!A670,'Saisie de l''inv'!E:E)</f>
        <v>0</v>
      </c>
      <c r="F670" s="33">
        <f t="shared" si="10"/>
        <v>0.25</v>
      </c>
    </row>
    <row r="671" spans="1:6" x14ac:dyDescent="0.25">
      <c r="A671" s="32" t="str">
        <f>'Etat des Stocks'!A671</f>
        <v>803C 12 2012 00</v>
      </c>
      <c r="B671" s="29" t="str">
        <f>'Etat des Stocks'!B671</f>
        <v>01</v>
      </c>
      <c r="C671" s="29" t="str">
        <f>'Etat des Stocks'!C671</f>
        <v>P</v>
      </c>
      <c r="D671" s="30">
        <f>'Etat des Stocks'!D671</f>
        <v>1</v>
      </c>
      <c r="E671" s="31">
        <f>SUMIF('Saisie de l''inv'!I:I,'Ecart INV'!A671,'Saisie de l''inv'!E:E)</f>
        <v>0</v>
      </c>
      <c r="F671" s="33">
        <f t="shared" si="10"/>
        <v>1</v>
      </c>
    </row>
    <row r="672" spans="1:6" x14ac:dyDescent="0.25">
      <c r="A672" s="32" t="str">
        <f>'Etat des Stocks'!A672</f>
        <v>815  01 2013 00</v>
      </c>
      <c r="B672" s="29" t="str">
        <f>'Etat des Stocks'!B672</f>
        <v>01</v>
      </c>
      <c r="C672" s="29" t="str">
        <f>'Etat des Stocks'!C672</f>
        <v>U</v>
      </c>
      <c r="D672" s="30">
        <f>'Etat des Stocks'!D672</f>
        <v>531</v>
      </c>
      <c r="E672" s="31">
        <f>SUMIF('Saisie de l''inv'!I:I,'Ecart INV'!A672,'Saisie de l''inv'!E:E)</f>
        <v>531</v>
      </c>
      <c r="F672" s="33">
        <f t="shared" si="10"/>
        <v>0</v>
      </c>
    </row>
    <row r="673" spans="1:6" x14ac:dyDescent="0.25">
      <c r="A673" s="32" t="str">
        <f>'Etat des Stocks'!A673</f>
        <v>815  01 2014 00</v>
      </c>
      <c r="B673" s="29" t="str">
        <f>'Etat des Stocks'!B673</f>
        <v>01</v>
      </c>
      <c r="C673" s="29" t="str">
        <f>'Etat des Stocks'!C673</f>
        <v>U</v>
      </c>
      <c r="D673" s="30">
        <f>'Etat des Stocks'!D673</f>
        <v>1012</v>
      </c>
      <c r="E673" s="31">
        <f>SUMIF('Saisie de l''inv'!I:I,'Ecart INV'!A673,'Saisie de l''inv'!E:E)</f>
        <v>1012</v>
      </c>
      <c r="F673" s="33">
        <f t="shared" si="10"/>
        <v>0</v>
      </c>
    </row>
    <row r="674" spans="1:6" x14ac:dyDescent="0.25">
      <c r="A674" s="32" t="str">
        <f>'Etat des Stocks'!A674</f>
        <v>815  02 2013 00</v>
      </c>
      <c r="B674" s="29" t="str">
        <f>'Etat des Stocks'!B674</f>
        <v>01</v>
      </c>
      <c r="C674" s="29" t="str">
        <f>'Etat des Stocks'!C674</f>
        <v>U</v>
      </c>
      <c r="D674" s="30">
        <f>'Etat des Stocks'!D674</f>
        <v>232</v>
      </c>
      <c r="E674" s="31">
        <f>SUMIF('Saisie de l''inv'!I:I,'Ecart INV'!A674,'Saisie de l''inv'!E:E)</f>
        <v>232</v>
      </c>
      <c r="F674" s="33">
        <f t="shared" si="10"/>
        <v>0</v>
      </c>
    </row>
    <row r="675" spans="1:6" x14ac:dyDescent="0.25">
      <c r="A675" s="32" t="str">
        <f>'Etat des Stocks'!A675</f>
        <v>815  03 2013 00</v>
      </c>
      <c r="B675" s="29" t="str">
        <f>'Etat des Stocks'!B675</f>
        <v>01</v>
      </c>
      <c r="C675" s="29" t="str">
        <f>'Etat des Stocks'!C675</f>
        <v>U</v>
      </c>
      <c r="D675" s="30">
        <f>'Etat des Stocks'!D675</f>
        <v>344</v>
      </c>
      <c r="E675" s="31">
        <f>SUMIF('Saisie de l''inv'!I:I,'Ecart INV'!A675,'Saisie de l''inv'!E:E)</f>
        <v>341</v>
      </c>
      <c r="F675" s="33">
        <f t="shared" si="10"/>
        <v>3</v>
      </c>
    </row>
    <row r="676" spans="1:6" x14ac:dyDescent="0.25">
      <c r="A676" s="32" t="str">
        <f>'Etat des Stocks'!A676</f>
        <v>815  04 2013 00</v>
      </c>
      <c r="B676" s="29" t="str">
        <f>'Etat des Stocks'!B676</f>
        <v>01</v>
      </c>
      <c r="C676" s="29" t="str">
        <f>'Etat des Stocks'!C676</f>
        <v>U</v>
      </c>
      <c r="D676" s="30">
        <f>'Etat des Stocks'!D676</f>
        <v>866</v>
      </c>
      <c r="E676" s="31">
        <f>SUMIF('Saisie de l''inv'!I:I,'Ecart INV'!A676,'Saisie de l''inv'!E:E)</f>
        <v>866</v>
      </c>
      <c r="F676" s="33">
        <f t="shared" si="10"/>
        <v>0</v>
      </c>
    </row>
    <row r="677" spans="1:6" x14ac:dyDescent="0.25">
      <c r="A677" s="32" t="str">
        <f>'Etat des Stocks'!A677</f>
        <v>815  05 2013 00</v>
      </c>
      <c r="B677" s="29" t="str">
        <f>'Etat des Stocks'!B677</f>
        <v>01</v>
      </c>
      <c r="C677" s="29" t="str">
        <f>'Etat des Stocks'!C677</f>
        <v>U</v>
      </c>
      <c r="D677" s="30">
        <f>'Etat des Stocks'!D677</f>
        <v>1112</v>
      </c>
      <c r="E677" s="31">
        <f>SUMIF('Saisie de l''inv'!I:I,'Ecart INV'!A677,'Saisie de l''inv'!E:E)</f>
        <v>1112</v>
      </c>
      <c r="F677" s="33">
        <f t="shared" si="10"/>
        <v>0</v>
      </c>
    </row>
    <row r="678" spans="1:6" x14ac:dyDescent="0.25">
      <c r="A678" s="32" t="str">
        <f>'Etat des Stocks'!A678</f>
        <v>815  06 2013 00</v>
      </c>
      <c r="B678" s="29" t="str">
        <f>'Etat des Stocks'!B678</f>
        <v>01</v>
      </c>
      <c r="C678" s="29" t="str">
        <f>'Etat des Stocks'!C678</f>
        <v>U</v>
      </c>
      <c r="D678" s="30">
        <f>'Etat des Stocks'!D678</f>
        <v>1005</v>
      </c>
      <c r="E678" s="31">
        <f>SUMIF('Saisie de l''inv'!I:I,'Ecart INV'!A678,'Saisie de l''inv'!E:E)</f>
        <v>1005</v>
      </c>
      <c r="F678" s="33">
        <f t="shared" si="10"/>
        <v>0</v>
      </c>
    </row>
    <row r="679" spans="1:6" x14ac:dyDescent="0.25">
      <c r="A679" s="32" t="str">
        <f>'Etat des Stocks'!A679</f>
        <v>815  07 2012 00</v>
      </c>
      <c r="B679" s="29" t="str">
        <f>'Etat des Stocks'!B679</f>
        <v>01</v>
      </c>
      <c r="C679" s="29" t="str">
        <f>'Etat des Stocks'!C679</f>
        <v>U</v>
      </c>
      <c r="D679" s="30">
        <f>'Etat des Stocks'!D679</f>
        <v>1</v>
      </c>
      <c r="E679" s="31">
        <f>SUMIF('Saisie de l''inv'!I:I,'Ecart INV'!A679,'Saisie de l''inv'!E:E)</f>
        <v>1</v>
      </c>
      <c r="F679" s="33">
        <f t="shared" si="10"/>
        <v>0</v>
      </c>
    </row>
    <row r="680" spans="1:6" x14ac:dyDescent="0.25">
      <c r="A680" s="32" t="str">
        <f>'Etat des Stocks'!A680</f>
        <v>815  07 2013 00</v>
      </c>
      <c r="B680" s="29" t="str">
        <f>'Etat des Stocks'!B680</f>
        <v>01</v>
      </c>
      <c r="C680" s="29" t="str">
        <f>'Etat des Stocks'!C680</f>
        <v>U</v>
      </c>
      <c r="D680" s="30">
        <f>'Etat des Stocks'!D680</f>
        <v>942</v>
      </c>
      <c r="E680" s="31">
        <f>SUMIF('Saisie de l''inv'!I:I,'Ecart INV'!A680,'Saisie de l''inv'!E:E)</f>
        <v>942</v>
      </c>
      <c r="F680" s="33">
        <f t="shared" si="10"/>
        <v>0</v>
      </c>
    </row>
    <row r="681" spans="1:6" x14ac:dyDescent="0.25">
      <c r="A681" s="32" t="str">
        <f>'Etat des Stocks'!A681</f>
        <v>815  08 2012 00</v>
      </c>
      <c r="B681" s="29" t="str">
        <f>'Etat des Stocks'!B681</f>
        <v>01</v>
      </c>
      <c r="C681" s="29" t="str">
        <f>'Etat des Stocks'!C681</f>
        <v>U</v>
      </c>
      <c r="D681" s="30">
        <f>'Etat des Stocks'!D681</f>
        <v>181</v>
      </c>
      <c r="E681" s="31">
        <f>SUMIF('Saisie de l''inv'!I:I,'Ecart INV'!A681,'Saisie de l''inv'!E:E)</f>
        <v>181</v>
      </c>
      <c r="F681" s="33">
        <f t="shared" si="10"/>
        <v>0</v>
      </c>
    </row>
    <row r="682" spans="1:6" x14ac:dyDescent="0.25">
      <c r="A682" s="32" t="str">
        <f>'Etat des Stocks'!A682</f>
        <v>815  08 2013 00</v>
      </c>
      <c r="B682" s="29" t="str">
        <f>'Etat des Stocks'!B682</f>
        <v>01</v>
      </c>
      <c r="C682" s="29" t="str">
        <f>'Etat des Stocks'!C682</f>
        <v>U</v>
      </c>
      <c r="D682" s="30">
        <f>'Etat des Stocks'!D682</f>
        <v>934</v>
      </c>
      <c r="E682" s="31">
        <f>SUMIF('Saisie de l''inv'!I:I,'Ecart INV'!A682,'Saisie de l''inv'!E:E)</f>
        <v>934</v>
      </c>
      <c r="F682" s="33">
        <f t="shared" si="10"/>
        <v>0</v>
      </c>
    </row>
    <row r="683" spans="1:6" x14ac:dyDescent="0.25">
      <c r="A683" s="32" t="str">
        <f>'Etat des Stocks'!A683</f>
        <v>815  09 2012 00</v>
      </c>
      <c r="B683" s="29" t="str">
        <f>'Etat des Stocks'!B683</f>
        <v>01</v>
      </c>
      <c r="C683" s="29" t="str">
        <f>'Etat des Stocks'!C683</f>
        <v>U</v>
      </c>
      <c r="D683" s="30">
        <f>'Etat des Stocks'!D683</f>
        <v>534</v>
      </c>
      <c r="E683" s="31">
        <f>SUMIF('Saisie de l''inv'!I:I,'Ecart INV'!A683,'Saisie de l''inv'!E:E)</f>
        <v>534</v>
      </c>
      <c r="F683" s="33">
        <f t="shared" si="10"/>
        <v>0</v>
      </c>
    </row>
    <row r="684" spans="1:6" x14ac:dyDescent="0.25">
      <c r="A684" s="32" t="str">
        <f>'Etat des Stocks'!A684</f>
        <v>815  09 2013 00</v>
      </c>
      <c r="B684" s="29" t="str">
        <f>'Etat des Stocks'!B684</f>
        <v>01</v>
      </c>
      <c r="C684" s="29" t="str">
        <f>'Etat des Stocks'!C684</f>
        <v>U</v>
      </c>
      <c r="D684" s="30">
        <f>'Etat des Stocks'!D684</f>
        <v>856</v>
      </c>
      <c r="E684" s="31">
        <f>SUMIF('Saisie de l''inv'!I:I,'Ecart INV'!A684,'Saisie de l''inv'!E:E)</f>
        <v>856</v>
      </c>
      <c r="F684" s="33">
        <f t="shared" si="10"/>
        <v>0</v>
      </c>
    </row>
    <row r="685" spans="1:6" x14ac:dyDescent="0.25">
      <c r="A685" s="32" t="str">
        <f>'Etat des Stocks'!A685</f>
        <v>815  10 2012 00</v>
      </c>
      <c r="B685" s="29" t="str">
        <f>'Etat des Stocks'!B685</f>
        <v>01</v>
      </c>
      <c r="C685" s="29" t="str">
        <f>'Etat des Stocks'!C685</f>
        <v>U</v>
      </c>
      <c r="D685" s="30">
        <f>'Etat des Stocks'!D685</f>
        <v>413</v>
      </c>
      <c r="E685" s="31">
        <f>SUMIF('Saisie de l''inv'!I:I,'Ecart INV'!A685,'Saisie de l''inv'!E:E)</f>
        <v>413</v>
      </c>
      <c r="F685" s="33">
        <f t="shared" si="10"/>
        <v>0</v>
      </c>
    </row>
    <row r="686" spans="1:6" x14ac:dyDescent="0.25">
      <c r="A686" s="32" t="str">
        <f>'Etat des Stocks'!A686</f>
        <v>815  10 2013 00</v>
      </c>
      <c r="B686" s="29" t="str">
        <f>'Etat des Stocks'!B686</f>
        <v>01</v>
      </c>
      <c r="C686" s="29" t="str">
        <f>'Etat des Stocks'!C686</f>
        <v>U</v>
      </c>
      <c r="D686" s="30">
        <f>'Etat des Stocks'!D686</f>
        <v>942</v>
      </c>
      <c r="E686" s="31">
        <f>SUMIF('Saisie de l''inv'!I:I,'Ecart INV'!A686,'Saisie de l''inv'!E:E)</f>
        <v>942</v>
      </c>
      <c r="F686" s="33">
        <f t="shared" si="10"/>
        <v>0</v>
      </c>
    </row>
    <row r="687" spans="1:6" x14ac:dyDescent="0.25">
      <c r="A687" s="32" t="str">
        <f>'Etat des Stocks'!A687</f>
        <v>815  11 2012 00</v>
      </c>
      <c r="B687" s="29" t="str">
        <f>'Etat des Stocks'!B687</f>
        <v>01</v>
      </c>
      <c r="C687" s="29" t="str">
        <f>'Etat des Stocks'!C687</f>
        <v>U</v>
      </c>
      <c r="D687" s="30">
        <f>'Etat des Stocks'!D687</f>
        <v>251</v>
      </c>
      <c r="E687" s="31">
        <f>SUMIF('Saisie de l''inv'!I:I,'Ecart INV'!A687,'Saisie de l''inv'!E:E)</f>
        <v>251</v>
      </c>
      <c r="F687" s="33">
        <f t="shared" si="10"/>
        <v>0</v>
      </c>
    </row>
    <row r="688" spans="1:6" x14ac:dyDescent="0.25">
      <c r="A688" s="32" t="str">
        <f>'Etat des Stocks'!A688</f>
        <v>815  11 2013 00</v>
      </c>
      <c r="B688" s="29" t="str">
        <f>'Etat des Stocks'!B688</f>
        <v>01</v>
      </c>
      <c r="C688" s="29" t="str">
        <f>'Etat des Stocks'!C688</f>
        <v>U</v>
      </c>
      <c r="D688" s="30">
        <f>'Etat des Stocks'!D688</f>
        <v>829</v>
      </c>
      <c r="E688" s="31">
        <f>SUMIF('Saisie de l''inv'!I:I,'Ecart INV'!A688,'Saisie de l''inv'!E:E)</f>
        <v>829</v>
      </c>
      <c r="F688" s="33">
        <f t="shared" si="10"/>
        <v>0</v>
      </c>
    </row>
    <row r="689" spans="1:6" x14ac:dyDescent="0.25">
      <c r="A689" s="32" t="str">
        <f>'Etat des Stocks'!A689</f>
        <v>815  12 2012 00</v>
      </c>
      <c r="B689" s="29" t="str">
        <f>'Etat des Stocks'!B689</f>
        <v>01</v>
      </c>
      <c r="C689" s="29" t="str">
        <f>'Etat des Stocks'!C689</f>
        <v>U</v>
      </c>
      <c r="D689" s="30">
        <f>'Etat des Stocks'!D689</f>
        <v>170</v>
      </c>
      <c r="E689" s="31">
        <f>SUMIF('Saisie de l''inv'!I:I,'Ecart INV'!A689,'Saisie de l''inv'!E:E)</f>
        <v>170</v>
      </c>
      <c r="F689" s="33">
        <f t="shared" si="10"/>
        <v>0</v>
      </c>
    </row>
    <row r="690" spans="1:6" x14ac:dyDescent="0.25">
      <c r="A690" s="32" t="str">
        <f>'Etat des Stocks'!A690</f>
        <v>815  12 2013 00</v>
      </c>
      <c r="B690" s="29" t="str">
        <f>'Etat des Stocks'!B690</f>
        <v>01</v>
      </c>
      <c r="C690" s="29" t="str">
        <f>'Etat des Stocks'!C690</f>
        <v>U</v>
      </c>
      <c r="D690" s="30">
        <f>'Etat des Stocks'!D690</f>
        <v>882</v>
      </c>
      <c r="E690" s="31">
        <f>SUMIF('Saisie de l''inv'!I:I,'Ecart INV'!A690,'Saisie de l''inv'!E:E)</f>
        <v>882</v>
      </c>
      <c r="F690" s="33">
        <f t="shared" si="10"/>
        <v>0</v>
      </c>
    </row>
    <row r="691" spans="1:6" x14ac:dyDescent="0.25">
      <c r="A691" s="32" t="str">
        <f>'Etat des Stocks'!A691</f>
        <v>815B 03 2012 00</v>
      </c>
      <c r="B691" s="29" t="str">
        <f>'Etat des Stocks'!B691</f>
        <v>01</v>
      </c>
      <c r="C691" s="29" t="str">
        <f>'Etat des Stocks'!C691</f>
        <v>P</v>
      </c>
      <c r="D691" s="30">
        <f>'Etat des Stocks'!D691</f>
        <v>-0.125</v>
      </c>
      <c r="E691" s="31">
        <f>SUMIF('Saisie de l''inv'!I:I,'Ecart INV'!A691,'Saisie de l''inv'!E:E)</f>
        <v>0</v>
      </c>
      <c r="F691" s="33">
        <f t="shared" si="10"/>
        <v>-0.125</v>
      </c>
    </row>
    <row r="692" spans="1:6" x14ac:dyDescent="0.25">
      <c r="A692" s="32" t="str">
        <f>'Etat des Stocks'!A692</f>
        <v>815C 01 2011 00</v>
      </c>
      <c r="B692" s="29" t="str">
        <f>'Etat des Stocks'!B692</f>
        <v>01</v>
      </c>
      <c r="C692" s="29" t="str">
        <f>'Etat des Stocks'!C692</f>
        <v>P</v>
      </c>
      <c r="D692" s="30">
        <f>'Etat des Stocks'!D692</f>
        <v>0.25</v>
      </c>
      <c r="E692" s="31">
        <f>SUMIF('Saisie de l''inv'!I:I,'Ecart INV'!A692,'Saisie de l''inv'!E:E)</f>
        <v>0</v>
      </c>
      <c r="F692" s="33">
        <f t="shared" si="10"/>
        <v>0.25</v>
      </c>
    </row>
    <row r="693" spans="1:6" x14ac:dyDescent="0.25">
      <c r="A693" s="32" t="str">
        <f>'Etat des Stocks'!A693</f>
        <v>815C 01 2013 00</v>
      </c>
      <c r="B693" s="29" t="str">
        <f>'Etat des Stocks'!B693</f>
        <v>01</v>
      </c>
      <c r="C693" s="29" t="str">
        <f>'Etat des Stocks'!C693</f>
        <v>P</v>
      </c>
      <c r="D693" s="30">
        <f>'Etat des Stocks'!D693</f>
        <v>6</v>
      </c>
      <c r="E693" s="31">
        <f>SUMIF('Saisie de l''inv'!I:I,'Ecart INV'!A693,'Saisie de l''inv'!E:E)</f>
        <v>6</v>
      </c>
      <c r="F693" s="33">
        <f t="shared" si="10"/>
        <v>0</v>
      </c>
    </row>
    <row r="694" spans="1:6" x14ac:dyDescent="0.25">
      <c r="A694" s="32" t="str">
        <f>'Etat des Stocks'!A694</f>
        <v>815C 07 2011 00</v>
      </c>
      <c r="B694" s="29" t="str">
        <f>'Etat des Stocks'!B694</f>
        <v>01</v>
      </c>
      <c r="C694" s="29" t="str">
        <f>'Etat des Stocks'!C694</f>
        <v>P</v>
      </c>
      <c r="D694" s="30">
        <f>'Etat des Stocks'!D694</f>
        <v>-0.25</v>
      </c>
      <c r="E694" s="31">
        <f>SUMIF('Saisie de l''inv'!I:I,'Ecart INV'!A694,'Saisie de l''inv'!E:E)</f>
        <v>0</v>
      </c>
      <c r="F694" s="33">
        <f t="shared" si="10"/>
        <v>-0.25</v>
      </c>
    </row>
    <row r="695" spans="1:6" x14ac:dyDescent="0.25">
      <c r="A695" s="32" t="str">
        <f>'Etat des Stocks'!A695</f>
        <v>815C 08 2012 00</v>
      </c>
      <c r="B695" s="29" t="str">
        <f>'Etat des Stocks'!B695</f>
        <v>01</v>
      </c>
      <c r="C695" s="29" t="str">
        <f>'Etat des Stocks'!C695</f>
        <v>P</v>
      </c>
      <c r="D695" s="30">
        <f>'Etat des Stocks'!D695</f>
        <v>1</v>
      </c>
      <c r="E695" s="31">
        <f>SUMIF('Saisie de l''inv'!I:I,'Ecart INV'!A695,'Saisie de l''inv'!E:E)</f>
        <v>0</v>
      </c>
      <c r="F695" s="33">
        <f t="shared" si="10"/>
        <v>1</v>
      </c>
    </row>
    <row r="696" spans="1:6" x14ac:dyDescent="0.25">
      <c r="A696" s="32" t="str">
        <f>'Etat des Stocks'!A696</f>
        <v>815C 11 2012 00</v>
      </c>
      <c r="B696" s="29" t="str">
        <f>'Etat des Stocks'!B696</f>
        <v>01</v>
      </c>
      <c r="C696" s="29" t="str">
        <f>'Etat des Stocks'!C696</f>
        <v>P</v>
      </c>
      <c r="D696" s="30">
        <f>'Etat des Stocks'!D696</f>
        <v>-0.5</v>
      </c>
      <c r="E696" s="31">
        <f>SUMIF('Saisie de l''inv'!I:I,'Ecart INV'!A696,'Saisie de l''inv'!E:E)</f>
        <v>0</v>
      </c>
      <c r="F696" s="33">
        <f t="shared" si="10"/>
        <v>-0.5</v>
      </c>
    </row>
    <row r="697" spans="1:6" x14ac:dyDescent="0.25">
      <c r="A697" s="32" t="str">
        <f>'Etat des Stocks'!A697</f>
        <v>815C 12 2009 00</v>
      </c>
      <c r="B697" s="29" t="str">
        <f>'Etat des Stocks'!B697</f>
        <v>01</v>
      </c>
      <c r="C697" s="29" t="str">
        <f>'Etat des Stocks'!C697</f>
        <v>P</v>
      </c>
      <c r="D697" s="30">
        <f>'Etat des Stocks'!D697</f>
        <v>-2.0833333333333301E-2</v>
      </c>
      <c r="E697" s="31">
        <f>SUMIF('Saisie de l''inv'!I:I,'Ecart INV'!A697,'Saisie de l''inv'!E:E)</f>
        <v>0</v>
      </c>
      <c r="F697" s="33">
        <f t="shared" si="10"/>
        <v>-2.0833333333333301E-2</v>
      </c>
    </row>
    <row r="698" spans="1:6" x14ac:dyDescent="0.25">
      <c r="A698" s="32" t="str">
        <f>'Etat des Stocks'!A698</f>
        <v>815C 12 2012 00</v>
      </c>
      <c r="B698" s="29" t="str">
        <f>'Etat des Stocks'!B698</f>
        <v>01</v>
      </c>
      <c r="C698" s="29" t="str">
        <f>'Etat des Stocks'!C698</f>
        <v>P</v>
      </c>
      <c r="D698" s="30">
        <f>'Etat des Stocks'!D698</f>
        <v>9.25</v>
      </c>
      <c r="E698" s="31">
        <f>SUMIF('Saisie de l''inv'!I:I,'Ecart INV'!A698,'Saisie de l''inv'!E:E)</f>
        <v>8.5</v>
      </c>
      <c r="F698" s="33">
        <f t="shared" si="10"/>
        <v>0.75</v>
      </c>
    </row>
    <row r="699" spans="1:6" x14ac:dyDescent="0.25">
      <c r="A699" s="32" t="str">
        <f>'Etat des Stocks'!A699</f>
        <v>822  01 2014 00</v>
      </c>
      <c r="B699" s="29" t="str">
        <f>'Etat des Stocks'!B699</f>
        <v>01</v>
      </c>
      <c r="C699" s="29" t="str">
        <f>'Etat des Stocks'!C699</f>
        <v>U</v>
      </c>
      <c r="D699" s="30">
        <f>'Etat des Stocks'!D699</f>
        <v>328</v>
      </c>
      <c r="E699" s="31">
        <f>SUMIF('Saisie de l''inv'!I:I,'Ecart INV'!A699,'Saisie de l''inv'!E:E)</f>
        <v>328</v>
      </c>
      <c r="F699" s="33">
        <f t="shared" si="10"/>
        <v>0</v>
      </c>
    </row>
    <row r="700" spans="1:6" x14ac:dyDescent="0.25">
      <c r="A700" s="32" t="str">
        <f>'Etat des Stocks'!A700</f>
        <v>822  04 2013 00</v>
      </c>
      <c r="B700" s="29" t="str">
        <f>'Etat des Stocks'!B700</f>
        <v>01</v>
      </c>
      <c r="C700" s="29" t="str">
        <f>'Etat des Stocks'!C700</f>
        <v>U</v>
      </c>
      <c r="D700" s="30">
        <f>'Etat des Stocks'!D700</f>
        <v>309</v>
      </c>
      <c r="E700" s="31">
        <f>SUMIF('Saisie de l''inv'!I:I,'Ecart INV'!A700,'Saisie de l''inv'!E:E)</f>
        <v>309</v>
      </c>
      <c r="F700" s="33">
        <f t="shared" si="10"/>
        <v>0</v>
      </c>
    </row>
    <row r="701" spans="1:6" x14ac:dyDescent="0.25">
      <c r="A701" s="32" t="str">
        <f>'Etat des Stocks'!A701</f>
        <v>822  05 2013 00</v>
      </c>
      <c r="B701" s="29" t="str">
        <f>'Etat des Stocks'!B701</f>
        <v>01</v>
      </c>
      <c r="C701" s="29" t="str">
        <f>'Etat des Stocks'!C701</f>
        <v>U</v>
      </c>
      <c r="D701" s="30">
        <f>'Etat des Stocks'!D701</f>
        <v>380</v>
      </c>
      <c r="E701" s="31">
        <f>SUMIF('Saisie de l''inv'!I:I,'Ecart INV'!A701,'Saisie de l''inv'!E:E)</f>
        <v>380</v>
      </c>
      <c r="F701" s="33">
        <f t="shared" si="10"/>
        <v>0</v>
      </c>
    </row>
    <row r="702" spans="1:6" x14ac:dyDescent="0.25">
      <c r="A702" s="32" t="str">
        <f>'Etat des Stocks'!A702</f>
        <v>822  06 2013 00</v>
      </c>
      <c r="B702" s="29" t="str">
        <f>'Etat des Stocks'!B702</f>
        <v>01</v>
      </c>
      <c r="C702" s="29" t="str">
        <f>'Etat des Stocks'!C702</f>
        <v>U</v>
      </c>
      <c r="D702" s="30">
        <f>'Etat des Stocks'!D702</f>
        <v>358</v>
      </c>
      <c r="E702" s="31">
        <f>SUMIF('Saisie de l''inv'!I:I,'Ecart INV'!A702,'Saisie de l''inv'!E:E)</f>
        <v>358</v>
      </c>
      <c r="F702" s="33">
        <f t="shared" si="10"/>
        <v>0</v>
      </c>
    </row>
    <row r="703" spans="1:6" x14ac:dyDescent="0.25">
      <c r="A703" s="32" t="str">
        <f>'Etat des Stocks'!A703</f>
        <v>822  07 2012 00</v>
      </c>
      <c r="B703" s="29" t="str">
        <f>'Etat des Stocks'!B703</f>
        <v>01</v>
      </c>
      <c r="C703" s="29" t="str">
        <f>'Etat des Stocks'!C703</f>
        <v>U</v>
      </c>
      <c r="D703" s="30">
        <f>'Etat des Stocks'!D703</f>
        <v>33</v>
      </c>
      <c r="E703" s="31">
        <f>SUMIF('Saisie de l''inv'!I:I,'Ecart INV'!A703,'Saisie de l''inv'!E:E)</f>
        <v>33</v>
      </c>
      <c r="F703" s="33">
        <f t="shared" si="10"/>
        <v>0</v>
      </c>
    </row>
    <row r="704" spans="1:6" x14ac:dyDescent="0.25">
      <c r="A704" s="32" t="str">
        <f>'Etat des Stocks'!A704</f>
        <v>822  07 2013 00</v>
      </c>
      <c r="B704" s="29" t="str">
        <f>'Etat des Stocks'!B704</f>
        <v>01</v>
      </c>
      <c r="C704" s="29" t="str">
        <f>'Etat des Stocks'!C704</f>
        <v>U</v>
      </c>
      <c r="D704" s="30">
        <f>'Etat des Stocks'!D704</f>
        <v>334</v>
      </c>
      <c r="E704" s="31">
        <f>SUMIF('Saisie de l''inv'!I:I,'Ecart INV'!A704,'Saisie de l''inv'!E:E)</f>
        <v>334</v>
      </c>
      <c r="F704" s="33">
        <f t="shared" si="10"/>
        <v>0</v>
      </c>
    </row>
    <row r="705" spans="1:6" x14ac:dyDescent="0.25">
      <c r="A705" s="32" t="str">
        <f>'Etat des Stocks'!A705</f>
        <v>822  08 2012 00</v>
      </c>
      <c r="B705" s="29" t="str">
        <f>'Etat des Stocks'!B705</f>
        <v>01</v>
      </c>
      <c r="C705" s="29" t="str">
        <f>'Etat des Stocks'!C705</f>
        <v>U</v>
      </c>
      <c r="D705" s="30">
        <f>'Etat des Stocks'!D705</f>
        <v>47</v>
      </c>
      <c r="E705" s="31">
        <f>SUMIF('Saisie de l''inv'!I:I,'Ecart INV'!A705,'Saisie de l''inv'!E:E)</f>
        <v>47</v>
      </c>
      <c r="F705" s="33">
        <f t="shared" si="10"/>
        <v>0</v>
      </c>
    </row>
    <row r="706" spans="1:6" x14ac:dyDescent="0.25">
      <c r="A706" s="32" t="str">
        <f>'Etat des Stocks'!A706</f>
        <v>822  08 2013 00</v>
      </c>
      <c r="B706" s="29" t="str">
        <f>'Etat des Stocks'!B706</f>
        <v>01</v>
      </c>
      <c r="C706" s="29" t="str">
        <f>'Etat des Stocks'!C706</f>
        <v>U</v>
      </c>
      <c r="D706" s="30">
        <f>'Etat des Stocks'!D706</f>
        <v>214</v>
      </c>
      <c r="E706" s="31">
        <f>SUMIF('Saisie de l''inv'!I:I,'Ecart INV'!A706,'Saisie de l''inv'!E:E)</f>
        <v>214</v>
      </c>
      <c r="F706" s="33">
        <f t="shared" si="10"/>
        <v>0</v>
      </c>
    </row>
    <row r="707" spans="1:6" x14ac:dyDescent="0.25">
      <c r="A707" s="32" t="str">
        <f>'Etat des Stocks'!A707</f>
        <v>822  09 2012 00</v>
      </c>
      <c r="B707" s="29" t="str">
        <f>'Etat des Stocks'!B707</f>
        <v>01</v>
      </c>
      <c r="C707" s="29" t="str">
        <f>'Etat des Stocks'!C707</f>
        <v>U</v>
      </c>
      <c r="D707" s="30">
        <f>'Etat des Stocks'!D707</f>
        <v>105</v>
      </c>
      <c r="E707" s="31">
        <f>SUMIF('Saisie de l''inv'!I:I,'Ecart INV'!A707,'Saisie de l''inv'!E:E)</f>
        <v>105</v>
      </c>
      <c r="F707" s="33">
        <f t="shared" ref="F707:F770" si="11">+D707-E707</f>
        <v>0</v>
      </c>
    </row>
    <row r="708" spans="1:6" x14ac:dyDescent="0.25">
      <c r="A708" s="32" t="str">
        <f>'Etat des Stocks'!A708</f>
        <v>822  09 2013 00</v>
      </c>
      <c r="B708" s="29" t="str">
        <f>'Etat des Stocks'!B708</f>
        <v>01</v>
      </c>
      <c r="C708" s="29" t="str">
        <f>'Etat des Stocks'!C708</f>
        <v>U</v>
      </c>
      <c r="D708" s="30">
        <f>'Etat des Stocks'!D708</f>
        <v>314</v>
      </c>
      <c r="E708" s="31">
        <f>SUMIF('Saisie de l''inv'!I:I,'Ecart INV'!A708,'Saisie de l''inv'!E:E)</f>
        <v>314</v>
      </c>
      <c r="F708" s="33">
        <f t="shared" si="11"/>
        <v>0</v>
      </c>
    </row>
    <row r="709" spans="1:6" x14ac:dyDescent="0.25">
      <c r="A709" s="32" t="str">
        <f>'Etat des Stocks'!A709</f>
        <v>822  10 2012 00</v>
      </c>
      <c r="B709" s="29" t="str">
        <f>'Etat des Stocks'!B709</f>
        <v>01</v>
      </c>
      <c r="C709" s="29" t="str">
        <f>'Etat des Stocks'!C709</f>
        <v>U</v>
      </c>
      <c r="D709" s="30">
        <f>'Etat des Stocks'!D709</f>
        <v>98</v>
      </c>
      <c r="E709" s="31">
        <f>SUMIF('Saisie de l''inv'!I:I,'Ecart INV'!A709,'Saisie de l''inv'!E:E)</f>
        <v>98</v>
      </c>
      <c r="F709" s="33">
        <f t="shared" si="11"/>
        <v>0</v>
      </c>
    </row>
    <row r="710" spans="1:6" x14ac:dyDescent="0.25">
      <c r="A710" s="32" t="str">
        <f>'Etat des Stocks'!A710</f>
        <v>822  10 2013 00</v>
      </c>
      <c r="B710" s="29" t="str">
        <f>'Etat des Stocks'!B710</f>
        <v>01</v>
      </c>
      <c r="C710" s="29" t="str">
        <f>'Etat des Stocks'!C710</f>
        <v>U</v>
      </c>
      <c r="D710" s="30">
        <f>'Etat des Stocks'!D710</f>
        <v>325</v>
      </c>
      <c r="E710" s="31">
        <f>SUMIF('Saisie de l''inv'!I:I,'Ecart INV'!A710,'Saisie de l''inv'!E:E)</f>
        <v>325</v>
      </c>
      <c r="F710" s="33">
        <f t="shared" si="11"/>
        <v>0</v>
      </c>
    </row>
    <row r="711" spans="1:6" x14ac:dyDescent="0.25">
      <c r="A711" s="32" t="str">
        <f>'Etat des Stocks'!A711</f>
        <v>822  11 2012 00</v>
      </c>
      <c r="B711" s="29" t="str">
        <f>'Etat des Stocks'!B711</f>
        <v>01</v>
      </c>
      <c r="C711" s="29" t="str">
        <f>'Etat des Stocks'!C711</f>
        <v>U</v>
      </c>
      <c r="D711" s="30">
        <f>'Etat des Stocks'!D711</f>
        <v>123</v>
      </c>
      <c r="E711" s="31">
        <f>SUMIF('Saisie de l''inv'!I:I,'Ecart INV'!A711,'Saisie de l''inv'!E:E)</f>
        <v>123</v>
      </c>
      <c r="F711" s="33">
        <f t="shared" si="11"/>
        <v>0</v>
      </c>
    </row>
    <row r="712" spans="1:6" x14ac:dyDescent="0.25">
      <c r="A712" s="32" t="str">
        <f>'Etat des Stocks'!A712</f>
        <v>822  11 2013 00</v>
      </c>
      <c r="B712" s="29" t="str">
        <f>'Etat des Stocks'!B712</f>
        <v>01</v>
      </c>
      <c r="C712" s="29" t="str">
        <f>'Etat des Stocks'!C712</f>
        <v>U</v>
      </c>
      <c r="D712" s="30">
        <f>'Etat des Stocks'!D712</f>
        <v>164</v>
      </c>
      <c r="E712" s="31">
        <f>SUMIF('Saisie de l''inv'!I:I,'Ecart INV'!A712,'Saisie de l''inv'!E:E)</f>
        <v>164</v>
      </c>
      <c r="F712" s="33">
        <f t="shared" si="11"/>
        <v>0</v>
      </c>
    </row>
    <row r="713" spans="1:6" x14ac:dyDescent="0.25">
      <c r="A713" s="32" t="str">
        <f>'Etat des Stocks'!A713</f>
        <v>822  12 2012 00</v>
      </c>
      <c r="B713" s="29" t="str">
        <f>'Etat des Stocks'!B713</f>
        <v>01</v>
      </c>
      <c r="C713" s="29" t="str">
        <f>'Etat des Stocks'!C713</f>
        <v>U</v>
      </c>
      <c r="D713" s="30">
        <f>'Etat des Stocks'!D713</f>
        <v>9</v>
      </c>
      <c r="E713" s="31">
        <f>SUMIF('Saisie de l''inv'!I:I,'Ecart INV'!A713,'Saisie de l''inv'!E:E)</f>
        <v>9</v>
      </c>
      <c r="F713" s="33">
        <f t="shared" si="11"/>
        <v>0</v>
      </c>
    </row>
    <row r="714" spans="1:6" x14ac:dyDescent="0.25">
      <c r="A714" s="32" t="str">
        <f>'Etat des Stocks'!A714</f>
        <v>822  12 2013 00</v>
      </c>
      <c r="B714" s="29" t="str">
        <f>'Etat des Stocks'!B714</f>
        <v>01</v>
      </c>
      <c r="C714" s="29" t="str">
        <f>'Etat des Stocks'!C714</f>
        <v>U</v>
      </c>
      <c r="D714" s="30">
        <f>'Etat des Stocks'!D714</f>
        <v>267</v>
      </c>
      <c r="E714" s="31">
        <f>SUMIF('Saisie de l''inv'!I:I,'Ecart INV'!A714,'Saisie de l''inv'!E:E)</f>
        <v>267</v>
      </c>
      <c r="F714" s="33">
        <f t="shared" si="11"/>
        <v>0</v>
      </c>
    </row>
    <row r="715" spans="1:6" x14ac:dyDescent="0.25">
      <c r="A715" s="32" t="str">
        <f>'Etat des Stocks'!A715</f>
        <v>822C 02 2013 00</v>
      </c>
      <c r="B715" s="29" t="str">
        <f>'Etat des Stocks'!B715</f>
        <v>01</v>
      </c>
      <c r="C715" s="29" t="str">
        <f>'Etat des Stocks'!C715</f>
        <v>P</v>
      </c>
      <c r="D715" s="30">
        <f>'Etat des Stocks'!D715</f>
        <v>1</v>
      </c>
      <c r="E715" s="31">
        <f>SUMIF('Saisie de l''inv'!I:I,'Ecart INV'!A715,'Saisie de l''inv'!E:E)</f>
        <v>0</v>
      </c>
      <c r="F715" s="33">
        <f t="shared" si="11"/>
        <v>1</v>
      </c>
    </row>
    <row r="716" spans="1:6" x14ac:dyDescent="0.25">
      <c r="A716" s="32" t="str">
        <f>'Etat des Stocks'!A716</f>
        <v>822C 04 2013 00</v>
      </c>
      <c r="B716" s="29" t="str">
        <f>'Etat des Stocks'!B716</f>
        <v>01</v>
      </c>
      <c r="C716" s="29" t="str">
        <f>'Etat des Stocks'!C716</f>
        <v>P</v>
      </c>
      <c r="D716" s="30">
        <f>'Etat des Stocks'!D716</f>
        <v>0.125</v>
      </c>
      <c r="E716" s="31">
        <f>SUMIF('Saisie de l''inv'!I:I,'Ecart INV'!A716,'Saisie de l''inv'!E:E)</f>
        <v>0</v>
      </c>
      <c r="F716" s="33">
        <f t="shared" si="11"/>
        <v>0.125</v>
      </c>
    </row>
    <row r="717" spans="1:6" x14ac:dyDescent="0.25">
      <c r="A717" s="32" t="str">
        <f>'Etat des Stocks'!A717</f>
        <v>822C 06 2012 00</v>
      </c>
      <c r="B717" s="29" t="str">
        <f>'Etat des Stocks'!B717</f>
        <v>01</v>
      </c>
      <c r="C717" s="29" t="str">
        <f>'Etat des Stocks'!C717</f>
        <v>P</v>
      </c>
      <c r="D717" s="30">
        <f>'Etat des Stocks'!D717</f>
        <v>-0.33333333333333298</v>
      </c>
      <c r="E717" s="31">
        <f>SUMIF('Saisie de l''inv'!I:I,'Ecart INV'!A717,'Saisie de l''inv'!E:E)</f>
        <v>0</v>
      </c>
      <c r="F717" s="33">
        <f t="shared" si="11"/>
        <v>-0.33333333333333298</v>
      </c>
    </row>
    <row r="718" spans="1:6" x14ac:dyDescent="0.25">
      <c r="A718" s="32" t="str">
        <f>'Etat des Stocks'!A718</f>
        <v>822C 08 2012 00</v>
      </c>
      <c r="B718" s="29" t="str">
        <f>'Etat des Stocks'!B718</f>
        <v>01</v>
      </c>
      <c r="C718" s="29" t="str">
        <f>'Etat des Stocks'!C718</f>
        <v>P</v>
      </c>
      <c r="D718" s="30">
        <f>'Etat des Stocks'!D718</f>
        <v>1</v>
      </c>
      <c r="E718" s="31">
        <f>SUMIF('Saisie de l''inv'!I:I,'Ecart INV'!A718,'Saisie de l''inv'!E:E)</f>
        <v>1</v>
      </c>
      <c r="F718" s="33">
        <f t="shared" si="11"/>
        <v>0</v>
      </c>
    </row>
    <row r="719" spans="1:6" x14ac:dyDescent="0.25">
      <c r="A719" s="32" t="str">
        <f>'Etat des Stocks'!A719</f>
        <v>822C 10 2012 00</v>
      </c>
      <c r="B719" s="29" t="str">
        <f>'Etat des Stocks'!B719</f>
        <v>01</v>
      </c>
      <c r="C719" s="29" t="str">
        <f>'Etat des Stocks'!C719</f>
        <v>P</v>
      </c>
      <c r="D719" s="30">
        <f>'Etat des Stocks'!D719</f>
        <v>5.5</v>
      </c>
      <c r="E719" s="31">
        <f>SUMIF('Saisie de l''inv'!I:I,'Ecart INV'!A719,'Saisie de l''inv'!E:E)</f>
        <v>0</v>
      </c>
      <c r="F719" s="33">
        <f t="shared" si="11"/>
        <v>5.5</v>
      </c>
    </row>
    <row r="720" spans="1:6" x14ac:dyDescent="0.25">
      <c r="A720" s="32" t="str">
        <f>'Etat des Stocks'!A720</f>
        <v>841  01 2012 00</v>
      </c>
      <c r="B720" s="29" t="str">
        <f>'Etat des Stocks'!B720</f>
        <v>02</v>
      </c>
      <c r="C720" s="29" t="str">
        <f>'Etat des Stocks'!C720</f>
        <v>P</v>
      </c>
      <c r="D720" s="30">
        <f>'Etat des Stocks'!D720</f>
        <v>15</v>
      </c>
      <c r="E720" s="31">
        <f>SUMIF('Saisie de l''inv'!I:I,'Ecart INV'!A720,'Saisie de l''inv'!E:E)</f>
        <v>15</v>
      </c>
      <c r="F720" s="33">
        <f t="shared" si="11"/>
        <v>0</v>
      </c>
    </row>
    <row r="721" spans="1:6" x14ac:dyDescent="0.25">
      <c r="A721" s="32" t="str">
        <f>'Etat des Stocks'!A721</f>
        <v>841  04 2011 00</v>
      </c>
      <c r="B721" s="29" t="str">
        <f>'Etat des Stocks'!B721</f>
        <v>02</v>
      </c>
      <c r="C721" s="29" t="str">
        <f>'Etat des Stocks'!C721</f>
        <v>P</v>
      </c>
      <c r="D721" s="30">
        <f>'Etat des Stocks'!D721</f>
        <v>6.25E-2</v>
      </c>
      <c r="E721" s="31">
        <f>SUMIF('Saisie de l''inv'!I:I,'Ecart INV'!A721,'Saisie de l''inv'!E:E)</f>
        <v>0</v>
      </c>
      <c r="F721" s="33">
        <f t="shared" si="11"/>
        <v>6.25E-2</v>
      </c>
    </row>
    <row r="722" spans="1:6" x14ac:dyDescent="0.25">
      <c r="A722" s="32" t="str">
        <f>'Etat des Stocks'!A722</f>
        <v>905  01 2014 00</v>
      </c>
      <c r="B722" s="29" t="str">
        <f>'Etat des Stocks'!B722</f>
        <v>01</v>
      </c>
      <c r="C722" s="29" t="str">
        <f>'Etat des Stocks'!C722</f>
        <v>P</v>
      </c>
      <c r="D722" s="30">
        <f>'Etat des Stocks'!D722</f>
        <v>-0.25</v>
      </c>
      <c r="E722" s="31">
        <f>SUMIF('Saisie de l''inv'!I:I,'Ecart INV'!A722,'Saisie de l''inv'!E:E)</f>
        <v>0</v>
      </c>
      <c r="F722" s="33">
        <f t="shared" si="11"/>
        <v>-0.25</v>
      </c>
    </row>
    <row r="723" spans="1:6" x14ac:dyDescent="0.25">
      <c r="A723" s="32" t="str">
        <f>'Etat des Stocks'!A723</f>
        <v>905  02 2011 00</v>
      </c>
      <c r="B723" s="29" t="str">
        <f>'Etat des Stocks'!B723</f>
        <v>01</v>
      </c>
      <c r="C723" s="29" t="str">
        <f>'Etat des Stocks'!C723</f>
        <v>P</v>
      </c>
      <c r="D723" s="30">
        <f>'Etat des Stocks'!D723</f>
        <v>0.25</v>
      </c>
      <c r="E723" s="31">
        <f>SUMIF('Saisie de l''inv'!I:I,'Ecart INV'!A723,'Saisie de l''inv'!E:E)</f>
        <v>0</v>
      </c>
      <c r="F723" s="33">
        <f t="shared" si="11"/>
        <v>0.25</v>
      </c>
    </row>
    <row r="724" spans="1:6" x14ac:dyDescent="0.25">
      <c r="A724" s="32" t="str">
        <f>'Etat des Stocks'!A724</f>
        <v>905  02 2012 00</v>
      </c>
      <c r="B724" s="29" t="str">
        <f>'Etat des Stocks'!B724</f>
        <v>01</v>
      </c>
      <c r="C724" s="29" t="str">
        <f>'Etat des Stocks'!C724</f>
        <v>P</v>
      </c>
      <c r="D724" s="30">
        <f>'Etat des Stocks'!D724</f>
        <v>-0.5</v>
      </c>
      <c r="E724" s="31">
        <f>SUMIF('Saisie de l''inv'!I:I,'Ecart INV'!A724,'Saisie de l''inv'!E:E)</f>
        <v>0</v>
      </c>
      <c r="F724" s="33">
        <f t="shared" si="11"/>
        <v>-0.5</v>
      </c>
    </row>
    <row r="725" spans="1:6" x14ac:dyDescent="0.25">
      <c r="A725" s="32" t="str">
        <f>'Etat des Stocks'!A725</f>
        <v>905  02 2013 00</v>
      </c>
      <c r="B725" s="29" t="str">
        <f>'Etat des Stocks'!B725</f>
        <v>01</v>
      </c>
      <c r="C725" s="29" t="str">
        <f>'Etat des Stocks'!C725</f>
        <v>P</v>
      </c>
      <c r="D725" s="30">
        <f>'Etat des Stocks'!D725</f>
        <v>-0.75</v>
      </c>
      <c r="E725" s="31">
        <f>SUMIF('Saisie de l''inv'!I:I,'Ecart INV'!A725,'Saisie de l''inv'!E:E)</f>
        <v>0</v>
      </c>
      <c r="F725" s="33">
        <f t="shared" si="11"/>
        <v>-0.75</v>
      </c>
    </row>
    <row r="726" spans="1:6" x14ac:dyDescent="0.25">
      <c r="A726" s="32" t="str">
        <f>'Etat des Stocks'!A726</f>
        <v>905  02 2014 00</v>
      </c>
      <c r="B726" s="29" t="str">
        <f>'Etat des Stocks'!B726</f>
        <v>01</v>
      </c>
      <c r="C726" s="29" t="str">
        <f>'Etat des Stocks'!C726</f>
        <v>P</v>
      </c>
      <c r="D726" s="30">
        <f>'Etat des Stocks'!D726</f>
        <v>-0.5</v>
      </c>
      <c r="E726" s="31">
        <f>SUMIF('Saisie de l''inv'!I:I,'Ecart INV'!A726,'Saisie de l''inv'!E:E)</f>
        <v>0</v>
      </c>
      <c r="F726" s="33">
        <f t="shared" si="11"/>
        <v>-0.5</v>
      </c>
    </row>
    <row r="727" spans="1:6" x14ac:dyDescent="0.25">
      <c r="A727" s="32" t="str">
        <f>'Etat des Stocks'!A727</f>
        <v>905  04 2010 00</v>
      </c>
      <c r="B727" s="29" t="str">
        <f>'Etat des Stocks'!B727</f>
        <v>01</v>
      </c>
      <c r="C727" s="29" t="str">
        <f>'Etat des Stocks'!C727</f>
        <v>P</v>
      </c>
      <c r="D727" s="30">
        <f>'Etat des Stocks'!D727</f>
        <v>-0.5</v>
      </c>
      <c r="E727" s="31">
        <f>SUMIF('Saisie de l''inv'!I:I,'Ecart INV'!A727,'Saisie de l''inv'!E:E)</f>
        <v>0</v>
      </c>
      <c r="F727" s="33">
        <f t="shared" si="11"/>
        <v>-0.5</v>
      </c>
    </row>
    <row r="728" spans="1:6" x14ac:dyDescent="0.25">
      <c r="A728" s="32" t="str">
        <f>'Etat des Stocks'!A728</f>
        <v>905  04 2011 00</v>
      </c>
      <c r="B728" s="29" t="str">
        <f>'Etat des Stocks'!B728</f>
        <v>01</v>
      </c>
      <c r="C728" s="29" t="str">
        <f>'Etat des Stocks'!C728</f>
        <v>P</v>
      </c>
      <c r="D728" s="30">
        <f>'Etat des Stocks'!D728</f>
        <v>-0.5</v>
      </c>
      <c r="E728" s="31">
        <f>SUMIF('Saisie de l''inv'!I:I,'Ecart INV'!A728,'Saisie de l''inv'!E:E)</f>
        <v>0</v>
      </c>
      <c r="F728" s="33">
        <f t="shared" si="11"/>
        <v>-0.5</v>
      </c>
    </row>
    <row r="729" spans="1:6" x14ac:dyDescent="0.25">
      <c r="A729" s="32" t="str">
        <f>'Etat des Stocks'!A729</f>
        <v>905  04 2012 00</v>
      </c>
      <c r="B729" s="29" t="str">
        <f>'Etat des Stocks'!B729</f>
        <v>01</v>
      </c>
      <c r="C729" s="29" t="str">
        <f>'Etat des Stocks'!C729</f>
        <v>P</v>
      </c>
      <c r="D729" s="30">
        <f>'Etat des Stocks'!D729</f>
        <v>-0.5</v>
      </c>
      <c r="E729" s="31">
        <f>SUMIF('Saisie de l''inv'!I:I,'Ecart INV'!A729,'Saisie de l''inv'!E:E)</f>
        <v>0</v>
      </c>
      <c r="F729" s="33">
        <f t="shared" si="11"/>
        <v>-0.5</v>
      </c>
    </row>
    <row r="730" spans="1:6" x14ac:dyDescent="0.25">
      <c r="A730" s="32" t="str">
        <f>'Etat des Stocks'!A730</f>
        <v>905  04 2013 00</v>
      </c>
      <c r="B730" s="29" t="str">
        <f>'Etat des Stocks'!B730</f>
        <v>01</v>
      </c>
      <c r="C730" s="29" t="str">
        <f>'Etat des Stocks'!C730</f>
        <v>P</v>
      </c>
      <c r="D730" s="30">
        <f>'Etat des Stocks'!D730</f>
        <v>-0.5</v>
      </c>
      <c r="E730" s="31">
        <f>SUMIF('Saisie de l''inv'!I:I,'Ecart INV'!A730,'Saisie de l''inv'!E:E)</f>
        <v>0</v>
      </c>
      <c r="F730" s="33">
        <f t="shared" si="11"/>
        <v>-0.5</v>
      </c>
    </row>
    <row r="731" spans="1:6" x14ac:dyDescent="0.25">
      <c r="A731" s="32" t="str">
        <f>'Etat des Stocks'!A731</f>
        <v>905  05 2011 00</v>
      </c>
      <c r="B731" s="29" t="str">
        <f>'Etat des Stocks'!B731</f>
        <v>01</v>
      </c>
      <c r="C731" s="29" t="str">
        <f>'Etat des Stocks'!C731</f>
        <v>P</v>
      </c>
      <c r="D731" s="30">
        <f>'Etat des Stocks'!D731</f>
        <v>-0.75</v>
      </c>
      <c r="E731" s="31">
        <f>SUMIF('Saisie de l''inv'!I:I,'Ecart INV'!A731,'Saisie de l''inv'!E:E)</f>
        <v>0</v>
      </c>
      <c r="F731" s="33">
        <f t="shared" si="11"/>
        <v>-0.75</v>
      </c>
    </row>
    <row r="732" spans="1:6" x14ac:dyDescent="0.25">
      <c r="A732" s="32" t="str">
        <f>'Etat des Stocks'!A732</f>
        <v>905  05 2013 00</v>
      </c>
      <c r="B732" s="29" t="str">
        <f>'Etat des Stocks'!B732</f>
        <v>01</v>
      </c>
      <c r="C732" s="29" t="str">
        <f>'Etat des Stocks'!C732</f>
        <v>P</v>
      </c>
      <c r="D732" s="30">
        <f>'Etat des Stocks'!D732</f>
        <v>-0.75</v>
      </c>
      <c r="E732" s="31">
        <f>SUMIF('Saisie de l''inv'!I:I,'Ecart INV'!A732,'Saisie de l''inv'!E:E)</f>
        <v>0</v>
      </c>
      <c r="F732" s="33">
        <f t="shared" si="11"/>
        <v>-0.75</v>
      </c>
    </row>
    <row r="733" spans="1:6" x14ac:dyDescent="0.25">
      <c r="A733" s="32" t="str">
        <f>'Etat des Stocks'!A733</f>
        <v>905  06 2011 00</v>
      </c>
      <c r="B733" s="29" t="str">
        <f>'Etat des Stocks'!B733</f>
        <v>01</v>
      </c>
      <c r="C733" s="29" t="str">
        <f>'Etat des Stocks'!C733</f>
        <v>P</v>
      </c>
      <c r="D733" s="30">
        <f>'Etat des Stocks'!D733</f>
        <v>-0.5</v>
      </c>
      <c r="E733" s="31">
        <f>SUMIF('Saisie de l''inv'!I:I,'Ecart INV'!A733,'Saisie de l''inv'!E:E)</f>
        <v>0</v>
      </c>
      <c r="F733" s="33">
        <f t="shared" si="11"/>
        <v>-0.5</v>
      </c>
    </row>
    <row r="734" spans="1:6" x14ac:dyDescent="0.25">
      <c r="A734" s="32" t="str">
        <f>'Etat des Stocks'!A734</f>
        <v>905  06 2012 00</v>
      </c>
      <c r="B734" s="29" t="str">
        <f>'Etat des Stocks'!B734</f>
        <v>01</v>
      </c>
      <c r="C734" s="29" t="str">
        <f>'Etat des Stocks'!C734</f>
        <v>P</v>
      </c>
      <c r="D734" s="30">
        <f>'Etat des Stocks'!D734</f>
        <v>-0.5</v>
      </c>
      <c r="E734" s="31">
        <f>SUMIF('Saisie de l''inv'!I:I,'Ecart INV'!A734,'Saisie de l''inv'!E:E)</f>
        <v>0</v>
      </c>
      <c r="F734" s="33">
        <f t="shared" si="11"/>
        <v>-0.5</v>
      </c>
    </row>
    <row r="735" spans="1:6" x14ac:dyDescent="0.25">
      <c r="A735" s="32" t="str">
        <f>'Etat des Stocks'!A735</f>
        <v>905  07 2011 00</v>
      </c>
      <c r="B735" s="29" t="str">
        <f>'Etat des Stocks'!B735</f>
        <v>01</v>
      </c>
      <c r="C735" s="29" t="str">
        <f>'Etat des Stocks'!C735</f>
        <v>P</v>
      </c>
      <c r="D735" s="30">
        <f>'Etat des Stocks'!D735</f>
        <v>-0.5</v>
      </c>
      <c r="E735" s="31">
        <f>SUMIF('Saisie de l''inv'!I:I,'Ecart INV'!A735,'Saisie de l''inv'!E:E)</f>
        <v>0</v>
      </c>
      <c r="F735" s="33">
        <f t="shared" si="11"/>
        <v>-0.5</v>
      </c>
    </row>
    <row r="736" spans="1:6" x14ac:dyDescent="0.25">
      <c r="A736" s="32" t="str">
        <f>'Etat des Stocks'!A736</f>
        <v>905  07 2013 00</v>
      </c>
      <c r="B736" s="29" t="str">
        <f>'Etat des Stocks'!B736</f>
        <v>01</v>
      </c>
      <c r="C736" s="29" t="str">
        <f>'Etat des Stocks'!C736</f>
        <v>P</v>
      </c>
      <c r="D736" s="30">
        <f>'Etat des Stocks'!D736</f>
        <v>-0.5</v>
      </c>
      <c r="E736" s="31">
        <f>SUMIF('Saisie de l''inv'!I:I,'Ecart INV'!A736,'Saisie de l''inv'!E:E)</f>
        <v>0</v>
      </c>
      <c r="F736" s="33">
        <f t="shared" si="11"/>
        <v>-0.5</v>
      </c>
    </row>
    <row r="737" spans="1:6" x14ac:dyDescent="0.25">
      <c r="A737" s="32" t="str">
        <f>'Etat des Stocks'!A737</f>
        <v>905  08 2010 00</v>
      </c>
      <c r="B737" s="29" t="str">
        <f>'Etat des Stocks'!B737</f>
        <v>01</v>
      </c>
      <c r="C737" s="29" t="str">
        <f>'Etat des Stocks'!C737</f>
        <v>P</v>
      </c>
      <c r="D737" s="30">
        <f>'Etat des Stocks'!D737</f>
        <v>-0.5</v>
      </c>
      <c r="E737" s="31">
        <f>SUMIF('Saisie de l''inv'!I:I,'Ecart INV'!A737,'Saisie de l''inv'!E:E)</f>
        <v>0</v>
      </c>
      <c r="F737" s="33">
        <f t="shared" si="11"/>
        <v>-0.5</v>
      </c>
    </row>
    <row r="738" spans="1:6" x14ac:dyDescent="0.25">
      <c r="A738" s="32" t="str">
        <f>'Etat des Stocks'!A738</f>
        <v>905  08 2011 00</v>
      </c>
      <c r="B738" s="29" t="str">
        <f>'Etat des Stocks'!B738</f>
        <v>01</v>
      </c>
      <c r="C738" s="29" t="str">
        <f>'Etat des Stocks'!C738</f>
        <v>P</v>
      </c>
      <c r="D738" s="30">
        <f>'Etat des Stocks'!D738</f>
        <v>-0.5</v>
      </c>
      <c r="E738" s="31">
        <f>SUMIF('Saisie de l''inv'!I:I,'Ecart INV'!A738,'Saisie de l''inv'!E:E)</f>
        <v>0</v>
      </c>
      <c r="F738" s="33">
        <f t="shared" si="11"/>
        <v>-0.5</v>
      </c>
    </row>
    <row r="739" spans="1:6" x14ac:dyDescent="0.25">
      <c r="A739" s="32" t="str">
        <f>'Etat des Stocks'!A739</f>
        <v>905  08 2012 00</v>
      </c>
      <c r="B739" s="29" t="str">
        <f>'Etat des Stocks'!B739</f>
        <v>01</v>
      </c>
      <c r="C739" s="29" t="str">
        <f>'Etat des Stocks'!C739</f>
        <v>P</v>
      </c>
      <c r="D739" s="30">
        <f>'Etat des Stocks'!D739</f>
        <v>-0.25</v>
      </c>
      <c r="E739" s="31">
        <f>SUMIF('Saisie de l''inv'!I:I,'Ecart INV'!A739,'Saisie de l''inv'!E:E)</f>
        <v>0</v>
      </c>
      <c r="F739" s="33">
        <f t="shared" si="11"/>
        <v>-0.25</v>
      </c>
    </row>
    <row r="740" spans="1:6" x14ac:dyDescent="0.25">
      <c r="A740" s="32" t="str">
        <f>'Etat des Stocks'!A740</f>
        <v>905  08 2013 00</v>
      </c>
      <c r="B740" s="29" t="str">
        <f>'Etat des Stocks'!B740</f>
        <v>01</v>
      </c>
      <c r="C740" s="29" t="str">
        <f>'Etat des Stocks'!C740</f>
        <v>P</v>
      </c>
      <c r="D740" s="30">
        <f>'Etat des Stocks'!D740</f>
        <v>-0.5</v>
      </c>
      <c r="E740" s="31">
        <f>SUMIF('Saisie de l''inv'!I:I,'Ecart INV'!A740,'Saisie de l''inv'!E:E)</f>
        <v>0</v>
      </c>
      <c r="F740" s="33">
        <f t="shared" si="11"/>
        <v>-0.5</v>
      </c>
    </row>
    <row r="741" spans="1:6" x14ac:dyDescent="0.25">
      <c r="A741" s="32" t="str">
        <f>'Etat des Stocks'!A741</f>
        <v>905  09 2011 00</v>
      </c>
      <c r="B741" s="29" t="str">
        <f>'Etat des Stocks'!B741</f>
        <v>01</v>
      </c>
      <c r="C741" s="29" t="str">
        <f>'Etat des Stocks'!C741</f>
        <v>P</v>
      </c>
      <c r="D741" s="30">
        <f>'Etat des Stocks'!D741</f>
        <v>-0.75</v>
      </c>
      <c r="E741" s="31">
        <f>SUMIF('Saisie de l''inv'!I:I,'Ecart INV'!A741,'Saisie de l''inv'!E:E)</f>
        <v>0</v>
      </c>
      <c r="F741" s="33">
        <f t="shared" si="11"/>
        <v>-0.75</v>
      </c>
    </row>
    <row r="742" spans="1:6" x14ac:dyDescent="0.25">
      <c r="A742" s="32" t="str">
        <f>'Etat des Stocks'!A742</f>
        <v>905  09 2013 00</v>
      </c>
      <c r="B742" s="29" t="str">
        <f>'Etat des Stocks'!B742</f>
        <v>01</v>
      </c>
      <c r="C742" s="29" t="str">
        <f>'Etat des Stocks'!C742</f>
        <v>P</v>
      </c>
      <c r="D742" s="30">
        <f>'Etat des Stocks'!D742</f>
        <v>-0.5</v>
      </c>
      <c r="E742" s="31">
        <f>SUMIF('Saisie de l''inv'!I:I,'Ecart INV'!A742,'Saisie de l''inv'!E:E)</f>
        <v>0</v>
      </c>
      <c r="F742" s="33">
        <f t="shared" si="11"/>
        <v>-0.5</v>
      </c>
    </row>
    <row r="743" spans="1:6" x14ac:dyDescent="0.25">
      <c r="A743" s="32" t="str">
        <f>'Etat des Stocks'!A743</f>
        <v>905  10 2011 00</v>
      </c>
      <c r="B743" s="29" t="str">
        <f>'Etat des Stocks'!B743</f>
        <v>01</v>
      </c>
      <c r="C743" s="29" t="str">
        <f>'Etat des Stocks'!C743</f>
        <v>P</v>
      </c>
      <c r="D743" s="30">
        <f>'Etat des Stocks'!D743</f>
        <v>-0.5</v>
      </c>
      <c r="E743" s="31">
        <f>SUMIF('Saisie de l''inv'!I:I,'Ecart INV'!A743,'Saisie de l''inv'!E:E)</f>
        <v>0</v>
      </c>
      <c r="F743" s="33">
        <f t="shared" si="11"/>
        <v>-0.5</v>
      </c>
    </row>
    <row r="744" spans="1:6" x14ac:dyDescent="0.25">
      <c r="A744" s="32" t="str">
        <f>'Etat des Stocks'!A744</f>
        <v>905  10 2013 00</v>
      </c>
      <c r="B744" s="29" t="str">
        <f>'Etat des Stocks'!B744</f>
        <v>01</v>
      </c>
      <c r="C744" s="29" t="str">
        <f>'Etat des Stocks'!C744</f>
        <v>P</v>
      </c>
      <c r="D744" s="30">
        <f>'Etat des Stocks'!D744</f>
        <v>-0.75</v>
      </c>
      <c r="E744" s="31">
        <f>SUMIF('Saisie de l''inv'!I:I,'Ecart INV'!A744,'Saisie de l''inv'!E:E)</f>
        <v>0</v>
      </c>
      <c r="F744" s="33">
        <f t="shared" si="11"/>
        <v>-0.75</v>
      </c>
    </row>
    <row r="745" spans="1:6" x14ac:dyDescent="0.25">
      <c r="A745" s="32" t="str">
        <f>'Etat des Stocks'!A745</f>
        <v>905  11 2013 00</v>
      </c>
      <c r="B745" s="29" t="str">
        <f>'Etat des Stocks'!B745</f>
        <v>01</v>
      </c>
      <c r="C745" s="29" t="str">
        <f>'Etat des Stocks'!C745</f>
        <v>P</v>
      </c>
      <c r="D745" s="30">
        <f>'Etat des Stocks'!D745</f>
        <v>-0.5</v>
      </c>
      <c r="E745" s="31">
        <f>SUMIF('Saisie de l''inv'!I:I,'Ecart INV'!A745,'Saisie de l''inv'!E:E)</f>
        <v>0</v>
      </c>
      <c r="F745" s="33">
        <f t="shared" si="11"/>
        <v>-0.5</v>
      </c>
    </row>
    <row r="746" spans="1:6" x14ac:dyDescent="0.25">
      <c r="A746" s="32" t="str">
        <f>'Etat des Stocks'!A746</f>
        <v>905  12 2010 00</v>
      </c>
      <c r="B746" s="29" t="str">
        <f>'Etat des Stocks'!B746</f>
        <v>01</v>
      </c>
      <c r="C746" s="29" t="str">
        <f>'Etat des Stocks'!C746</f>
        <v>P</v>
      </c>
      <c r="D746" s="30">
        <f>'Etat des Stocks'!D746</f>
        <v>-0.75</v>
      </c>
      <c r="E746" s="31">
        <f>SUMIF('Saisie de l''inv'!I:I,'Ecart INV'!A746,'Saisie de l''inv'!E:E)</f>
        <v>0</v>
      </c>
      <c r="F746" s="33">
        <f t="shared" si="11"/>
        <v>-0.75</v>
      </c>
    </row>
    <row r="747" spans="1:6" x14ac:dyDescent="0.25">
      <c r="A747" s="32" t="str">
        <f>'Etat des Stocks'!A747</f>
        <v>905  12 2011 00</v>
      </c>
      <c r="B747" s="29" t="str">
        <f>'Etat des Stocks'!B747</f>
        <v>01</v>
      </c>
      <c r="C747" s="29" t="str">
        <f>'Etat des Stocks'!C747</f>
        <v>P</v>
      </c>
      <c r="D747" s="30">
        <f>'Etat des Stocks'!D747</f>
        <v>-0.5</v>
      </c>
      <c r="E747" s="31">
        <f>SUMIF('Saisie de l''inv'!I:I,'Ecart INV'!A747,'Saisie de l''inv'!E:E)</f>
        <v>0</v>
      </c>
      <c r="F747" s="33">
        <f t="shared" si="11"/>
        <v>-0.5</v>
      </c>
    </row>
    <row r="748" spans="1:6" x14ac:dyDescent="0.25">
      <c r="A748" s="32" t="str">
        <f>'Etat des Stocks'!A748</f>
        <v>905  12 2012 00</v>
      </c>
      <c r="B748" s="29" t="str">
        <f>'Etat des Stocks'!B748</f>
        <v>01</v>
      </c>
      <c r="C748" s="29" t="str">
        <f>'Etat des Stocks'!C748</f>
        <v>P</v>
      </c>
      <c r="D748" s="30">
        <f>'Etat des Stocks'!D748</f>
        <v>-0.5</v>
      </c>
      <c r="E748" s="31">
        <f>SUMIF('Saisie de l''inv'!I:I,'Ecart INV'!A748,'Saisie de l''inv'!E:E)</f>
        <v>0</v>
      </c>
      <c r="F748" s="33">
        <f t="shared" si="11"/>
        <v>-0.5</v>
      </c>
    </row>
    <row r="749" spans="1:6" x14ac:dyDescent="0.25">
      <c r="A749" s="32" t="str">
        <f>'Etat des Stocks'!A749</f>
        <v>905  12 2013 00</v>
      </c>
      <c r="B749" s="29" t="str">
        <f>'Etat des Stocks'!B749</f>
        <v>01</v>
      </c>
      <c r="C749" s="29" t="str">
        <f>'Etat des Stocks'!C749</f>
        <v>P</v>
      </c>
      <c r="D749" s="30">
        <f>'Etat des Stocks'!D749</f>
        <v>-0.75</v>
      </c>
      <c r="E749" s="31">
        <f>SUMIF('Saisie de l''inv'!I:I,'Ecart INV'!A749,'Saisie de l''inv'!E:E)</f>
        <v>0</v>
      </c>
      <c r="F749" s="33">
        <f t="shared" si="11"/>
        <v>-0.75</v>
      </c>
    </row>
    <row r="750" spans="1:6" x14ac:dyDescent="0.25">
      <c r="A750" s="32" t="str">
        <f>'Etat des Stocks'!A750</f>
        <v>907  01 2014 00</v>
      </c>
      <c r="B750" s="29" t="str">
        <f>'Etat des Stocks'!B750</f>
        <v>01</v>
      </c>
      <c r="C750" s="29" t="str">
        <f>'Etat des Stocks'!C750</f>
        <v>U</v>
      </c>
      <c r="D750" s="30">
        <f>'Etat des Stocks'!D750</f>
        <v>400</v>
      </c>
      <c r="E750" s="31">
        <f>SUMIF('Saisie de l''inv'!I:I,'Ecart INV'!A750,'Saisie de l''inv'!E:E)</f>
        <v>400</v>
      </c>
      <c r="F750" s="33">
        <f t="shared" si="11"/>
        <v>0</v>
      </c>
    </row>
    <row r="751" spans="1:6" x14ac:dyDescent="0.25">
      <c r="A751" s="32" t="str">
        <f>'Etat des Stocks'!A751</f>
        <v>907  05 2013 00</v>
      </c>
      <c r="B751" s="29" t="str">
        <f>'Etat des Stocks'!B751</f>
        <v>01</v>
      </c>
      <c r="C751" s="29" t="str">
        <f>'Etat des Stocks'!C751</f>
        <v>U</v>
      </c>
      <c r="D751" s="30">
        <f>'Etat des Stocks'!D751</f>
        <v>447</v>
      </c>
      <c r="E751" s="31">
        <f>SUMIF('Saisie de l''inv'!I:I,'Ecart INV'!A751,'Saisie de l''inv'!E:E)</f>
        <v>447</v>
      </c>
      <c r="F751" s="33">
        <f t="shared" si="11"/>
        <v>0</v>
      </c>
    </row>
    <row r="752" spans="1:6" x14ac:dyDescent="0.25">
      <c r="A752" s="32" t="str">
        <f>'Etat des Stocks'!A752</f>
        <v>907  06 2012 00</v>
      </c>
      <c r="B752" s="29" t="str">
        <f>'Etat des Stocks'!B752</f>
        <v>01</v>
      </c>
      <c r="C752" s="29" t="str">
        <f>'Etat des Stocks'!C752</f>
        <v>U</v>
      </c>
      <c r="D752" s="30">
        <f>'Etat des Stocks'!D752</f>
        <v>2</v>
      </c>
      <c r="E752" s="31">
        <f>SUMIF('Saisie de l''inv'!I:I,'Ecart INV'!A752,'Saisie de l''inv'!E:E)</f>
        <v>2</v>
      </c>
      <c r="F752" s="33">
        <f t="shared" si="11"/>
        <v>0</v>
      </c>
    </row>
    <row r="753" spans="1:6" x14ac:dyDescent="0.25">
      <c r="A753" s="32" t="str">
        <f>'Etat des Stocks'!A753</f>
        <v>907  06 2013 00</v>
      </c>
      <c r="B753" s="29" t="str">
        <f>'Etat des Stocks'!B753</f>
        <v>01</v>
      </c>
      <c r="C753" s="29" t="str">
        <f>'Etat des Stocks'!C753</f>
        <v>U</v>
      </c>
      <c r="D753" s="30">
        <f>'Etat des Stocks'!D753</f>
        <v>370</v>
      </c>
      <c r="E753" s="31">
        <f>SUMIF('Saisie de l''inv'!I:I,'Ecart INV'!A753,'Saisie de l''inv'!E:E)</f>
        <v>370</v>
      </c>
      <c r="F753" s="33">
        <f t="shared" si="11"/>
        <v>0</v>
      </c>
    </row>
    <row r="754" spans="1:6" x14ac:dyDescent="0.25">
      <c r="A754" s="32" t="str">
        <f>'Etat des Stocks'!A754</f>
        <v>907  07 2013 00</v>
      </c>
      <c r="B754" s="29" t="str">
        <f>'Etat des Stocks'!B754</f>
        <v>01</v>
      </c>
      <c r="C754" s="29" t="str">
        <f>'Etat des Stocks'!C754</f>
        <v>U</v>
      </c>
      <c r="D754" s="30">
        <f>'Etat des Stocks'!D754</f>
        <v>351</v>
      </c>
      <c r="E754" s="31">
        <f>SUMIF('Saisie de l''inv'!I:I,'Ecart INV'!A754,'Saisie de l''inv'!E:E)</f>
        <v>351</v>
      </c>
      <c r="F754" s="33">
        <f t="shared" si="11"/>
        <v>0</v>
      </c>
    </row>
    <row r="755" spans="1:6" x14ac:dyDescent="0.25">
      <c r="A755" s="32" t="str">
        <f>'Etat des Stocks'!A755</f>
        <v>907  08 2012 00</v>
      </c>
      <c r="B755" s="29" t="str">
        <f>'Etat des Stocks'!B755</f>
        <v>01</v>
      </c>
      <c r="C755" s="29" t="str">
        <f>'Etat des Stocks'!C755</f>
        <v>U</v>
      </c>
      <c r="D755" s="30">
        <f>'Etat des Stocks'!D755</f>
        <v>164</v>
      </c>
      <c r="E755" s="31">
        <f>SUMIF('Saisie de l''inv'!I:I,'Ecart INV'!A755,'Saisie de l''inv'!E:E)</f>
        <v>164</v>
      </c>
      <c r="F755" s="33">
        <f t="shared" si="11"/>
        <v>0</v>
      </c>
    </row>
    <row r="756" spans="1:6" x14ac:dyDescent="0.25">
      <c r="A756" s="32" t="str">
        <f>'Etat des Stocks'!A756</f>
        <v>907  08 2013 00</v>
      </c>
      <c r="B756" s="29" t="str">
        <f>'Etat des Stocks'!B756</f>
        <v>01</v>
      </c>
      <c r="C756" s="29" t="str">
        <f>'Etat des Stocks'!C756</f>
        <v>U</v>
      </c>
      <c r="D756" s="30">
        <f>'Etat des Stocks'!D756</f>
        <v>354</v>
      </c>
      <c r="E756" s="31">
        <f>SUMIF('Saisie de l''inv'!I:I,'Ecart INV'!A756,'Saisie de l''inv'!E:E)</f>
        <v>354</v>
      </c>
      <c r="F756" s="33">
        <f t="shared" si="11"/>
        <v>0</v>
      </c>
    </row>
    <row r="757" spans="1:6" x14ac:dyDescent="0.25">
      <c r="A757" s="32" t="str">
        <f>'Etat des Stocks'!A757</f>
        <v>907  09 2012 00</v>
      </c>
      <c r="B757" s="29" t="str">
        <f>'Etat des Stocks'!B757</f>
        <v>01</v>
      </c>
      <c r="C757" s="29" t="str">
        <f>'Etat des Stocks'!C757</f>
        <v>U</v>
      </c>
      <c r="D757" s="30">
        <f>'Etat des Stocks'!D757</f>
        <v>164</v>
      </c>
      <c r="E757" s="31">
        <f>SUMIF('Saisie de l''inv'!I:I,'Ecart INV'!A757,'Saisie de l''inv'!E:E)</f>
        <v>164</v>
      </c>
      <c r="F757" s="33">
        <f t="shared" si="11"/>
        <v>0</v>
      </c>
    </row>
    <row r="758" spans="1:6" x14ac:dyDescent="0.25">
      <c r="A758" s="32" t="str">
        <f>'Etat des Stocks'!A758</f>
        <v>907  09 2013 00</v>
      </c>
      <c r="B758" s="29" t="str">
        <f>'Etat des Stocks'!B758</f>
        <v>01</v>
      </c>
      <c r="C758" s="29" t="str">
        <f>'Etat des Stocks'!C758</f>
        <v>U</v>
      </c>
      <c r="D758" s="30">
        <f>'Etat des Stocks'!D758</f>
        <v>388</v>
      </c>
      <c r="E758" s="31">
        <f>SUMIF('Saisie de l''inv'!I:I,'Ecart INV'!A758,'Saisie de l''inv'!E:E)</f>
        <v>388</v>
      </c>
      <c r="F758" s="33">
        <f t="shared" si="11"/>
        <v>0</v>
      </c>
    </row>
    <row r="759" spans="1:6" x14ac:dyDescent="0.25">
      <c r="A759" s="32" t="str">
        <f>'Etat des Stocks'!A759</f>
        <v>907  10 2013 00</v>
      </c>
      <c r="B759" s="29" t="str">
        <f>'Etat des Stocks'!B759</f>
        <v>01</v>
      </c>
      <c r="C759" s="29" t="str">
        <f>'Etat des Stocks'!C759</f>
        <v>U</v>
      </c>
      <c r="D759" s="30">
        <f>'Etat des Stocks'!D759</f>
        <v>409</v>
      </c>
      <c r="E759" s="31">
        <f>SUMIF('Saisie de l''inv'!I:I,'Ecart INV'!A759,'Saisie de l''inv'!E:E)</f>
        <v>409</v>
      </c>
      <c r="F759" s="33">
        <f t="shared" si="11"/>
        <v>0</v>
      </c>
    </row>
    <row r="760" spans="1:6" x14ac:dyDescent="0.25">
      <c r="A760" s="32" t="str">
        <f>'Etat des Stocks'!A760</f>
        <v>907  11 2013 00</v>
      </c>
      <c r="B760" s="29" t="str">
        <f>'Etat des Stocks'!B760</f>
        <v>01</v>
      </c>
      <c r="C760" s="29" t="str">
        <f>'Etat des Stocks'!C760</f>
        <v>U</v>
      </c>
      <c r="D760" s="30">
        <f>'Etat des Stocks'!D760</f>
        <v>378</v>
      </c>
      <c r="E760" s="31">
        <f>SUMIF('Saisie de l''inv'!I:I,'Ecart INV'!A760,'Saisie de l''inv'!E:E)</f>
        <v>378</v>
      </c>
      <c r="F760" s="33">
        <f t="shared" si="11"/>
        <v>0</v>
      </c>
    </row>
    <row r="761" spans="1:6" x14ac:dyDescent="0.25">
      <c r="A761" s="32" t="str">
        <f>'Etat des Stocks'!A761</f>
        <v>907  12 2013 00</v>
      </c>
      <c r="B761" s="29" t="str">
        <f>'Etat des Stocks'!B761</f>
        <v>01</v>
      </c>
      <c r="C761" s="29" t="str">
        <f>'Etat des Stocks'!C761</f>
        <v>U</v>
      </c>
      <c r="D761" s="30">
        <f>'Etat des Stocks'!D761</f>
        <v>429</v>
      </c>
      <c r="E761" s="31">
        <f>SUMIF('Saisie de l''inv'!I:I,'Ecart INV'!A761,'Saisie de l''inv'!E:E)</f>
        <v>429</v>
      </c>
      <c r="F761" s="33">
        <f t="shared" si="11"/>
        <v>0</v>
      </c>
    </row>
    <row r="762" spans="1:6" x14ac:dyDescent="0.25">
      <c r="A762" s="32" t="str">
        <f>'Etat des Stocks'!A762</f>
        <v>907C 04 2013 00</v>
      </c>
      <c r="B762" s="29" t="str">
        <f>'Etat des Stocks'!B762</f>
        <v>01</v>
      </c>
      <c r="C762" s="29" t="str">
        <f>'Etat des Stocks'!C762</f>
        <v>P</v>
      </c>
      <c r="D762" s="30">
        <f>'Etat des Stocks'!D762</f>
        <v>1</v>
      </c>
      <c r="E762" s="31">
        <f>SUMIF('Saisie de l''inv'!I:I,'Ecart INV'!A762,'Saisie de l''inv'!E:E)</f>
        <v>0</v>
      </c>
      <c r="F762" s="33">
        <f t="shared" si="11"/>
        <v>1</v>
      </c>
    </row>
    <row r="763" spans="1:6" x14ac:dyDescent="0.25">
      <c r="A763" s="32" t="str">
        <f>'Etat des Stocks'!A763</f>
        <v>907C 05 2012 00</v>
      </c>
      <c r="B763" s="29" t="str">
        <f>'Etat des Stocks'!B763</f>
        <v>01</v>
      </c>
      <c r="C763" s="29" t="str">
        <f>'Etat des Stocks'!C763</f>
        <v>P</v>
      </c>
      <c r="D763" s="30">
        <f>'Etat des Stocks'!D763</f>
        <v>1.25</v>
      </c>
      <c r="E763" s="31">
        <f>SUMIF('Saisie de l''inv'!I:I,'Ecart INV'!A763,'Saisie de l''inv'!E:E)</f>
        <v>0</v>
      </c>
      <c r="F763" s="33">
        <f t="shared" si="11"/>
        <v>1.25</v>
      </c>
    </row>
    <row r="764" spans="1:6" x14ac:dyDescent="0.25">
      <c r="A764" s="32" t="str">
        <f>'Etat des Stocks'!A764</f>
        <v>907C 06 2012 00</v>
      </c>
      <c r="B764" s="29" t="str">
        <f>'Etat des Stocks'!B764</f>
        <v>01</v>
      </c>
      <c r="C764" s="29" t="str">
        <f>'Etat des Stocks'!C764</f>
        <v>P</v>
      </c>
      <c r="D764" s="30">
        <f>'Etat des Stocks'!D764</f>
        <v>1.875</v>
      </c>
      <c r="E764" s="31">
        <f>SUMIF('Saisie de l''inv'!I:I,'Ecart INV'!A764,'Saisie de l''inv'!E:E)</f>
        <v>2</v>
      </c>
      <c r="F764" s="33">
        <f t="shared" si="11"/>
        <v>-0.125</v>
      </c>
    </row>
    <row r="765" spans="1:6" x14ac:dyDescent="0.25">
      <c r="A765" s="32" t="str">
        <f>'Etat des Stocks'!A765</f>
        <v>907C 08 2012 00</v>
      </c>
      <c r="B765" s="29" t="str">
        <f>'Etat des Stocks'!B765</f>
        <v>01</v>
      </c>
      <c r="C765" s="29" t="str">
        <f>'Etat des Stocks'!C765</f>
        <v>P</v>
      </c>
      <c r="D765" s="30">
        <f>'Etat des Stocks'!D765</f>
        <v>2</v>
      </c>
      <c r="E765" s="31">
        <f>SUMIF('Saisie de l''inv'!I:I,'Ecart INV'!A765,'Saisie de l''inv'!E:E)</f>
        <v>2</v>
      </c>
      <c r="F765" s="33">
        <f t="shared" si="11"/>
        <v>0</v>
      </c>
    </row>
    <row r="766" spans="1:6" x14ac:dyDescent="0.25">
      <c r="A766" s="32" t="str">
        <f>'Etat des Stocks'!A766</f>
        <v>907C 10 2012 00</v>
      </c>
      <c r="B766" s="29" t="str">
        <f>'Etat des Stocks'!B766</f>
        <v>01</v>
      </c>
      <c r="C766" s="29" t="str">
        <f>'Etat des Stocks'!C766</f>
        <v>P</v>
      </c>
      <c r="D766" s="30">
        <f>'Etat des Stocks'!D766</f>
        <v>5.375</v>
      </c>
      <c r="E766" s="31">
        <f>SUMIF('Saisie de l''inv'!I:I,'Ecart INV'!A766,'Saisie de l''inv'!E:E)</f>
        <v>0</v>
      </c>
      <c r="F766" s="33">
        <f t="shared" si="11"/>
        <v>5.375</v>
      </c>
    </row>
    <row r="767" spans="1:6" x14ac:dyDescent="0.25">
      <c r="A767" s="32" t="str">
        <f>'Etat des Stocks'!A767</f>
        <v>920  01 2013 00</v>
      </c>
      <c r="B767" s="29" t="str">
        <f>'Etat des Stocks'!B767</f>
        <v>01</v>
      </c>
      <c r="C767" s="29" t="str">
        <f>'Etat des Stocks'!C767</f>
        <v>U</v>
      </c>
      <c r="D767" s="30">
        <f>'Etat des Stocks'!D767</f>
        <v>502</v>
      </c>
      <c r="E767" s="31">
        <f>SUMIF('Saisie de l''inv'!I:I,'Ecart INV'!A767,'Saisie de l''inv'!E:E)</f>
        <v>502</v>
      </c>
      <c r="F767" s="33">
        <f t="shared" si="11"/>
        <v>0</v>
      </c>
    </row>
    <row r="768" spans="1:6" x14ac:dyDescent="0.25">
      <c r="A768" s="32" t="str">
        <f>'Etat des Stocks'!A768</f>
        <v>920  01 2014 00</v>
      </c>
      <c r="B768" s="29" t="str">
        <f>'Etat des Stocks'!B768</f>
        <v>01</v>
      </c>
      <c r="C768" s="29" t="str">
        <f>'Etat des Stocks'!C768</f>
        <v>U</v>
      </c>
      <c r="D768" s="30">
        <f>'Etat des Stocks'!D768</f>
        <v>1272</v>
      </c>
      <c r="E768" s="31">
        <f>SUMIF('Saisie de l''inv'!I:I,'Ecart INV'!A768,'Saisie de l''inv'!E:E)</f>
        <v>1272</v>
      </c>
      <c r="F768" s="33">
        <f t="shared" si="11"/>
        <v>0</v>
      </c>
    </row>
    <row r="769" spans="1:6" x14ac:dyDescent="0.25">
      <c r="A769" s="32" t="str">
        <f>'Etat des Stocks'!A769</f>
        <v>920  02 2013 00</v>
      </c>
      <c r="B769" s="29" t="str">
        <f>'Etat des Stocks'!B769</f>
        <v>01</v>
      </c>
      <c r="C769" s="29" t="str">
        <f>'Etat des Stocks'!C769</f>
        <v>U</v>
      </c>
      <c r="D769" s="30">
        <f>'Etat des Stocks'!D769</f>
        <v>235</v>
      </c>
      <c r="E769" s="31">
        <f>SUMIF('Saisie de l''inv'!I:I,'Ecart INV'!A769,'Saisie de l''inv'!E:E)</f>
        <v>235</v>
      </c>
      <c r="F769" s="33">
        <f t="shared" si="11"/>
        <v>0</v>
      </c>
    </row>
    <row r="770" spans="1:6" x14ac:dyDescent="0.25">
      <c r="A770" s="32" t="str">
        <f>'Etat des Stocks'!A770</f>
        <v>920  02 2014 00</v>
      </c>
      <c r="B770" s="29" t="str">
        <f>'Etat des Stocks'!B770</f>
        <v>01</v>
      </c>
      <c r="C770" s="29" t="str">
        <f>'Etat des Stocks'!C770</f>
        <v>U</v>
      </c>
      <c r="D770" s="30">
        <f>'Etat des Stocks'!D770</f>
        <v>504</v>
      </c>
      <c r="E770" s="31">
        <f>SUMIF('Saisie de l''inv'!I:I,'Ecart INV'!A770,'Saisie de l''inv'!E:E)</f>
        <v>304</v>
      </c>
      <c r="F770" s="33">
        <f t="shared" si="11"/>
        <v>200</v>
      </c>
    </row>
    <row r="771" spans="1:6" x14ac:dyDescent="0.25">
      <c r="A771" s="32" t="str">
        <f>'Etat des Stocks'!A771</f>
        <v>920  03 2013 00</v>
      </c>
      <c r="B771" s="29" t="str">
        <f>'Etat des Stocks'!B771</f>
        <v>01</v>
      </c>
      <c r="C771" s="29" t="str">
        <f>'Etat des Stocks'!C771</f>
        <v>U</v>
      </c>
      <c r="D771" s="30">
        <f>'Etat des Stocks'!D771</f>
        <v>181</v>
      </c>
      <c r="E771" s="31">
        <f>SUMIF('Saisie de l''inv'!I:I,'Ecart INV'!A771,'Saisie de l''inv'!E:E)</f>
        <v>181</v>
      </c>
      <c r="F771" s="33">
        <f t="shared" ref="F771:F834" si="12">+D771-E771</f>
        <v>0</v>
      </c>
    </row>
    <row r="772" spans="1:6" x14ac:dyDescent="0.25">
      <c r="A772" s="32" t="str">
        <f>'Etat des Stocks'!A772</f>
        <v>920  04 2013 00</v>
      </c>
      <c r="B772" s="29" t="str">
        <f>'Etat des Stocks'!B772</f>
        <v>01</v>
      </c>
      <c r="C772" s="29" t="str">
        <f>'Etat des Stocks'!C772</f>
        <v>U</v>
      </c>
      <c r="D772" s="30">
        <f>'Etat des Stocks'!D772</f>
        <v>796</v>
      </c>
      <c r="E772" s="31">
        <f>SUMIF('Saisie de l''inv'!I:I,'Ecart INV'!A772,'Saisie de l''inv'!E:E)</f>
        <v>796</v>
      </c>
      <c r="F772" s="33">
        <f t="shared" si="12"/>
        <v>0</v>
      </c>
    </row>
    <row r="773" spans="1:6" x14ac:dyDescent="0.25">
      <c r="A773" s="32" t="str">
        <f>'Etat des Stocks'!A773</f>
        <v>920  05 2013 00</v>
      </c>
      <c r="B773" s="29" t="str">
        <f>'Etat des Stocks'!B773</f>
        <v>01</v>
      </c>
      <c r="C773" s="29" t="str">
        <f>'Etat des Stocks'!C773</f>
        <v>U</v>
      </c>
      <c r="D773" s="30">
        <f>'Etat des Stocks'!D773</f>
        <v>1029</v>
      </c>
      <c r="E773" s="31">
        <f>SUMIF('Saisie de l''inv'!I:I,'Ecart INV'!A773,'Saisie de l''inv'!E:E)</f>
        <v>1029</v>
      </c>
      <c r="F773" s="33">
        <f t="shared" si="12"/>
        <v>0</v>
      </c>
    </row>
    <row r="774" spans="1:6" x14ac:dyDescent="0.25">
      <c r="A774" s="32" t="str">
        <f>'Etat des Stocks'!A774</f>
        <v>920  06 2012 00</v>
      </c>
      <c r="B774" s="29" t="str">
        <f>'Etat des Stocks'!B774</f>
        <v>01</v>
      </c>
      <c r="C774" s="29" t="str">
        <f>'Etat des Stocks'!C774</f>
        <v>U</v>
      </c>
      <c r="D774" s="30">
        <f>'Etat des Stocks'!D774</f>
        <v>193</v>
      </c>
      <c r="E774" s="31">
        <f>SUMIF('Saisie de l''inv'!I:I,'Ecart INV'!A774,'Saisie de l''inv'!E:E)</f>
        <v>193</v>
      </c>
      <c r="F774" s="33">
        <f t="shared" si="12"/>
        <v>0</v>
      </c>
    </row>
    <row r="775" spans="1:6" x14ac:dyDescent="0.25">
      <c r="A775" s="32" t="str">
        <f>'Etat des Stocks'!A775</f>
        <v>920  06 2013 00</v>
      </c>
      <c r="B775" s="29" t="str">
        <f>'Etat des Stocks'!B775</f>
        <v>01</v>
      </c>
      <c r="C775" s="29" t="str">
        <f>'Etat des Stocks'!C775</f>
        <v>U</v>
      </c>
      <c r="D775" s="30">
        <f>'Etat des Stocks'!D775</f>
        <v>1204</v>
      </c>
      <c r="E775" s="31">
        <f>SUMIF('Saisie de l''inv'!I:I,'Ecart INV'!A775,'Saisie de l''inv'!E:E)</f>
        <v>1204</v>
      </c>
      <c r="F775" s="33">
        <f t="shared" si="12"/>
        <v>0</v>
      </c>
    </row>
    <row r="776" spans="1:6" x14ac:dyDescent="0.25">
      <c r="A776" s="32" t="str">
        <f>'Etat des Stocks'!A776</f>
        <v>920  07 2012 00</v>
      </c>
      <c r="B776" s="29" t="str">
        <f>'Etat des Stocks'!B776</f>
        <v>01</v>
      </c>
      <c r="C776" s="29" t="str">
        <f>'Etat des Stocks'!C776</f>
        <v>U</v>
      </c>
      <c r="D776" s="30">
        <f>'Etat des Stocks'!D776</f>
        <v>134</v>
      </c>
      <c r="E776" s="31">
        <f>SUMIF('Saisie de l''inv'!I:I,'Ecart INV'!A776,'Saisie de l''inv'!E:E)</f>
        <v>134</v>
      </c>
      <c r="F776" s="33">
        <f t="shared" si="12"/>
        <v>0</v>
      </c>
    </row>
    <row r="777" spans="1:6" x14ac:dyDescent="0.25">
      <c r="A777" s="32" t="str">
        <f>'Etat des Stocks'!A777</f>
        <v>920  07 2013 00</v>
      </c>
      <c r="B777" s="29" t="str">
        <f>'Etat des Stocks'!B777</f>
        <v>01</v>
      </c>
      <c r="C777" s="29" t="str">
        <f>'Etat des Stocks'!C777</f>
        <v>U</v>
      </c>
      <c r="D777" s="30">
        <f>'Etat des Stocks'!D777</f>
        <v>1026</v>
      </c>
      <c r="E777" s="31">
        <f>SUMIF('Saisie de l''inv'!I:I,'Ecart INV'!A777,'Saisie de l''inv'!E:E)</f>
        <v>1026</v>
      </c>
      <c r="F777" s="33">
        <f t="shared" si="12"/>
        <v>0</v>
      </c>
    </row>
    <row r="778" spans="1:6" x14ac:dyDescent="0.25">
      <c r="A778" s="32" t="str">
        <f>'Etat des Stocks'!A778</f>
        <v>920  08 2013 00</v>
      </c>
      <c r="B778" s="29" t="str">
        <f>'Etat des Stocks'!B778</f>
        <v>01</v>
      </c>
      <c r="C778" s="29" t="str">
        <f>'Etat des Stocks'!C778</f>
        <v>U</v>
      </c>
      <c r="D778" s="30">
        <f>'Etat des Stocks'!D778</f>
        <v>960</v>
      </c>
      <c r="E778" s="31">
        <f>SUMIF('Saisie de l''inv'!I:I,'Ecart INV'!A778,'Saisie de l''inv'!E:E)</f>
        <v>960</v>
      </c>
      <c r="F778" s="33">
        <f t="shared" si="12"/>
        <v>0</v>
      </c>
    </row>
    <row r="779" spans="1:6" x14ac:dyDescent="0.25">
      <c r="A779" s="32" t="str">
        <f>'Etat des Stocks'!A779</f>
        <v>920  09 2013 00</v>
      </c>
      <c r="B779" s="29" t="str">
        <f>'Etat des Stocks'!B779</f>
        <v>01</v>
      </c>
      <c r="C779" s="29" t="str">
        <f>'Etat des Stocks'!C779</f>
        <v>U</v>
      </c>
      <c r="D779" s="30">
        <f>'Etat des Stocks'!D779</f>
        <v>926</v>
      </c>
      <c r="E779" s="31">
        <f>SUMIF('Saisie de l''inv'!I:I,'Ecart INV'!A779,'Saisie de l''inv'!E:E)</f>
        <v>926</v>
      </c>
      <c r="F779" s="33">
        <f t="shared" si="12"/>
        <v>0</v>
      </c>
    </row>
    <row r="780" spans="1:6" x14ac:dyDescent="0.25">
      <c r="A780" s="32" t="str">
        <f>'Etat des Stocks'!A780</f>
        <v>920  10 2012 00</v>
      </c>
      <c r="B780" s="29" t="str">
        <f>'Etat des Stocks'!B780</f>
        <v>01</v>
      </c>
      <c r="C780" s="29" t="str">
        <f>'Etat des Stocks'!C780</f>
        <v>U</v>
      </c>
      <c r="D780" s="30">
        <f>'Etat des Stocks'!D780</f>
        <v>77</v>
      </c>
      <c r="E780" s="31">
        <f>SUMIF('Saisie de l''inv'!I:I,'Ecart INV'!A780,'Saisie de l''inv'!E:E)</f>
        <v>77</v>
      </c>
      <c r="F780" s="33">
        <f t="shared" si="12"/>
        <v>0</v>
      </c>
    </row>
    <row r="781" spans="1:6" x14ac:dyDescent="0.25">
      <c r="A781" s="32" t="str">
        <f>'Etat des Stocks'!A781</f>
        <v>920  10 2013 00</v>
      </c>
      <c r="B781" s="29" t="str">
        <f>'Etat des Stocks'!B781</f>
        <v>01</v>
      </c>
      <c r="C781" s="29" t="str">
        <f>'Etat des Stocks'!C781</f>
        <v>U</v>
      </c>
      <c r="D781" s="30">
        <f>'Etat des Stocks'!D781</f>
        <v>955</v>
      </c>
      <c r="E781" s="31">
        <f>SUMIF('Saisie de l''inv'!I:I,'Ecart INV'!A781,'Saisie de l''inv'!E:E)</f>
        <v>955</v>
      </c>
      <c r="F781" s="33">
        <f t="shared" si="12"/>
        <v>0</v>
      </c>
    </row>
    <row r="782" spans="1:6" x14ac:dyDescent="0.25">
      <c r="A782" s="32" t="str">
        <f>'Etat des Stocks'!A782</f>
        <v>920  11 2012 00</v>
      </c>
      <c r="B782" s="29" t="str">
        <f>'Etat des Stocks'!B782</f>
        <v>01</v>
      </c>
      <c r="C782" s="29" t="str">
        <f>'Etat des Stocks'!C782</f>
        <v>U</v>
      </c>
      <c r="D782" s="30">
        <f>'Etat des Stocks'!D782</f>
        <v>62</v>
      </c>
      <c r="E782" s="31">
        <f>SUMIF('Saisie de l''inv'!I:I,'Ecart INV'!A782,'Saisie de l''inv'!E:E)</f>
        <v>62</v>
      </c>
      <c r="F782" s="33">
        <f t="shared" si="12"/>
        <v>0</v>
      </c>
    </row>
    <row r="783" spans="1:6" x14ac:dyDescent="0.25">
      <c r="A783" s="32" t="str">
        <f>'Etat des Stocks'!A783</f>
        <v>920  11 2013 00</v>
      </c>
      <c r="B783" s="29" t="str">
        <f>'Etat des Stocks'!B783</f>
        <v>01</v>
      </c>
      <c r="C783" s="29" t="str">
        <f>'Etat des Stocks'!C783</f>
        <v>U</v>
      </c>
      <c r="D783" s="30">
        <f>'Etat des Stocks'!D783</f>
        <v>803</v>
      </c>
      <c r="E783" s="31">
        <f>SUMIF('Saisie de l''inv'!I:I,'Ecart INV'!A783,'Saisie de l''inv'!E:E)</f>
        <v>803</v>
      </c>
      <c r="F783" s="33">
        <f t="shared" si="12"/>
        <v>0</v>
      </c>
    </row>
    <row r="784" spans="1:6" x14ac:dyDescent="0.25">
      <c r="A784" s="32" t="str">
        <f>'Etat des Stocks'!A784</f>
        <v>920  12 2012 00</v>
      </c>
      <c r="B784" s="29" t="str">
        <f>'Etat des Stocks'!B784</f>
        <v>01</v>
      </c>
      <c r="C784" s="29" t="str">
        <f>'Etat des Stocks'!C784</f>
        <v>U</v>
      </c>
      <c r="D784" s="30">
        <f>'Etat des Stocks'!D784</f>
        <v>245</v>
      </c>
      <c r="E784" s="31">
        <f>SUMIF('Saisie de l''inv'!I:I,'Ecart INV'!A784,'Saisie de l''inv'!E:E)</f>
        <v>240</v>
      </c>
      <c r="F784" s="33">
        <f t="shared" si="12"/>
        <v>5</v>
      </c>
    </row>
    <row r="785" spans="1:6" x14ac:dyDescent="0.25">
      <c r="A785" s="32" t="str">
        <f>'Etat des Stocks'!A785</f>
        <v>920  12 2013 00</v>
      </c>
      <c r="B785" s="29" t="str">
        <f>'Etat des Stocks'!B785</f>
        <v>01</v>
      </c>
      <c r="C785" s="29" t="str">
        <f>'Etat des Stocks'!C785</f>
        <v>U</v>
      </c>
      <c r="D785" s="30">
        <f>'Etat des Stocks'!D785</f>
        <v>1039</v>
      </c>
      <c r="E785" s="31">
        <f>SUMIF('Saisie de l''inv'!I:I,'Ecart INV'!A785,'Saisie de l''inv'!E:E)</f>
        <v>1039</v>
      </c>
      <c r="F785" s="33">
        <f t="shared" si="12"/>
        <v>0</v>
      </c>
    </row>
    <row r="786" spans="1:6" x14ac:dyDescent="0.25">
      <c r="A786" s="32" t="str">
        <f>'Etat des Stocks'!A786</f>
        <v>920B 12 2011 00</v>
      </c>
      <c r="B786" s="29" t="str">
        <f>'Etat des Stocks'!B786</f>
        <v>01</v>
      </c>
      <c r="C786" s="29" t="str">
        <f>'Etat des Stocks'!C786</f>
        <v>P</v>
      </c>
      <c r="D786" s="30">
        <f>'Etat des Stocks'!D786</f>
        <v>-0.25</v>
      </c>
      <c r="E786" s="31">
        <f>SUMIF('Saisie de l''inv'!I:I,'Ecart INV'!A786,'Saisie de l''inv'!E:E)</f>
        <v>0</v>
      </c>
      <c r="F786" s="33">
        <f t="shared" si="12"/>
        <v>-0.25</v>
      </c>
    </row>
    <row r="787" spans="1:6" x14ac:dyDescent="0.25">
      <c r="A787" s="32" t="str">
        <f>'Etat des Stocks'!A787</f>
        <v>920C 01 2009 00</v>
      </c>
      <c r="B787" s="29" t="str">
        <f>'Etat des Stocks'!B787</f>
        <v>01</v>
      </c>
      <c r="C787" s="29" t="str">
        <f>'Etat des Stocks'!C787</f>
        <v>P</v>
      </c>
      <c r="D787" s="30">
        <f>'Etat des Stocks'!D787</f>
        <v>-2.0833333333333301E-2</v>
      </c>
      <c r="E787" s="31">
        <f>SUMIF('Saisie de l''inv'!I:I,'Ecart INV'!A787,'Saisie de l''inv'!E:E)</f>
        <v>0</v>
      </c>
      <c r="F787" s="33">
        <f t="shared" si="12"/>
        <v>-2.0833333333333301E-2</v>
      </c>
    </row>
    <row r="788" spans="1:6" x14ac:dyDescent="0.25">
      <c r="A788" s="32" t="str">
        <f>'Etat des Stocks'!A788</f>
        <v>920C 01 2013 00</v>
      </c>
      <c r="B788" s="29" t="str">
        <f>'Etat des Stocks'!B788</f>
        <v>01</v>
      </c>
      <c r="C788" s="29" t="str">
        <f>'Etat des Stocks'!C788</f>
        <v>P</v>
      </c>
      <c r="D788" s="30">
        <f>'Etat des Stocks'!D788</f>
        <v>21.625</v>
      </c>
      <c r="E788" s="31">
        <f>SUMIF('Saisie de l''inv'!I:I,'Ecart INV'!A788,'Saisie de l''inv'!E:E)</f>
        <v>18.75</v>
      </c>
      <c r="F788" s="33">
        <f t="shared" si="12"/>
        <v>2.875</v>
      </c>
    </row>
    <row r="789" spans="1:6" x14ac:dyDescent="0.25">
      <c r="A789" s="32" t="str">
        <f>'Etat des Stocks'!A789</f>
        <v>920C 02 2013 00</v>
      </c>
      <c r="B789" s="29" t="str">
        <f>'Etat des Stocks'!B789</f>
        <v>01</v>
      </c>
      <c r="C789" s="29" t="str">
        <f>'Etat des Stocks'!C789</f>
        <v>P</v>
      </c>
      <c r="D789" s="30">
        <f>'Etat des Stocks'!D789</f>
        <v>1.5</v>
      </c>
      <c r="E789" s="31">
        <f>SUMIF('Saisie de l''inv'!I:I,'Ecart INV'!A789,'Saisie de l''inv'!E:E)</f>
        <v>0.5</v>
      </c>
      <c r="F789" s="33">
        <f t="shared" si="12"/>
        <v>1</v>
      </c>
    </row>
    <row r="790" spans="1:6" x14ac:dyDescent="0.25">
      <c r="A790" s="32" t="str">
        <f>'Etat des Stocks'!A790</f>
        <v>920C 03 2013 00</v>
      </c>
      <c r="B790" s="29" t="str">
        <f>'Etat des Stocks'!B790</f>
        <v>01</v>
      </c>
      <c r="C790" s="29" t="str">
        <f>'Etat des Stocks'!C790</f>
        <v>P</v>
      </c>
      <c r="D790" s="30">
        <f>'Etat des Stocks'!D790</f>
        <v>0.625</v>
      </c>
      <c r="E790" s="31">
        <f>SUMIF('Saisie de l''inv'!I:I,'Ecart INV'!A790,'Saisie de l''inv'!E:E)</f>
        <v>0.25</v>
      </c>
      <c r="F790" s="33">
        <f t="shared" si="12"/>
        <v>0.375</v>
      </c>
    </row>
    <row r="791" spans="1:6" x14ac:dyDescent="0.25">
      <c r="A791" s="32" t="str">
        <f>'Etat des Stocks'!A791</f>
        <v>920C 06 2012 00</v>
      </c>
      <c r="B791" s="29" t="str">
        <f>'Etat des Stocks'!B791</f>
        <v>01</v>
      </c>
      <c r="C791" s="29" t="str">
        <f>'Etat des Stocks'!C791</f>
        <v>P</v>
      </c>
      <c r="D791" s="30">
        <f>'Etat des Stocks'!D791</f>
        <v>0.25</v>
      </c>
      <c r="E791" s="31">
        <f>SUMIF('Saisie de l''inv'!I:I,'Ecart INV'!A791,'Saisie de l''inv'!E:E)</f>
        <v>0</v>
      </c>
      <c r="F791" s="33">
        <f t="shared" si="12"/>
        <v>0.25</v>
      </c>
    </row>
    <row r="792" spans="1:6" x14ac:dyDescent="0.25">
      <c r="A792" s="32" t="str">
        <f>'Etat des Stocks'!A792</f>
        <v>920C 08 2012 00</v>
      </c>
      <c r="B792" s="29" t="str">
        <f>'Etat des Stocks'!B792</f>
        <v>01</v>
      </c>
      <c r="C792" s="29" t="str">
        <f>'Etat des Stocks'!C792</f>
        <v>P</v>
      </c>
      <c r="D792" s="30">
        <f>'Etat des Stocks'!D792</f>
        <v>1</v>
      </c>
      <c r="E792" s="31">
        <f>SUMIF('Saisie de l''inv'!I:I,'Ecart INV'!A792,'Saisie de l''inv'!E:E)</f>
        <v>0</v>
      </c>
      <c r="F792" s="33">
        <f t="shared" si="12"/>
        <v>1</v>
      </c>
    </row>
    <row r="793" spans="1:6" x14ac:dyDescent="0.25">
      <c r="A793" s="32" t="str">
        <f>'Etat des Stocks'!A793</f>
        <v>920C 09 2012 00</v>
      </c>
      <c r="B793" s="29" t="str">
        <f>'Etat des Stocks'!B793</f>
        <v>01</v>
      </c>
      <c r="C793" s="29" t="str">
        <f>'Etat des Stocks'!C793</f>
        <v>P</v>
      </c>
      <c r="D793" s="30">
        <f>'Etat des Stocks'!D793</f>
        <v>-0.25</v>
      </c>
      <c r="E793" s="31">
        <f>SUMIF('Saisie de l''inv'!I:I,'Ecart INV'!A793,'Saisie de l''inv'!E:E)</f>
        <v>0</v>
      </c>
      <c r="F793" s="33">
        <f t="shared" si="12"/>
        <v>-0.25</v>
      </c>
    </row>
    <row r="794" spans="1:6" x14ac:dyDescent="0.25">
      <c r="A794" s="32" t="str">
        <f>'Etat des Stocks'!A794</f>
        <v>920C 10 2012 00</v>
      </c>
      <c r="B794" s="29" t="str">
        <f>'Etat des Stocks'!B794</f>
        <v>01</v>
      </c>
      <c r="C794" s="29" t="str">
        <f>'Etat des Stocks'!C794</f>
        <v>P</v>
      </c>
      <c r="D794" s="30">
        <f>'Etat des Stocks'!D794</f>
        <v>-0.375</v>
      </c>
      <c r="E794" s="31">
        <f>SUMIF('Saisie de l''inv'!I:I,'Ecart INV'!A794,'Saisie de l''inv'!E:E)</f>
        <v>0</v>
      </c>
      <c r="F794" s="33">
        <f t="shared" si="12"/>
        <v>-0.375</v>
      </c>
    </row>
    <row r="795" spans="1:6" x14ac:dyDescent="0.25">
      <c r="A795" s="32" t="str">
        <f>'Etat des Stocks'!A795</f>
        <v>920C 12 2012 00</v>
      </c>
      <c r="B795" s="29" t="str">
        <f>'Etat des Stocks'!B795</f>
        <v>01</v>
      </c>
      <c r="C795" s="29" t="str">
        <f>'Etat des Stocks'!C795</f>
        <v>P</v>
      </c>
      <c r="D795" s="30">
        <f>'Etat des Stocks'!D795</f>
        <v>-9.625</v>
      </c>
      <c r="E795" s="31">
        <f>SUMIF('Saisie de l''inv'!I:I,'Ecart INV'!A795,'Saisie de l''inv'!E:E)</f>
        <v>6.5</v>
      </c>
      <c r="F795" s="33">
        <f t="shared" si="12"/>
        <v>-16.125</v>
      </c>
    </row>
    <row r="796" spans="1:6" x14ac:dyDescent="0.25">
      <c r="A796" s="32" t="str">
        <f>'Etat des Stocks'!A796</f>
        <v>921  01 2014 00</v>
      </c>
      <c r="B796" s="29" t="str">
        <f>'Etat des Stocks'!B796</f>
        <v>01</v>
      </c>
      <c r="C796" s="29" t="str">
        <f>'Etat des Stocks'!C796</f>
        <v>U</v>
      </c>
      <c r="D796" s="30">
        <f>'Etat des Stocks'!D796</f>
        <v>365</v>
      </c>
      <c r="E796" s="31">
        <f>SUMIF('Saisie de l''inv'!I:I,'Ecart INV'!A796,'Saisie de l''inv'!E:E)</f>
        <v>365</v>
      </c>
      <c r="F796" s="33">
        <f t="shared" si="12"/>
        <v>0</v>
      </c>
    </row>
    <row r="797" spans="1:6" x14ac:dyDescent="0.25">
      <c r="A797" s="32" t="str">
        <f>'Etat des Stocks'!A797</f>
        <v>921  02 2014 00</v>
      </c>
      <c r="B797" s="29" t="str">
        <f>'Etat des Stocks'!B797</f>
        <v>01</v>
      </c>
      <c r="C797" s="29" t="str">
        <f>'Etat des Stocks'!C797</f>
        <v>U</v>
      </c>
      <c r="D797" s="30">
        <f>'Etat des Stocks'!D797</f>
        <v>187</v>
      </c>
      <c r="E797" s="31">
        <f>SUMIF('Saisie de l''inv'!I:I,'Ecart INV'!A797,'Saisie de l''inv'!E:E)</f>
        <v>0</v>
      </c>
      <c r="F797" s="33">
        <f t="shared" si="12"/>
        <v>187</v>
      </c>
    </row>
    <row r="798" spans="1:6" x14ac:dyDescent="0.25">
      <c r="A798" s="32" t="str">
        <f>'Etat des Stocks'!A798</f>
        <v>921  03 2013 00</v>
      </c>
      <c r="B798" s="29" t="str">
        <f>'Etat des Stocks'!B798</f>
        <v>01</v>
      </c>
      <c r="C798" s="29" t="str">
        <f>'Etat des Stocks'!C798</f>
        <v>U</v>
      </c>
      <c r="D798" s="30">
        <f>'Etat des Stocks'!D798</f>
        <v>154</v>
      </c>
      <c r="E798" s="31">
        <f>SUMIF('Saisie de l''inv'!I:I,'Ecart INV'!A798,'Saisie de l''inv'!E:E)</f>
        <v>75</v>
      </c>
      <c r="F798" s="33">
        <f t="shared" si="12"/>
        <v>79</v>
      </c>
    </row>
    <row r="799" spans="1:6" x14ac:dyDescent="0.25">
      <c r="A799" s="32" t="str">
        <f>'Etat des Stocks'!A799</f>
        <v>921  04 2013 00</v>
      </c>
      <c r="B799" s="29" t="str">
        <f>'Etat des Stocks'!B799</f>
        <v>01</v>
      </c>
      <c r="C799" s="29" t="str">
        <f>'Etat des Stocks'!C799</f>
        <v>U</v>
      </c>
      <c r="D799" s="30">
        <f>'Etat des Stocks'!D799</f>
        <v>194</v>
      </c>
      <c r="E799" s="31">
        <f>SUMIF('Saisie de l''inv'!I:I,'Ecart INV'!A799,'Saisie de l''inv'!E:E)</f>
        <v>194</v>
      </c>
      <c r="F799" s="33">
        <f t="shared" si="12"/>
        <v>0</v>
      </c>
    </row>
    <row r="800" spans="1:6" x14ac:dyDescent="0.25">
      <c r="A800" s="32" t="str">
        <f>'Etat des Stocks'!A800</f>
        <v>921  05 2013 00</v>
      </c>
      <c r="B800" s="29" t="str">
        <f>'Etat des Stocks'!B800</f>
        <v>01</v>
      </c>
      <c r="C800" s="29" t="str">
        <f>'Etat des Stocks'!C800</f>
        <v>U</v>
      </c>
      <c r="D800" s="30">
        <f>'Etat des Stocks'!D800</f>
        <v>735</v>
      </c>
      <c r="E800" s="31">
        <f>SUMIF('Saisie de l''inv'!I:I,'Ecart INV'!A800,'Saisie de l''inv'!E:E)</f>
        <v>735</v>
      </c>
      <c r="F800" s="33">
        <f t="shared" si="12"/>
        <v>0</v>
      </c>
    </row>
    <row r="801" spans="1:6" x14ac:dyDescent="0.25">
      <c r="A801" s="32" t="str">
        <f>'Etat des Stocks'!A801</f>
        <v>921  06 2013 00</v>
      </c>
      <c r="B801" s="29" t="str">
        <f>'Etat des Stocks'!B801</f>
        <v>01</v>
      </c>
      <c r="C801" s="29" t="str">
        <f>'Etat des Stocks'!C801</f>
        <v>U</v>
      </c>
      <c r="D801" s="30">
        <f>'Etat des Stocks'!D801</f>
        <v>700</v>
      </c>
      <c r="E801" s="31">
        <f>SUMIF('Saisie de l''inv'!I:I,'Ecart INV'!A801,'Saisie de l''inv'!E:E)</f>
        <v>700</v>
      </c>
      <c r="F801" s="33">
        <f t="shared" si="12"/>
        <v>0</v>
      </c>
    </row>
    <row r="802" spans="1:6" x14ac:dyDescent="0.25">
      <c r="A802" s="32" t="str">
        <f>'Etat des Stocks'!A802</f>
        <v>921  07 2013 00</v>
      </c>
      <c r="B802" s="29" t="str">
        <f>'Etat des Stocks'!B802</f>
        <v>01</v>
      </c>
      <c r="C802" s="29" t="str">
        <f>'Etat des Stocks'!C802</f>
        <v>U</v>
      </c>
      <c r="D802" s="30">
        <f>'Etat des Stocks'!D802</f>
        <v>658</v>
      </c>
      <c r="E802" s="31">
        <f>SUMIF('Saisie de l''inv'!I:I,'Ecart INV'!A802,'Saisie de l''inv'!E:E)</f>
        <v>658</v>
      </c>
      <c r="F802" s="33">
        <f t="shared" si="12"/>
        <v>0</v>
      </c>
    </row>
    <row r="803" spans="1:6" x14ac:dyDescent="0.25">
      <c r="A803" s="32" t="str">
        <f>'Etat des Stocks'!A803</f>
        <v>921  08 2013 00</v>
      </c>
      <c r="B803" s="29" t="str">
        <f>'Etat des Stocks'!B803</f>
        <v>01</v>
      </c>
      <c r="C803" s="29" t="str">
        <f>'Etat des Stocks'!C803</f>
        <v>U</v>
      </c>
      <c r="D803" s="30">
        <f>'Etat des Stocks'!D803</f>
        <v>613</v>
      </c>
      <c r="E803" s="31">
        <f>SUMIF('Saisie de l''inv'!I:I,'Ecart INV'!A803,'Saisie de l''inv'!E:E)</f>
        <v>613</v>
      </c>
      <c r="F803" s="33">
        <f t="shared" si="12"/>
        <v>0</v>
      </c>
    </row>
    <row r="804" spans="1:6" x14ac:dyDescent="0.25">
      <c r="A804" s="32" t="str">
        <f>'Etat des Stocks'!A804</f>
        <v>921  09 2013 00</v>
      </c>
      <c r="B804" s="29" t="str">
        <f>'Etat des Stocks'!B804</f>
        <v>01</v>
      </c>
      <c r="C804" s="29" t="str">
        <f>'Etat des Stocks'!C804</f>
        <v>U</v>
      </c>
      <c r="D804" s="30">
        <f>'Etat des Stocks'!D804</f>
        <v>616</v>
      </c>
      <c r="E804" s="31">
        <f>SUMIF('Saisie de l''inv'!I:I,'Ecart INV'!A804,'Saisie de l''inv'!E:E)</f>
        <v>616</v>
      </c>
      <c r="F804" s="33">
        <f t="shared" si="12"/>
        <v>0</v>
      </c>
    </row>
    <row r="805" spans="1:6" x14ac:dyDescent="0.25">
      <c r="A805" s="32" t="str">
        <f>'Etat des Stocks'!A805</f>
        <v>921  10 2013 00</v>
      </c>
      <c r="B805" s="29" t="str">
        <f>'Etat des Stocks'!B805</f>
        <v>01</v>
      </c>
      <c r="C805" s="29" t="str">
        <f>'Etat des Stocks'!C805</f>
        <v>U</v>
      </c>
      <c r="D805" s="30">
        <f>'Etat des Stocks'!D805</f>
        <v>632</v>
      </c>
      <c r="E805" s="31">
        <f>SUMIF('Saisie de l''inv'!I:I,'Ecart INV'!A805,'Saisie de l''inv'!E:E)</f>
        <v>632</v>
      </c>
      <c r="F805" s="33">
        <f t="shared" si="12"/>
        <v>0</v>
      </c>
    </row>
    <row r="806" spans="1:6" x14ac:dyDescent="0.25">
      <c r="A806" s="32" t="str">
        <f>'Etat des Stocks'!A806</f>
        <v>921  11 2013 00</v>
      </c>
      <c r="B806" s="29" t="str">
        <f>'Etat des Stocks'!B806</f>
        <v>01</v>
      </c>
      <c r="C806" s="29" t="str">
        <f>'Etat des Stocks'!C806</f>
        <v>U</v>
      </c>
      <c r="D806" s="30">
        <f>'Etat des Stocks'!D806</f>
        <v>400</v>
      </c>
      <c r="E806" s="31">
        <f>SUMIF('Saisie de l''inv'!I:I,'Ecart INV'!A806,'Saisie de l''inv'!E:E)</f>
        <v>400</v>
      </c>
      <c r="F806" s="33">
        <f t="shared" si="12"/>
        <v>0</v>
      </c>
    </row>
    <row r="807" spans="1:6" x14ac:dyDescent="0.25">
      <c r="A807" s="32" t="str">
        <f>'Etat des Stocks'!A807</f>
        <v>921  12 2013 00</v>
      </c>
      <c r="B807" s="29" t="str">
        <f>'Etat des Stocks'!B807</f>
        <v>01</v>
      </c>
      <c r="C807" s="29" t="str">
        <f>'Etat des Stocks'!C807</f>
        <v>U</v>
      </c>
      <c r="D807" s="30">
        <f>'Etat des Stocks'!D807</f>
        <v>372</v>
      </c>
      <c r="E807" s="31">
        <f>SUMIF('Saisie de l''inv'!I:I,'Ecart INV'!A807,'Saisie de l''inv'!E:E)</f>
        <v>372</v>
      </c>
      <c r="F807" s="33">
        <f t="shared" si="12"/>
        <v>0</v>
      </c>
    </row>
    <row r="808" spans="1:6" x14ac:dyDescent="0.25">
      <c r="A808" s="32" t="str">
        <f>'Etat des Stocks'!A808</f>
        <v>921C 04 2013 00</v>
      </c>
      <c r="B808" s="29" t="str">
        <f>'Etat des Stocks'!B808</f>
        <v>01</v>
      </c>
      <c r="C808" s="29" t="str">
        <f>'Etat des Stocks'!C808</f>
        <v>P</v>
      </c>
      <c r="D808" s="30">
        <f>'Etat des Stocks'!D808</f>
        <v>-0.125</v>
      </c>
      <c r="E808" s="31">
        <f>SUMIF('Saisie de l''inv'!I:I,'Ecart INV'!A808,'Saisie de l''inv'!E:E)</f>
        <v>0</v>
      </c>
      <c r="F808" s="33">
        <f t="shared" si="12"/>
        <v>-0.125</v>
      </c>
    </row>
    <row r="809" spans="1:6" x14ac:dyDescent="0.25">
      <c r="A809" s="32" t="str">
        <f>'Etat des Stocks'!A809</f>
        <v>921C 07 2012 00</v>
      </c>
      <c r="B809" s="29" t="str">
        <f>'Etat des Stocks'!B809</f>
        <v>01</v>
      </c>
      <c r="C809" s="29" t="str">
        <f>'Etat des Stocks'!C809</f>
        <v>P</v>
      </c>
      <c r="D809" s="30">
        <f>'Etat des Stocks'!D809</f>
        <v>0.875</v>
      </c>
      <c r="E809" s="31">
        <f>SUMIF('Saisie de l''inv'!I:I,'Ecart INV'!A809,'Saisie de l''inv'!E:E)</f>
        <v>0</v>
      </c>
      <c r="F809" s="33">
        <f t="shared" si="12"/>
        <v>0.875</v>
      </c>
    </row>
    <row r="810" spans="1:6" x14ac:dyDescent="0.25">
      <c r="A810" s="32" t="str">
        <f>'Etat des Stocks'!A810</f>
        <v>942  01 2013 00</v>
      </c>
      <c r="B810" s="29" t="str">
        <f>'Etat des Stocks'!B810</f>
        <v>01</v>
      </c>
      <c r="C810" s="29" t="str">
        <f>'Etat des Stocks'!C810</f>
        <v>U</v>
      </c>
      <c r="D810" s="30">
        <f>'Etat des Stocks'!D810</f>
        <v>63</v>
      </c>
      <c r="E810" s="31">
        <f>SUMIF('Saisie de l''inv'!I:I,'Ecart INV'!A810,'Saisie de l''inv'!E:E)</f>
        <v>63</v>
      </c>
      <c r="F810" s="33">
        <f t="shared" si="12"/>
        <v>0</v>
      </c>
    </row>
    <row r="811" spans="1:6" x14ac:dyDescent="0.25">
      <c r="A811" s="32" t="str">
        <f>'Etat des Stocks'!A811</f>
        <v>942  01 2014 00</v>
      </c>
      <c r="B811" s="29" t="str">
        <f>'Etat des Stocks'!B811</f>
        <v>01</v>
      </c>
      <c r="C811" s="29" t="str">
        <f>'Etat des Stocks'!C811</f>
        <v>U</v>
      </c>
      <c r="D811" s="30">
        <f>'Etat des Stocks'!D811</f>
        <v>356</v>
      </c>
      <c r="E811" s="31">
        <f>SUMIF('Saisie de l''inv'!I:I,'Ecart INV'!A811,'Saisie de l''inv'!E:E)</f>
        <v>356</v>
      </c>
      <c r="F811" s="33">
        <f t="shared" si="12"/>
        <v>0</v>
      </c>
    </row>
    <row r="812" spans="1:6" x14ac:dyDescent="0.25">
      <c r="A812" s="32" t="str">
        <f>'Etat des Stocks'!A812</f>
        <v>942  02 2014 00</v>
      </c>
      <c r="B812" s="29" t="str">
        <f>'Etat des Stocks'!B812</f>
        <v>01</v>
      </c>
      <c r="C812" s="29" t="str">
        <f>'Etat des Stocks'!C812</f>
        <v>U</v>
      </c>
      <c r="D812" s="30">
        <f>'Etat des Stocks'!D812</f>
        <v>100</v>
      </c>
      <c r="E812" s="31">
        <f>SUMIF('Saisie de l''inv'!I:I,'Ecart INV'!A812,'Saisie de l''inv'!E:E)</f>
        <v>100</v>
      </c>
      <c r="F812" s="33">
        <f t="shared" si="12"/>
        <v>0</v>
      </c>
    </row>
    <row r="813" spans="1:6" x14ac:dyDescent="0.25">
      <c r="A813" s="32" t="str">
        <f>'Etat des Stocks'!A813</f>
        <v>942  05 2013 00</v>
      </c>
      <c r="B813" s="29" t="str">
        <f>'Etat des Stocks'!B813</f>
        <v>01</v>
      </c>
      <c r="C813" s="29" t="str">
        <f>'Etat des Stocks'!C813</f>
        <v>U</v>
      </c>
      <c r="D813" s="30">
        <f>'Etat des Stocks'!D813</f>
        <v>406</v>
      </c>
      <c r="E813" s="31">
        <f>SUMIF('Saisie de l''inv'!I:I,'Ecart INV'!A813,'Saisie de l''inv'!E:E)</f>
        <v>406</v>
      </c>
      <c r="F813" s="33">
        <f t="shared" si="12"/>
        <v>0</v>
      </c>
    </row>
    <row r="814" spans="1:6" x14ac:dyDescent="0.25">
      <c r="A814" s="32" t="str">
        <f>'Etat des Stocks'!A814</f>
        <v>942  06 2012 00</v>
      </c>
      <c r="B814" s="29" t="str">
        <f>'Etat des Stocks'!B814</f>
        <v>01</v>
      </c>
      <c r="C814" s="29" t="str">
        <f>'Etat des Stocks'!C814</f>
        <v>U</v>
      </c>
      <c r="D814" s="30">
        <f>'Etat des Stocks'!D814</f>
        <v>5</v>
      </c>
      <c r="E814" s="31">
        <f>SUMIF('Saisie de l''inv'!I:I,'Ecart INV'!A814,'Saisie de l''inv'!E:E)</f>
        <v>5</v>
      </c>
      <c r="F814" s="33">
        <f t="shared" si="12"/>
        <v>0</v>
      </c>
    </row>
    <row r="815" spans="1:6" x14ac:dyDescent="0.25">
      <c r="A815" s="32" t="str">
        <f>'Etat des Stocks'!A815</f>
        <v>942  06 2013 00</v>
      </c>
      <c r="B815" s="29" t="str">
        <f>'Etat des Stocks'!B815</f>
        <v>01</v>
      </c>
      <c r="C815" s="29" t="str">
        <f>'Etat des Stocks'!C815</f>
        <v>U</v>
      </c>
      <c r="D815" s="30">
        <f>'Etat des Stocks'!D815</f>
        <v>339</v>
      </c>
      <c r="E815" s="31">
        <f>SUMIF('Saisie de l''inv'!I:I,'Ecart INV'!A815,'Saisie de l''inv'!E:E)</f>
        <v>339</v>
      </c>
      <c r="F815" s="33">
        <f t="shared" si="12"/>
        <v>0</v>
      </c>
    </row>
    <row r="816" spans="1:6" x14ac:dyDescent="0.25">
      <c r="A816" s="32" t="str">
        <f>'Etat des Stocks'!A816</f>
        <v>942  07 2013 00</v>
      </c>
      <c r="B816" s="29" t="str">
        <f>'Etat des Stocks'!B816</f>
        <v>01</v>
      </c>
      <c r="C816" s="29" t="str">
        <f>'Etat des Stocks'!C816</f>
        <v>U</v>
      </c>
      <c r="D816" s="30">
        <f>'Etat des Stocks'!D816</f>
        <v>289</v>
      </c>
      <c r="E816" s="31">
        <f>SUMIF('Saisie de l''inv'!I:I,'Ecart INV'!A816,'Saisie de l''inv'!E:E)</f>
        <v>289</v>
      </c>
      <c r="F816" s="33">
        <f t="shared" si="12"/>
        <v>0</v>
      </c>
    </row>
    <row r="817" spans="1:6" x14ac:dyDescent="0.25">
      <c r="A817" s="32" t="str">
        <f>'Etat des Stocks'!A817</f>
        <v>942  08 2012 00</v>
      </c>
      <c r="B817" s="29" t="str">
        <f>'Etat des Stocks'!B817</f>
        <v>01</v>
      </c>
      <c r="C817" s="29" t="str">
        <f>'Etat des Stocks'!C817</f>
        <v>U</v>
      </c>
      <c r="D817" s="30">
        <f>'Etat des Stocks'!D817</f>
        <v>15</v>
      </c>
      <c r="E817" s="31">
        <f>SUMIF('Saisie de l''inv'!I:I,'Ecart INV'!A817,'Saisie de l''inv'!E:E)</f>
        <v>15</v>
      </c>
      <c r="F817" s="33">
        <f t="shared" si="12"/>
        <v>0</v>
      </c>
    </row>
    <row r="818" spans="1:6" x14ac:dyDescent="0.25">
      <c r="A818" s="32" t="str">
        <f>'Etat des Stocks'!A818</f>
        <v>942  08 2013 00</v>
      </c>
      <c r="B818" s="29" t="str">
        <f>'Etat des Stocks'!B818</f>
        <v>01</v>
      </c>
      <c r="C818" s="29" t="str">
        <f>'Etat des Stocks'!C818</f>
        <v>U</v>
      </c>
      <c r="D818" s="30">
        <f>'Etat des Stocks'!D818</f>
        <v>268</v>
      </c>
      <c r="E818" s="31">
        <f>SUMIF('Saisie de l''inv'!I:I,'Ecart INV'!A818,'Saisie de l''inv'!E:E)</f>
        <v>268</v>
      </c>
      <c r="F818" s="33">
        <f t="shared" si="12"/>
        <v>0</v>
      </c>
    </row>
    <row r="819" spans="1:6" x14ac:dyDescent="0.25">
      <c r="A819" s="32" t="str">
        <f>'Etat des Stocks'!A819</f>
        <v>942  09 2012 00</v>
      </c>
      <c r="B819" s="29" t="str">
        <f>'Etat des Stocks'!B819</f>
        <v>01</v>
      </c>
      <c r="C819" s="29" t="str">
        <f>'Etat des Stocks'!C819</f>
        <v>U</v>
      </c>
      <c r="D819" s="30">
        <f>'Etat des Stocks'!D819</f>
        <v>68</v>
      </c>
      <c r="E819" s="31">
        <f>SUMIF('Saisie de l''inv'!I:I,'Ecart INV'!A819,'Saisie de l''inv'!E:E)</f>
        <v>68</v>
      </c>
      <c r="F819" s="33">
        <f t="shared" si="12"/>
        <v>0</v>
      </c>
    </row>
    <row r="820" spans="1:6" x14ac:dyDescent="0.25">
      <c r="A820" s="32" t="str">
        <f>'Etat des Stocks'!A820</f>
        <v>942  09 2013 00</v>
      </c>
      <c r="B820" s="29" t="str">
        <f>'Etat des Stocks'!B820</f>
        <v>01</v>
      </c>
      <c r="C820" s="29" t="str">
        <f>'Etat des Stocks'!C820</f>
        <v>U</v>
      </c>
      <c r="D820" s="30">
        <f>'Etat des Stocks'!D820</f>
        <v>264</v>
      </c>
      <c r="E820" s="31">
        <f>SUMIF('Saisie de l''inv'!I:I,'Ecart INV'!A820,'Saisie de l''inv'!E:E)</f>
        <v>264</v>
      </c>
      <c r="F820" s="33">
        <f t="shared" si="12"/>
        <v>0</v>
      </c>
    </row>
    <row r="821" spans="1:6" x14ac:dyDescent="0.25">
      <c r="A821" s="32" t="str">
        <f>'Etat des Stocks'!A821</f>
        <v>942  10 2013 00</v>
      </c>
      <c r="B821" s="29" t="str">
        <f>'Etat des Stocks'!B821</f>
        <v>01</v>
      </c>
      <c r="C821" s="29" t="str">
        <f>'Etat des Stocks'!C821</f>
        <v>U</v>
      </c>
      <c r="D821" s="30">
        <f>'Etat des Stocks'!D821</f>
        <v>285</v>
      </c>
      <c r="E821" s="31">
        <f>SUMIF('Saisie de l''inv'!I:I,'Ecart INV'!A821,'Saisie de l''inv'!E:E)</f>
        <v>285</v>
      </c>
      <c r="F821" s="33">
        <f t="shared" si="12"/>
        <v>0</v>
      </c>
    </row>
    <row r="822" spans="1:6" x14ac:dyDescent="0.25">
      <c r="A822" s="32" t="str">
        <f>'Etat des Stocks'!A822</f>
        <v>942  11 2012 00</v>
      </c>
      <c r="B822" s="29" t="str">
        <f>'Etat des Stocks'!B822</f>
        <v>01</v>
      </c>
      <c r="C822" s="29" t="str">
        <f>'Etat des Stocks'!C822</f>
        <v>U</v>
      </c>
      <c r="D822" s="30">
        <f>'Etat des Stocks'!D822</f>
        <v>164</v>
      </c>
      <c r="E822" s="31">
        <f>SUMIF('Saisie de l''inv'!I:I,'Ecart INV'!A822,'Saisie de l''inv'!E:E)</f>
        <v>164</v>
      </c>
      <c r="F822" s="33">
        <f t="shared" si="12"/>
        <v>0</v>
      </c>
    </row>
    <row r="823" spans="1:6" x14ac:dyDescent="0.25">
      <c r="A823" s="32" t="str">
        <f>'Etat des Stocks'!A823</f>
        <v>942  11 2013 00</v>
      </c>
      <c r="B823" s="29" t="str">
        <f>'Etat des Stocks'!B823</f>
        <v>01</v>
      </c>
      <c r="C823" s="29" t="str">
        <f>'Etat des Stocks'!C823</f>
        <v>U</v>
      </c>
      <c r="D823" s="30">
        <f>'Etat des Stocks'!D823</f>
        <v>238</v>
      </c>
      <c r="E823" s="31">
        <f>SUMIF('Saisie de l''inv'!I:I,'Ecart INV'!A823,'Saisie de l''inv'!E:E)</f>
        <v>238</v>
      </c>
      <c r="F823" s="33">
        <f t="shared" si="12"/>
        <v>0</v>
      </c>
    </row>
    <row r="824" spans="1:6" x14ac:dyDescent="0.25">
      <c r="A824" s="32" t="str">
        <f>'Etat des Stocks'!A824</f>
        <v>942  12 2012 00</v>
      </c>
      <c r="B824" s="29" t="str">
        <f>'Etat des Stocks'!B824</f>
        <v>01</v>
      </c>
      <c r="C824" s="29" t="str">
        <f>'Etat des Stocks'!C824</f>
        <v>U</v>
      </c>
      <c r="D824" s="30">
        <f>'Etat des Stocks'!D824</f>
        <v>59</v>
      </c>
      <c r="E824" s="31">
        <f>SUMIF('Saisie de l''inv'!I:I,'Ecart INV'!A824,'Saisie de l''inv'!E:E)</f>
        <v>59</v>
      </c>
      <c r="F824" s="33">
        <f t="shared" si="12"/>
        <v>0</v>
      </c>
    </row>
    <row r="825" spans="1:6" x14ac:dyDescent="0.25">
      <c r="A825" s="32" t="str">
        <f>'Etat des Stocks'!A825</f>
        <v>942  12 2013 00</v>
      </c>
      <c r="B825" s="29" t="str">
        <f>'Etat des Stocks'!B825</f>
        <v>01</v>
      </c>
      <c r="C825" s="29" t="str">
        <f>'Etat des Stocks'!C825</f>
        <v>U</v>
      </c>
      <c r="D825" s="30">
        <f>'Etat des Stocks'!D825</f>
        <v>318</v>
      </c>
      <c r="E825" s="31">
        <f>SUMIF('Saisie de l''inv'!I:I,'Ecart INV'!A825,'Saisie de l''inv'!E:E)</f>
        <v>318</v>
      </c>
      <c r="F825" s="33">
        <f t="shared" si="12"/>
        <v>0</v>
      </c>
    </row>
    <row r="826" spans="1:6" x14ac:dyDescent="0.25">
      <c r="A826" s="32" t="str">
        <f>'Etat des Stocks'!A826</f>
        <v>942C 08 2012 00</v>
      </c>
      <c r="B826" s="29" t="str">
        <f>'Etat des Stocks'!B826</f>
        <v>01</v>
      </c>
      <c r="C826" s="29" t="str">
        <f>'Etat des Stocks'!C826</f>
        <v>P</v>
      </c>
      <c r="D826" s="30">
        <f>'Etat des Stocks'!D826</f>
        <v>-0.125</v>
      </c>
      <c r="E826" s="31">
        <f>SUMIF('Saisie de l''inv'!I:I,'Ecart INV'!A826,'Saisie de l''inv'!E:E)</f>
        <v>2</v>
      </c>
      <c r="F826" s="33">
        <f t="shared" si="12"/>
        <v>-2.125</v>
      </c>
    </row>
    <row r="827" spans="1:6" x14ac:dyDescent="0.25">
      <c r="A827" s="32" t="str">
        <f>'Etat des Stocks'!A827</f>
        <v>962  01 2014 00</v>
      </c>
      <c r="B827" s="29" t="str">
        <f>'Etat des Stocks'!B827</f>
        <v>01</v>
      </c>
      <c r="C827" s="29" t="str">
        <f>'Etat des Stocks'!C827</f>
        <v>U</v>
      </c>
      <c r="D827" s="30">
        <f>'Etat des Stocks'!D827</f>
        <v>250</v>
      </c>
      <c r="E827" s="31">
        <f>SUMIF('Saisie de l''inv'!I:I,'Ecart INV'!A827,'Saisie de l''inv'!E:E)</f>
        <v>250</v>
      </c>
      <c r="F827" s="33">
        <f t="shared" si="12"/>
        <v>0</v>
      </c>
    </row>
    <row r="828" spans="1:6" x14ac:dyDescent="0.25">
      <c r="A828" s="32" t="str">
        <f>'Etat des Stocks'!A828</f>
        <v>962  02 2014 00</v>
      </c>
      <c r="B828" s="29" t="str">
        <f>'Etat des Stocks'!B828</f>
        <v>01</v>
      </c>
      <c r="C828" s="29" t="str">
        <f>'Etat des Stocks'!C828</f>
        <v>U</v>
      </c>
      <c r="D828" s="30">
        <f>'Etat des Stocks'!D828</f>
        <v>28</v>
      </c>
      <c r="E828" s="31">
        <f>SUMIF('Saisie de l''inv'!I:I,'Ecart INV'!A828,'Saisie de l''inv'!E:E)</f>
        <v>28</v>
      </c>
      <c r="F828" s="33">
        <f t="shared" si="12"/>
        <v>0</v>
      </c>
    </row>
    <row r="829" spans="1:6" x14ac:dyDescent="0.25">
      <c r="A829" s="32" t="str">
        <f>'Etat des Stocks'!A829</f>
        <v>962  04 2014 00</v>
      </c>
      <c r="B829" s="29" t="str">
        <f>'Etat des Stocks'!B829</f>
        <v>01</v>
      </c>
      <c r="C829" s="29" t="str">
        <f>'Etat des Stocks'!C829</f>
        <v>U</v>
      </c>
      <c r="D829" s="30">
        <f>'Etat des Stocks'!D829</f>
        <v>174</v>
      </c>
      <c r="E829" s="31">
        <f>SUMIF('Saisie de l''inv'!I:I,'Ecart INV'!A829,'Saisie de l''inv'!E:E)</f>
        <v>0</v>
      </c>
      <c r="F829" s="33">
        <f t="shared" si="12"/>
        <v>174</v>
      </c>
    </row>
    <row r="830" spans="1:6" x14ac:dyDescent="0.25">
      <c r="A830" s="32" t="str">
        <f>'Etat des Stocks'!A830</f>
        <v>962  06 2013 00</v>
      </c>
      <c r="B830" s="29" t="str">
        <f>'Etat des Stocks'!B830</f>
        <v>01</v>
      </c>
      <c r="C830" s="29" t="str">
        <f>'Etat des Stocks'!C830</f>
        <v>U</v>
      </c>
      <c r="D830" s="30">
        <f>'Etat des Stocks'!D830</f>
        <v>141</v>
      </c>
      <c r="E830" s="31">
        <f>SUMIF('Saisie de l''inv'!I:I,'Ecart INV'!A830,'Saisie de l''inv'!E:E)</f>
        <v>154</v>
      </c>
      <c r="F830" s="33">
        <f t="shared" si="12"/>
        <v>-13</v>
      </c>
    </row>
    <row r="831" spans="1:6" x14ac:dyDescent="0.25">
      <c r="A831" s="32" t="str">
        <f>'Etat des Stocks'!A831</f>
        <v>962  07 2013 00</v>
      </c>
      <c r="B831" s="29" t="str">
        <f>'Etat des Stocks'!B831</f>
        <v>01</v>
      </c>
      <c r="C831" s="29" t="str">
        <f>'Etat des Stocks'!C831</f>
        <v>U</v>
      </c>
      <c r="D831" s="30">
        <f>'Etat des Stocks'!D831</f>
        <v>176</v>
      </c>
      <c r="E831" s="31">
        <f>SUMIF('Saisie de l''inv'!I:I,'Ecart INV'!A831,'Saisie de l''inv'!E:E)</f>
        <v>176</v>
      </c>
      <c r="F831" s="33">
        <f t="shared" si="12"/>
        <v>0</v>
      </c>
    </row>
    <row r="832" spans="1:6" x14ac:dyDescent="0.25">
      <c r="A832" s="32" t="str">
        <f>'Etat des Stocks'!A832</f>
        <v>962  08 2013 00</v>
      </c>
      <c r="B832" s="29" t="str">
        <f>'Etat des Stocks'!B832</f>
        <v>01</v>
      </c>
      <c r="C832" s="29" t="str">
        <f>'Etat des Stocks'!C832</f>
        <v>U</v>
      </c>
      <c r="D832" s="30">
        <f>'Etat des Stocks'!D832</f>
        <v>246</v>
      </c>
      <c r="E832" s="31">
        <f>SUMIF('Saisie de l''inv'!I:I,'Ecart INV'!A832,'Saisie de l''inv'!E:E)</f>
        <v>246</v>
      </c>
      <c r="F832" s="33">
        <f t="shared" si="12"/>
        <v>0</v>
      </c>
    </row>
    <row r="833" spans="1:6" x14ac:dyDescent="0.25">
      <c r="A833" s="32" t="str">
        <f>'Etat des Stocks'!A833</f>
        <v>962  09 2013 00</v>
      </c>
      <c r="B833" s="29" t="str">
        <f>'Etat des Stocks'!B833</f>
        <v>01</v>
      </c>
      <c r="C833" s="29" t="str">
        <f>'Etat des Stocks'!C833</f>
        <v>U</v>
      </c>
      <c r="D833" s="30">
        <f>'Etat des Stocks'!D833</f>
        <v>244</v>
      </c>
      <c r="E833" s="31">
        <f>SUMIF('Saisie de l''inv'!I:I,'Ecart INV'!A833,'Saisie de l''inv'!E:E)</f>
        <v>244</v>
      </c>
      <c r="F833" s="33">
        <f t="shared" si="12"/>
        <v>0</v>
      </c>
    </row>
    <row r="834" spans="1:6" x14ac:dyDescent="0.25">
      <c r="A834" s="32" t="str">
        <f>'Etat des Stocks'!A834</f>
        <v>962  10 2013 00</v>
      </c>
      <c r="B834" s="29" t="str">
        <f>'Etat des Stocks'!B834</f>
        <v>01</v>
      </c>
      <c r="C834" s="29" t="str">
        <f>'Etat des Stocks'!C834</f>
        <v>U</v>
      </c>
      <c r="D834" s="30">
        <f>'Etat des Stocks'!D834</f>
        <v>217</v>
      </c>
      <c r="E834" s="31">
        <f>SUMIF('Saisie de l''inv'!I:I,'Ecart INV'!A834,'Saisie de l''inv'!E:E)</f>
        <v>217</v>
      </c>
      <c r="F834" s="33">
        <f t="shared" si="12"/>
        <v>0</v>
      </c>
    </row>
    <row r="835" spans="1:6" x14ac:dyDescent="0.25">
      <c r="A835" s="32" t="str">
        <f>'Etat des Stocks'!A835</f>
        <v>962  11 2013 00</v>
      </c>
      <c r="B835" s="29" t="str">
        <f>'Etat des Stocks'!B835</f>
        <v>01</v>
      </c>
      <c r="C835" s="29" t="str">
        <f>'Etat des Stocks'!C835</f>
        <v>U</v>
      </c>
      <c r="D835" s="30">
        <f>'Etat des Stocks'!D835</f>
        <v>245</v>
      </c>
      <c r="E835" s="31">
        <f>SUMIF('Saisie de l''inv'!I:I,'Ecart INV'!A835,'Saisie de l''inv'!E:E)</f>
        <v>245</v>
      </c>
      <c r="F835" s="33">
        <f t="shared" ref="F835:F898" si="13">+D835-E835</f>
        <v>0</v>
      </c>
    </row>
    <row r="836" spans="1:6" x14ac:dyDescent="0.25">
      <c r="A836" s="32" t="str">
        <f>'Etat des Stocks'!A836</f>
        <v>962  12 2013 00</v>
      </c>
      <c r="B836" s="29" t="str">
        <f>'Etat des Stocks'!B836</f>
        <v>01</v>
      </c>
      <c r="C836" s="29" t="str">
        <f>'Etat des Stocks'!C836</f>
        <v>U</v>
      </c>
      <c r="D836" s="30">
        <f>'Etat des Stocks'!D836</f>
        <v>251</v>
      </c>
      <c r="E836" s="31">
        <f>SUMIF('Saisie de l''inv'!I:I,'Ecart INV'!A836,'Saisie de l''inv'!E:E)</f>
        <v>251</v>
      </c>
      <c r="F836" s="33">
        <f t="shared" si="13"/>
        <v>0</v>
      </c>
    </row>
    <row r="837" spans="1:6" x14ac:dyDescent="0.25">
      <c r="A837" s="32" t="str">
        <f>'Etat des Stocks'!A837</f>
        <v>962C 01 2013 00</v>
      </c>
      <c r="B837" s="29" t="str">
        <f>'Etat des Stocks'!B837</f>
        <v>01</v>
      </c>
      <c r="C837" s="29" t="str">
        <f>'Etat des Stocks'!C837</f>
        <v>P</v>
      </c>
      <c r="D837" s="30">
        <f>'Etat des Stocks'!D837</f>
        <v>8.5</v>
      </c>
      <c r="E837" s="31">
        <f>SUMIF('Saisie de l''inv'!I:I,'Ecart INV'!A837,'Saisie de l''inv'!E:E)</f>
        <v>0</v>
      </c>
      <c r="F837" s="33">
        <f t="shared" si="13"/>
        <v>8.5</v>
      </c>
    </row>
    <row r="838" spans="1:6" x14ac:dyDescent="0.25">
      <c r="A838" s="32" t="str">
        <f>'Etat des Stocks'!A838</f>
        <v>962C 02 2013 00</v>
      </c>
      <c r="B838" s="29" t="str">
        <f>'Etat des Stocks'!B838</f>
        <v>01</v>
      </c>
      <c r="C838" s="29" t="str">
        <f>'Etat des Stocks'!C838</f>
        <v>P</v>
      </c>
      <c r="D838" s="30">
        <f>'Etat des Stocks'!D838</f>
        <v>0.16666666666666699</v>
      </c>
      <c r="E838" s="31">
        <f>SUMIF('Saisie de l''inv'!I:I,'Ecart INV'!A838,'Saisie de l''inv'!E:E)</f>
        <v>0</v>
      </c>
      <c r="F838" s="33">
        <f t="shared" si="13"/>
        <v>0.16666666666666699</v>
      </c>
    </row>
    <row r="839" spans="1:6" x14ac:dyDescent="0.25">
      <c r="A839" s="32" t="str">
        <f>'Etat des Stocks'!A839</f>
        <v>962C 03 2013 00</v>
      </c>
      <c r="B839" s="29" t="str">
        <f>'Etat des Stocks'!B839</f>
        <v>01</v>
      </c>
      <c r="C839" s="29" t="str">
        <f>'Etat des Stocks'!C839</f>
        <v>P</v>
      </c>
      <c r="D839" s="30">
        <f>'Etat des Stocks'!D839</f>
        <v>1.5</v>
      </c>
      <c r="E839" s="31">
        <f>SUMIF('Saisie de l''inv'!I:I,'Ecart INV'!A839,'Saisie de l''inv'!E:E)</f>
        <v>0</v>
      </c>
      <c r="F839" s="33">
        <f t="shared" si="13"/>
        <v>1.5</v>
      </c>
    </row>
    <row r="840" spans="1:6" x14ac:dyDescent="0.25">
      <c r="A840" s="32" t="str">
        <f>'Etat des Stocks'!A840</f>
        <v>962C 05 2013 00</v>
      </c>
      <c r="B840" s="29" t="str">
        <f>'Etat des Stocks'!B840</f>
        <v>01</v>
      </c>
      <c r="C840" s="29" t="str">
        <f>'Etat des Stocks'!C840</f>
        <v>P</v>
      </c>
      <c r="D840" s="30">
        <f>'Etat des Stocks'!D840</f>
        <v>-0.125</v>
      </c>
      <c r="E840" s="31">
        <f>SUMIF('Saisie de l''inv'!I:I,'Ecart INV'!A840,'Saisie de l''inv'!E:E)</f>
        <v>0</v>
      </c>
      <c r="F840" s="33">
        <f t="shared" si="13"/>
        <v>-0.125</v>
      </c>
    </row>
    <row r="841" spans="1:6" x14ac:dyDescent="0.25">
      <c r="A841" s="32" t="str">
        <f>'Etat des Stocks'!A841</f>
        <v>962C 06 2013 00</v>
      </c>
      <c r="B841" s="29" t="str">
        <f>'Etat des Stocks'!B841</f>
        <v>01</v>
      </c>
      <c r="C841" s="29" t="str">
        <f>'Etat des Stocks'!C841</f>
        <v>P</v>
      </c>
      <c r="D841" s="30">
        <f>'Etat des Stocks'!D841</f>
        <v>64.25</v>
      </c>
      <c r="E841" s="31">
        <f>SUMIF('Saisie de l''inv'!I:I,'Ecart INV'!A841,'Saisie de l''inv'!E:E)</f>
        <v>65.375</v>
      </c>
      <c r="F841" s="33">
        <f t="shared" si="13"/>
        <v>-1.125</v>
      </c>
    </row>
    <row r="842" spans="1:6" x14ac:dyDescent="0.25">
      <c r="A842" s="32" t="str">
        <f>'Etat des Stocks'!A842</f>
        <v>980  01 2013 00</v>
      </c>
      <c r="B842" s="29" t="str">
        <f>'Etat des Stocks'!B842</f>
        <v>01</v>
      </c>
      <c r="C842" s="29" t="str">
        <f>'Etat des Stocks'!C842</f>
        <v>U</v>
      </c>
      <c r="D842" s="30">
        <f>'Etat des Stocks'!D842</f>
        <v>418</v>
      </c>
      <c r="E842" s="31">
        <f>SUMIF('Saisie de l''inv'!I:I,'Ecart INV'!A842,'Saisie de l''inv'!E:E)</f>
        <v>418</v>
      </c>
      <c r="F842" s="33">
        <f t="shared" si="13"/>
        <v>0</v>
      </c>
    </row>
    <row r="843" spans="1:6" x14ac:dyDescent="0.25">
      <c r="A843" s="32" t="str">
        <f>'Etat des Stocks'!A843</f>
        <v>980  01 2014 00</v>
      </c>
      <c r="B843" s="29" t="str">
        <f>'Etat des Stocks'!B843</f>
        <v>01</v>
      </c>
      <c r="C843" s="29" t="str">
        <f>'Etat des Stocks'!C843</f>
        <v>U</v>
      </c>
      <c r="D843" s="30">
        <f>'Etat des Stocks'!D843</f>
        <v>855</v>
      </c>
      <c r="E843" s="31">
        <f>SUMIF('Saisie de l''inv'!I:I,'Ecart INV'!A843,'Saisie de l''inv'!E:E)</f>
        <v>855</v>
      </c>
      <c r="F843" s="33">
        <f t="shared" si="13"/>
        <v>0</v>
      </c>
    </row>
    <row r="844" spans="1:6" x14ac:dyDescent="0.25">
      <c r="A844" s="32" t="str">
        <f>'Etat des Stocks'!A844</f>
        <v>980  02 2013 00</v>
      </c>
      <c r="B844" s="29" t="str">
        <f>'Etat des Stocks'!B844</f>
        <v>01</v>
      </c>
      <c r="C844" s="29" t="str">
        <f>'Etat des Stocks'!C844</f>
        <v>U</v>
      </c>
      <c r="D844" s="30">
        <f>'Etat des Stocks'!D844</f>
        <v>279</v>
      </c>
      <c r="E844" s="31">
        <f>SUMIF('Saisie de l''inv'!I:I,'Ecart INV'!A844,'Saisie de l''inv'!E:E)</f>
        <v>279</v>
      </c>
      <c r="F844" s="33">
        <f t="shared" si="13"/>
        <v>0</v>
      </c>
    </row>
    <row r="845" spans="1:6" x14ac:dyDescent="0.25">
      <c r="A845" s="32" t="str">
        <f>'Etat des Stocks'!A845</f>
        <v>980  02 2014 00</v>
      </c>
      <c r="B845" s="29" t="str">
        <f>'Etat des Stocks'!B845</f>
        <v>01</v>
      </c>
      <c r="C845" s="29" t="str">
        <f>'Etat des Stocks'!C845</f>
        <v>U</v>
      </c>
      <c r="D845" s="30">
        <f>'Etat des Stocks'!D845</f>
        <v>326</v>
      </c>
      <c r="E845" s="31">
        <f>SUMIF('Saisie de l''inv'!I:I,'Ecart INV'!A845,'Saisie de l''inv'!E:E)</f>
        <v>326</v>
      </c>
      <c r="F845" s="33">
        <f t="shared" si="13"/>
        <v>0</v>
      </c>
    </row>
    <row r="846" spans="1:6" x14ac:dyDescent="0.25">
      <c r="A846" s="32" t="str">
        <f>'Etat des Stocks'!A846</f>
        <v>980  03 2013 00</v>
      </c>
      <c r="B846" s="29" t="str">
        <f>'Etat des Stocks'!B846</f>
        <v>01</v>
      </c>
      <c r="C846" s="29" t="str">
        <f>'Etat des Stocks'!C846</f>
        <v>U</v>
      </c>
      <c r="D846" s="30">
        <f>'Etat des Stocks'!D846</f>
        <v>342</v>
      </c>
      <c r="E846" s="31">
        <f>SUMIF('Saisie de l''inv'!I:I,'Ecart INV'!A846,'Saisie de l''inv'!E:E)</f>
        <v>342</v>
      </c>
      <c r="F846" s="33">
        <f t="shared" si="13"/>
        <v>0</v>
      </c>
    </row>
    <row r="847" spans="1:6" x14ac:dyDescent="0.25">
      <c r="A847" s="32" t="str">
        <f>'Etat des Stocks'!A847</f>
        <v>980  04 2013 00</v>
      </c>
      <c r="B847" s="29" t="str">
        <f>'Etat des Stocks'!B847</f>
        <v>01</v>
      </c>
      <c r="C847" s="29" t="str">
        <f>'Etat des Stocks'!C847</f>
        <v>U</v>
      </c>
      <c r="D847" s="30">
        <f>'Etat des Stocks'!D847</f>
        <v>634</v>
      </c>
      <c r="E847" s="31">
        <f>SUMIF('Saisie de l''inv'!I:I,'Ecart INV'!A847,'Saisie de l''inv'!E:E)</f>
        <v>634</v>
      </c>
      <c r="F847" s="33">
        <f t="shared" si="13"/>
        <v>0</v>
      </c>
    </row>
    <row r="848" spans="1:6" x14ac:dyDescent="0.25">
      <c r="A848" s="32" t="str">
        <f>'Etat des Stocks'!A848</f>
        <v>980  05 2013 00</v>
      </c>
      <c r="B848" s="29" t="str">
        <f>'Etat des Stocks'!B848</f>
        <v>01</v>
      </c>
      <c r="C848" s="29" t="str">
        <f>'Etat des Stocks'!C848</f>
        <v>U</v>
      </c>
      <c r="D848" s="30">
        <f>'Etat des Stocks'!D848</f>
        <v>675</v>
      </c>
      <c r="E848" s="31">
        <f>SUMIF('Saisie de l''inv'!I:I,'Ecart INV'!A848,'Saisie de l''inv'!E:E)</f>
        <v>675</v>
      </c>
      <c r="F848" s="33">
        <f t="shared" si="13"/>
        <v>0</v>
      </c>
    </row>
    <row r="849" spans="1:6" x14ac:dyDescent="0.25">
      <c r="A849" s="32" t="str">
        <f>'Etat des Stocks'!A849</f>
        <v>980  06 2013 00</v>
      </c>
      <c r="B849" s="29" t="str">
        <f>'Etat des Stocks'!B849</f>
        <v>01</v>
      </c>
      <c r="C849" s="29" t="str">
        <f>'Etat des Stocks'!C849</f>
        <v>U</v>
      </c>
      <c r="D849" s="30">
        <f>'Etat des Stocks'!D849</f>
        <v>596</v>
      </c>
      <c r="E849" s="31">
        <f>SUMIF('Saisie de l''inv'!I:I,'Ecart INV'!A849,'Saisie de l''inv'!E:E)</f>
        <v>596</v>
      </c>
      <c r="F849" s="33">
        <f t="shared" si="13"/>
        <v>0</v>
      </c>
    </row>
    <row r="850" spans="1:6" x14ac:dyDescent="0.25">
      <c r="A850" s="32" t="str">
        <f>'Etat des Stocks'!A850</f>
        <v>980  07 2012 00</v>
      </c>
      <c r="B850" s="29" t="str">
        <f>'Etat des Stocks'!B850</f>
        <v>01</v>
      </c>
      <c r="C850" s="29" t="str">
        <f>'Etat des Stocks'!C850</f>
        <v>U</v>
      </c>
      <c r="D850" s="30">
        <f>'Etat des Stocks'!D850</f>
        <v>2</v>
      </c>
      <c r="E850" s="31">
        <f>SUMIF('Saisie de l''inv'!I:I,'Ecart INV'!A850,'Saisie de l''inv'!E:E)</f>
        <v>0</v>
      </c>
      <c r="F850" s="33">
        <f t="shared" si="13"/>
        <v>2</v>
      </c>
    </row>
    <row r="851" spans="1:6" x14ac:dyDescent="0.25">
      <c r="A851" s="32" t="str">
        <f>'Etat des Stocks'!A851</f>
        <v>980  07 2013 00</v>
      </c>
      <c r="B851" s="29" t="str">
        <f>'Etat des Stocks'!B851</f>
        <v>01</v>
      </c>
      <c r="C851" s="29" t="str">
        <f>'Etat des Stocks'!C851</f>
        <v>U</v>
      </c>
      <c r="D851" s="30">
        <f>'Etat des Stocks'!D851</f>
        <v>512</v>
      </c>
      <c r="E851" s="31">
        <f>SUMIF('Saisie de l''inv'!I:I,'Ecart INV'!A851,'Saisie de l''inv'!E:E)</f>
        <v>512</v>
      </c>
      <c r="F851" s="33">
        <f t="shared" si="13"/>
        <v>0</v>
      </c>
    </row>
    <row r="852" spans="1:6" x14ac:dyDescent="0.25">
      <c r="A852" s="32" t="str">
        <f>'Etat des Stocks'!A852</f>
        <v>980  08 2012 00</v>
      </c>
      <c r="B852" s="29" t="str">
        <f>'Etat des Stocks'!B852</f>
        <v>01</v>
      </c>
      <c r="C852" s="29" t="str">
        <f>'Etat des Stocks'!C852</f>
        <v>U</v>
      </c>
      <c r="D852" s="30">
        <f>'Etat des Stocks'!D852</f>
        <v>63</v>
      </c>
      <c r="E852" s="31">
        <f>SUMIF('Saisie de l''inv'!I:I,'Ecart INV'!A852,'Saisie de l''inv'!E:E)</f>
        <v>57</v>
      </c>
      <c r="F852" s="33">
        <f t="shared" si="13"/>
        <v>6</v>
      </c>
    </row>
    <row r="853" spans="1:6" x14ac:dyDescent="0.25">
      <c r="A853" s="32" t="str">
        <f>'Etat des Stocks'!A853</f>
        <v>980  08 2013 00</v>
      </c>
      <c r="B853" s="29" t="str">
        <f>'Etat des Stocks'!B853</f>
        <v>01</v>
      </c>
      <c r="C853" s="29" t="str">
        <f>'Etat des Stocks'!C853</f>
        <v>U</v>
      </c>
      <c r="D853" s="30">
        <f>'Etat des Stocks'!D853</f>
        <v>488</v>
      </c>
      <c r="E853" s="31">
        <f>SUMIF('Saisie de l''inv'!I:I,'Ecart INV'!A853,'Saisie de l''inv'!E:E)</f>
        <v>488</v>
      </c>
      <c r="F853" s="33">
        <f t="shared" si="13"/>
        <v>0</v>
      </c>
    </row>
    <row r="854" spans="1:6" x14ac:dyDescent="0.25">
      <c r="A854" s="32" t="str">
        <f>'Etat des Stocks'!A854</f>
        <v>980  09 2012 00</v>
      </c>
      <c r="B854" s="29" t="str">
        <f>'Etat des Stocks'!B854</f>
        <v>01</v>
      </c>
      <c r="C854" s="29" t="str">
        <f>'Etat des Stocks'!C854</f>
        <v>U</v>
      </c>
      <c r="D854" s="30">
        <f>'Etat des Stocks'!D854</f>
        <v>352</v>
      </c>
      <c r="E854" s="31">
        <f>SUMIF('Saisie de l''inv'!I:I,'Ecart INV'!A854,'Saisie de l''inv'!E:E)</f>
        <v>352</v>
      </c>
      <c r="F854" s="33">
        <f t="shared" si="13"/>
        <v>0</v>
      </c>
    </row>
    <row r="855" spans="1:6" x14ac:dyDescent="0.25">
      <c r="A855" s="32" t="str">
        <f>'Etat des Stocks'!A855</f>
        <v>980  09 2013 00</v>
      </c>
      <c r="B855" s="29" t="str">
        <f>'Etat des Stocks'!B855</f>
        <v>01</v>
      </c>
      <c r="C855" s="29" t="str">
        <f>'Etat des Stocks'!C855</f>
        <v>U</v>
      </c>
      <c r="D855" s="30">
        <f>'Etat des Stocks'!D855</f>
        <v>522</v>
      </c>
      <c r="E855" s="31">
        <f>SUMIF('Saisie de l''inv'!I:I,'Ecart INV'!A855,'Saisie de l''inv'!E:E)</f>
        <v>522</v>
      </c>
      <c r="F855" s="33">
        <f t="shared" si="13"/>
        <v>0</v>
      </c>
    </row>
    <row r="856" spans="1:6" x14ac:dyDescent="0.25">
      <c r="A856" s="32" t="str">
        <f>'Etat des Stocks'!A856</f>
        <v>980  10 2012 00</v>
      </c>
      <c r="B856" s="29" t="str">
        <f>'Etat des Stocks'!B856</f>
        <v>01</v>
      </c>
      <c r="C856" s="29" t="str">
        <f>'Etat des Stocks'!C856</f>
        <v>U</v>
      </c>
      <c r="D856" s="30">
        <f>'Etat des Stocks'!D856</f>
        <v>392</v>
      </c>
      <c r="E856" s="31">
        <f>SUMIF('Saisie de l''inv'!I:I,'Ecart INV'!A856,'Saisie de l''inv'!E:E)</f>
        <v>392</v>
      </c>
      <c r="F856" s="33">
        <f t="shared" si="13"/>
        <v>0</v>
      </c>
    </row>
    <row r="857" spans="1:6" x14ac:dyDescent="0.25">
      <c r="A857" s="32" t="str">
        <f>'Etat des Stocks'!A857</f>
        <v>980  10 2013 00</v>
      </c>
      <c r="B857" s="29" t="str">
        <f>'Etat des Stocks'!B857</f>
        <v>01</v>
      </c>
      <c r="C857" s="29" t="str">
        <f>'Etat des Stocks'!C857</f>
        <v>U</v>
      </c>
      <c r="D857" s="30">
        <f>'Etat des Stocks'!D857</f>
        <v>608</v>
      </c>
      <c r="E857" s="31">
        <f>SUMIF('Saisie de l''inv'!I:I,'Ecart INV'!A857,'Saisie de l''inv'!E:E)</f>
        <v>608</v>
      </c>
      <c r="F857" s="33">
        <f t="shared" si="13"/>
        <v>0</v>
      </c>
    </row>
    <row r="858" spans="1:6" x14ac:dyDescent="0.25">
      <c r="A858" s="32" t="str">
        <f>'Etat des Stocks'!A858</f>
        <v>980  11 2012 00</v>
      </c>
      <c r="B858" s="29" t="str">
        <f>'Etat des Stocks'!B858</f>
        <v>01</v>
      </c>
      <c r="C858" s="29" t="str">
        <f>'Etat des Stocks'!C858</f>
        <v>U</v>
      </c>
      <c r="D858" s="30">
        <f>'Etat des Stocks'!D858</f>
        <v>533</v>
      </c>
      <c r="E858" s="31">
        <f>SUMIF('Saisie de l''inv'!I:I,'Ecart INV'!A858,'Saisie de l''inv'!E:E)</f>
        <v>533</v>
      </c>
      <c r="F858" s="33">
        <f t="shared" si="13"/>
        <v>0</v>
      </c>
    </row>
    <row r="859" spans="1:6" x14ac:dyDescent="0.25">
      <c r="A859" s="32" t="str">
        <f>'Etat des Stocks'!A859</f>
        <v>980  11 2013 00</v>
      </c>
      <c r="B859" s="29" t="str">
        <f>'Etat des Stocks'!B859</f>
        <v>01</v>
      </c>
      <c r="C859" s="29" t="str">
        <f>'Etat des Stocks'!C859</f>
        <v>U</v>
      </c>
      <c r="D859" s="30">
        <f>'Etat des Stocks'!D859</f>
        <v>711</v>
      </c>
      <c r="E859" s="31">
        <f>SUMIF('Saisie de l''inv'!I:I,'Ecart INV'!A859,'Saisie de l''inv'!E:E)</f>
        <v>711</v>
      </c>
      <c r="F859" s="33">
        <f t="shared" si="13"/>
        <v>0</v>
      </c>
    </row>
    <row r="860" spans="1:6" x14ac:dyDescent="0.25">
      <c r="A860" s="32" t="str">
        <f>'Etat des Stocks'!A860</f>
        <v>980  12 2012 00</v>
      </c>
      <c r="B860" s="29" t="str">
        <f>'Etat des Stocks'!B860</f>
        <v>01</v>
      </c>
      <c r="C860" s="29" t="str">
        <f>'Etat des Stocks'!C860</f>
        <v>U</v>
      </c>
      <c r="D860" s="30">
        <f>'Etat des Stocks'!D860</f>
        <v>39</v>
      </c>
      <c r="E860" s="31">
        <f>SUMIF('Saisie de l''inv'!I:I,'Ecart INV'!A860,'Saisie de l''inv'!E:E)</f>
        <v>38</v>
      </c>
      <c r="F860" s="33">
        <f t="shared" si="13"/>
        <v>1</v>
      </c>
    </row>
    <row r="861" spans="1:6" x14ac:dyDescent="0.25">
      <c r="A861" s="32" t="str">
        <f>'Etat des Stocks'!A861</f>
        <v>980  12 2013 00</v>
      </c>
      <c r="B861" s="29" t="str">
        <f>'Etat des Stocks'!B861</f>
        <v>01</v>
      </c>
      <c r="C861" s="29" t="str">
        <f>'Etat des Stocks'!C861</f>
        <v>U</v>
      </c>
      <c r="D861" s="30">
        <f>'Etat des Stocks'!D861</f>
        <v>812</v>
      </c>
      <c r="E861" s="31">
        <f>SUMIF('Saisie de l''inv'!I:I,'Ecart INV'!A861,'Saisie de l''inv'!E:E)</f>
        <v>812</v>
      </c>
      <c r="F861" s="33">
        <f t="shared" si="13"/>
        <v>0</v>
      </c>
    </row>
    <row r="862" spans="1:6" x14ac:dyDescent="0.25">
      <c r="A862" s="32" t="str">
        <f>'Etat des Stocks'!A862</f>
        <v>980C 09 2012 00</v>
      </c>
      <c r="B862" s="29" t="str">
        <f>'Etat des Stocks'!B862</f>
        <v>01</v>
      </c>
      <c r="C862" s="29" t="str">
        <f>'Etat des Stocks'!C862</f>
        <v>P</v>
      </c>
      <c r="D862" s="30">
        <f>'Etat des Stocks'!D862</f>
        <v>1.75</v>
      </c>
      <c r="E862" s="31">
        <f>SUMIF('Saisie de l''inv'!I:I,'Ecart INV'!A862,'Saisie de l''inv'!E:E)</f>
        <v>0</v>
      </c>
      <c r="F862" s="33">
        <f t="shared" si="13"/>
        <v>1.75</v>
      </c>
    </row>
    <row r="863" spans="1:6" x14ac:dyDescent="0.25">
      <c r="A863" s="32" t="str">
        <f>'Etat des Stocks'!A863</f>
        <v>980C 11 2012 00</v>
      </c>
      <c r="B863" s="29" t="str">
        <f>'Etat des Stocks'!B863</f>
        <v>01</v>
      </c>
      <c r="C863" s="29" t="str">
        <f>'Etat des Stocks'!C863</f>
        <v>P</v>
      </c>
      <c r="D863" s="30">
        <f>'Etat des Stocks'!D863</f>
        <v>0.25</v>
      </c>
      <c r="E863" s="31">
        <f>SUMIF('Saisie de l''inv'!I:I,'Ecart INV'!A863,'Saisie de l''inv'!E:E)</f>
        <v>0.25</v>
      </c>
      <c r="F863" s="33">
        <f t="shared" si="13"/>
        <v>0</v>
      </c>
    </row>
    <row r="864" spans="1:6" x14ac:dyDescent="0.25">
      <c r="A864" s="32" t="str">
        <f>'Etat des Stocks'!A864</f>
        <v>980C 12 2012 00</v>
      </c>
      <c r="B864" s="29" t="str">
        <f>'Etat des Stocks'!B864</f>
        <v>01</v>
      </c>
      <c r="C864" s="29" t="str">
        <f>'Etat des Stocks'!C864</f>
        <v>P</v>
      </c>
      <c r="D864" s="30">
        <f>'Etat des Stocks'!D864</f>
        <v>15.125</v>
      </c>
      <c r="E864" s="31">
        <f>SUMIF('Saisie de l''inv'!I:I,'Ecart INV'!A864,'Saisie de l''inv'!E:E)</f>
        <v>0.25</v>
      </c>
      <c r="F864" s="33">
        <f t="shared" si="13"/>
        <v>14.875</v>
      </c>
    </row>
    <row r="865" spans="1:6" x14ac:dyDescent="0.25">
      <c r="A865" s="32" t="str">
        <f>'Etat des Stocks'!A865</f>
        <v>CH00 04 2013 26</v>
      </c>
      <c r="B865" s="29" t="str">
        <f>'Etat des Stocks'!B865</f>
        <v>01</v>
      </c>
      <c r="C865" s="29" t="str">
        <f>'Etat des Stocks'!C865</f>
        <v>P</v>
      </c>
      <c r="D865" s="30">
        <f>'Etat des Stocks'!D865</f>
        <v>-0.25</v>
      </c>
      <c r="E865" s="31">
        <f>SUMIF('Saisie de l''inv'!I:I,'Ecart INV'!A865,'Saisie de l''inv'!E:E)</f>
        <v>0</v>
      </c>
      <c r="F865" s="33">
        <f t="shared" si="13"/>
        <v>-0.25</v>
      </c>
    </row>
    <row r="866" spans="1:6" x14ac:dyDescent="0.25">
      <c r="A866" s="32" t="str">
        <f>'Etat des Stocks'!A866</f>
        <v>CH00 07 2012 27</v>
      </c>
      <c r="B866" s="29" t="str">
        <f>'Etat des Stocks'!B866</f>
        <v>01</v>
      </c>
      <c r="C866" s="29" t="str">
        <f>'Etat des Stocks'!C866</f>
        <v>P</v>
      </c>
      <c r="D866" s="30">
        <f>'Etat des Stocks'!D866</f>
        <v>-0.25</v>
      </c>
      <c r="E866" s="31">
        <f>SUMIF('Saisie de l''inv'!I:I,'Ecart INV'!A866,'Saisie de l''inv'!E:E)</f>
        <v>0</v>
      </c>
      <c r="F866" s="33">
        <f t="shared" si="13"/>
        <v>-0.25</v>
      </c>
    </row>
    <row r="867" spans="1:6" x14ac:dyDescent="0.25">
      <c r="A867" s="32" t="str">
        <f>'Etat des Stocks'!A867</f>
        <v>CH00 08 2012 07</v>
      </c>
      <c r="B867" s="29" t="str">
        <f>'Etat des Stocks'!B867</f>
        <v>01</v>
      </c>
      <c r="C867" s="29" t="str">
        <f>'Etat des Stocks'!C867</f>
        <v>P</v>
      </c>
      <c r="D867" s="30">
        <f>'Etat des Stocks'!D867</f>
        <v>-0.25</v>
      </c>
      <c r="E867" s="31">
        <f>SUMIF('Saisie de l''inv'!I:I,'Ecart INV'!A867,'Saisie de l''inv'!E:E)</f>
        <v>0</v>
      </c>
      <c r="F867" s="33">
        <f t="shared" si="13"/>
        <v>-0.25</v>
      </c>
    </row>
    <row r="868" spans="1:6" x14ac:dyDescent="0.25">
      <c r="A868" s="32" t="str">
        <f>'Etat des Stocks'!A868</f>
        <v>CH00 10 2010 05</v>
      </c>
      <c r="B868" s="29" t="str">
        <f>'Etat des Stocks'!B868</f>
        <v>01</v>
      </c>
      <c r="C868" s="29" t="str">
        <f>'Etat des Stocks'!C868</f>
        <v>P</v>
      </c>
      <c r="D868" s="30">
        <f>'Etat des Stocks'!D868</f>
        <v>-0.25</v>
      </c>
      <c r="E868" s="31">
        <f>SUMIF('Saisie de l''inv'!I:I,'Ecart INV'!A868,'Saisie de l''inv'!E:E)</f>
        <v>0</v>
      </c>
      <c r="F868" s="33">
        <f t="shared" si="13"/>
        <v>-0.25</v>
      </c>
    </row>
    <row r="869" spans="1:6" x14ac:dyDescent="0.25">
      <c r="A869" s="32" t="str">
        <f>'Etat des Stocks'!A869</f>
        <v>CH00 10 2013 31</v>
      </c>
      <c r="B869" s="29" t="str">
        <f>'Etat des Stocks'!B869</f>
        <v>01</v>
      </c>
      <c r="C869" s="29" t="str">
        <f>'Etat des Stocks'!C869</f>
        <v>P</v>
      </c>
      <c r="D869" s="30">
        <f>'Etat des Stocks'!D869</f>
        <v>-0.25</v>
      </c>
      <c r="E869" s="31">
        <f>SUMIF('Saisie de l''inv'!I:I,'Ecart INV'!A869,'Saisie de l''inv'!E:E)</f>
        <v>0</v>
      </c>
      <c r="F869" s="33">
        <f t="shared" si="13"/>
        <v>-0.25</v>
      </c>
    </row>
    <row r="870" spans="1:6" x14ac:dyDescent="0.25">
      <c r="A870" s="32" t="str">
        <f>'Etat des Stocks'!A870</f>
        <v>CH00 11 2010 05</v>
      </c>
      <c r="B870" s="29" t="str">
        <f>'Etat des Stocks'!B870</f>
        <v>01</v>
      </c>
      <c r="C870" s="29" t="str">
        <f>'Etat des Stocks'!C870</f>
        <v>P</v>
      </c>
      <c r="D870" s="30">
        <f>'Etat des Stocks'!D870</f>
        <v>-0.25</v>
      </c>
      <c r="E870" s="31">
        <f>SUMIF('Saisie de l''inv'!I:I,'Ecart INV'!A870,'Saisie de l''inv'!E:E)</f>
        <v>0</v>
      </c>
      <c r="F870" s="33">
        <f t="shared" si="13"/>
        <v>-0.25</v>
      </c>
    </row>
    <row r="871" spans="1:6" x14ac:dyDescent="0.25">
      <c r="A871" s="32" t="str">
        <f>'Etat des Stocks'!A871</f>
        <v>CH00 11 2010 12</v>
      </c>
      <c r="B871" s="29" t="str">
        <f>'Etat des Stocks'!B871</f>
        <v>01</v>
      </c>
      <c r="C871" s="29" t="str">
        <f>'Etat des Stocks'!C871</f>
        <v>P</v>
      </c>
      <c r="D871" s="30">
        <f>'Etat des Stocks'!D871</f>
        <v>-0.25</v>
      </c>
      <c r="E871" s="31">
        <f>SUMIF('Saisie de l''inv'!I:I,'Ecart INV'!A871,'Saisie de l''inv'!E:E)</f>
        <v>0</v>
      </c>
      <c r="F871" s="33">
        <f t="shared" si="13"/>
        <v>-0.25</v>
      </c>
    </row>
    <row r="872" spans="1:6" x14ac:dyDescent="0.25">
      <c r="A872" s="32" t="str">
        <f>'Etat des Stocks'!A872</f>
        <v>CH00 11 2010 19</v>
      </c>
      <c r="B872" s="29" t="str">
        <f>'Etat des Stocks'!B872</f>
        <v>01</v>
      </c>
      <c r="C872" s="29" t="str">
        <f>'Etat des Stocks'!C872</f>
        <v>P</v>
      </c>
      <c r="D872" s="30">
        <f>'Etat des Stocks'!D872</f>
        <v>-0.25</v>
      </c>
      <c r="E872" s="31">
        <f>SUMIF('Saisie de l''inv'!I:I,'Ecart INV'!A872,'Saisie de l''inv'!E:E)</f>
        <v>0</v>
      </c>
      <c r="F872" s="33">
        <f t="shared" si="13"/>
        <v>-0.25</v>
      </c>
    </row>
    <row r="873" spans="1:6" x14ac:dyDescent="0.25">
      <c r="A873" s="32" t="str">
        <f>'Etat des Stocks'!A873</f>
        <v>CH00 12 2011 09</v>
      </c>
      <c r="B873" s="29" t="str">
        <f>'Etat des Stocks'!B873</f>
        <v>01</v>
      </c>
      <c r="C873" s="29" t="str">
        <f>'Etat des Stocks'!C873</f>
        <v>P</v>
      </c>
      <c r="D873" s="30">
        <f>'Etat des Stocks'!D873</f>
        <v>-0.25</v>
      </c>
      <c r="E873" s="31">
        <f>SUMIF('Saisie de l''inv'!I:I,'Ecart INV'!A873,'Saisie de l''inv'!E:E)</f>
        <v>0</v>
      </c>
      <c r="F873" s="33">
        <f t="shared" si="13"/>
        <v>-0.25</v>
      </c>
    </row>
    <row r="874" spans="1:6" x14ac:dyDescent="0.25">
      <c r="A874" s="32" t="str">
        <f>'Etat des Stocks'!A874</f>
        <v>CH07 01 2014 14</v>
      </c>
      <c r="B874" s="29" t="str">
        <f>'Etat des Stocks'!B874</f>
        <v>01</v>
      </c>
      <c r="C874" s="29" t="str">
        <f>'Etat des Stocks'!C874</f>
        <v>P</v>
      </c>
      <c r="D874" s="30">
        <f>'Etat des Stocks'!D874</f>
        <v>-0.25</v>
      </c>
      <c r="E874" s="31">
        <f>SUMIF('Saisie de l''inv'!I:I,'Ecart INV'!A874,'Saisie de l''inv'!E:E)</f>
        <v>0</v>
      </c>
      <c r="F874" s="33">
        <f t="shared" si="13"/>
        <v>-0.25</v>
      </c>
    </row>
    <row r="875" spans="1:6" x14ac:dyDescent="0.25">
      <c r="A875" s="32" t="str">
        <f>'Etat des Stocks'!A875</f>
        <v>CH07 02 2011 25</v>
      </c>
      <c r="B875" s="29" t="str">
        <f>'Etat des Stocks'!B875</f>
        <v>01</v>
      </c>
      <c r="C875" s="29" t="str">
        <f>'Etat des Stocks'!C875</f>
        <v>P</v>
      </c>
      <c r="D875" s="30">
        <f>'Etat des Stocks'!D875</f>
        <v>-0.25</v>
      </c>
      <c r="E875" s="31">
        <f>SUMIF('Saisie de l''inv'!I:I,'Ecart INV'!A875,'Saisie de l''inv'!E:E)</f>
        <v>0</v>
      </c>
      <c r="F875" s="33">
        <f t="shared" si="13"/>
        <v>-0.25</v>
      </c>
    </row>
    <row r="876" spans="1:6" x14ac:dyDescent="0.25">
      <c r="A876" s="32" t="str">
        <f>'Etat des Stocks'!A876</f>
        <v>CH07 02 2013 15</v>
      </c>
      <c r="B876" s="29" t="str">
        <f>'Etat des Stocks'!B876</f>
        <v>01</v>
      </c>
      <c r="C876" s="29" t="str">
        <f>'Etat des Stocks'!C876</f>
        <v>P</v>
      </c>
      <c r="D876" s="30">
        <f>'Etat des Stocks'!D876</f>
        <v>-0.25</v>
      </c>
      <c r="E876" s="31">
        <f>SUMIF('Saisie de l''inv'!I:I,'Ecart INV'!A876,'Saisie de l''inv'!E:E)</f>
        <v>0</v>
      </c>
      <c r="F876" s="33">
        <f t="shared" si="13"/>
        <v>-0.25</v>
      </c>
    </row>
    <row r="877" spans="1:6" x14ac:dyDescent="0.25">
      <c r="A877" s="32" t="str">
        <f>'Etat des Stocks'!A877</f>
        <v>CH07 03 2011 01</v>
      </c>
      <c r="B877" s="29" t="str">
        <f>'Etat des Stocks'!B877</f>
        <v>01</v>
      </c>
      <c r="C877" s="29" t="str">
        <f>'Etat des Stocks'!C877</f>
        <v>P</v>
      </c>
      <c r="D877" s="30">
        <f>'Etat des Stocks'!D877</f>
        <v>-0.25</v>
      </c>
      <c r="E877" s="31">
        <f>SUMIF('Saisie de l''inv'!I:I,'Ecart INV'!A877,'Saisie de l''inv'!E:E)</f>
        <v>0</v>
      </c>
      <c r="F877" s="33">
        <f t="shared" si="13"/>
        <v>-0.25</v>
      </c>
    </row>
    <row r="878" spans="1:6" x14ac:dyDescent="0.25">
      <c r="A878" s="32" t="str">
        <f>'Etat des Stocks'!A878</f>
        <v>CH07 04 2013 12</v>
      </c>
      <c r="B878" s="29" t="str">
        <f>'Etat des Stocks'!B878</f>
        <v>01</v>
      </c>
      <c r="C878" s="29" t="str">
        <f>'Etat des Stocks'!C878</f>
        <v>P</v>
      </c>
      <c r="D878" s="30">
        <f>'Etat des Stocks'!D878</f>
        <v>-0.25</v>
      </c>
      <c r="E878" s="31">
        <f>SUMIF('Saisie de l''inv'!I:I,'Ecart INV'!A878,'Saisie de l''inv'!E:E)</f>
        <v>0</v>
      </c>
      <c r="F878" s="33">
        <f t="shared" si="13"/>
        <v>-0.25</v>
      </c>
    </row>
    <row r="879" spans="1:6" x14ac:dyDescent="0.25">
      <c r="A879" s="32" t="str">
        <f>'Etat des Stocks'!A879</f>
        <v>CH07 04 2013 26</v>
      </c>
      <c r="B879" s="29" t="str">
        <f>'Etat des Stocks'!B879</f>
        <v>01</v>
      </c>
      <c r="C879" s="29" t="str">
        <f>'Etat des Stocks'!C879</f>
        <v>P</v>
      </c>
      <c r="D879" s="30">
        <f>'Etat des Stocks'!D879</f>
        <v>-0.5</v>
      </c>
      <c r="E879" s="31">
        <f>SUMIF('Saisie de l''inv'!I:I,'Ecart INV'!A879,'Saisie de l''inv'!E:E)</f>
        <v>0</v>
      </c>
      <c r="F879" s="33">
        <f t="shared" si="13"/>
        <v>-0.5</v>
      </c>
    </row>
    <row r="880" spans="1:6" x14ac:dyDescent="0.25">
      <c r="A880" s="32" t="str">
        <f>'Etat des Stocks'!A880</f>
        <v>CH07 07 2010 09</v>
      </c>
      <c r="B880" s="29" t="str">
        <f>'Etat des Stocks'!B880</f>
        <v>01</v>
      </c>
      <c r="C880" s="29" t="str">
        <f>'Etat des Stocks'!C880</f>
        <v>P</v>
      </c>
      <c r="D880" s="30">
        <f>'Etat des Stocks'!D880</f>
        <v>-0.5</v>
      </c>
      <c r="E880" s="31">
        <f>SUMIF('Saisie de l''inv'!I:I,'Ecart INV'!A880,'Saisie de l''inv'!E:E)</f>
        <v>0</v>
      </c>
      <c r="F880" s="33">
        <f t="shared" si="13"/>
        <v>-0.5</v>
      </c>
    </row>
    <row r="881" spans="1:6" x14ac:dyDescent="0.25">
      <c r="A881" s="32" t="str">
        <f>'Etat des Stocks'!A881</f>
        <v>CH07 07 2013 05</v>
      </c>
      <c r="B881" s="29" t="str">
        <f>'Etat des Stocks'!B881</f>
        <v>01</v>
      </c>
      <c r="C881" s="29" t="str">
        <f>'Etat des Stocks'!C881</f>
        <v>P</v>
      </c>
      <c r="D881" s="30">
        <f>'Etat des Stocks'!D881</f>
        <v>-0.25</v>
      </c>
      <c r="E881" s="31">
        <f>SUMIF('Saisie de l''inv'!I:I,'Ecart INV'!A881,'Saisie de l''inv'!E:E)</f>
        <v>0</v>
      </c>
      <c r="F881" s="33">
        <f t="shared" si="13"/>
        <v>-0.25</v>
      </c>
    </row>
    <row r="882" spans="1:6" x14ac:dyDescent="0.25">
      <c r="A882" s="32" t="str">
        <f>'Etat des Stocks'!A882</f>
        <v>CH07 08 2012 31</v>
      </c>
      <c r="B882" s="29" t="str">
        <f>'Etat des Stocks'!B882</f>
        <v>01</v>
      </c>
      <c r="C882" s="29" t="str">
        <f>'Etat des Stocks'!C882</f>
        <v>P</v>
      </c>
      <c r="D882" s="30">
        <f>'Etat des Stocks'!D882</f>
        <v>-0.5</v>
      </c>
      <c r="E882" s="31">
        <f>SUMIF('Saisie de l''inv'!I:I,'Ecart INV'!A882,'Saisie de l''inv'!E:E)</f>
        <v>0</v>
      </c>
      <c r="F882" s="33">
        <f t="shared" si="13"/>
        <v>-0.5</v>
      </c>
    </row>
    <row r="883" spans="1:6" x14ac:dyDescent="0.25">
      <c r="A883" s="32" t="str">
        <f>'Etat des Stocks'!A883</f>
        <v>CH07 09 2011 09</v>
      </c>
      <c r="B883" s="29" t="str">
        <f>'Etat des Stocks'!B883</f>
        <v>01</v>
      </c>
      <c r="C883" s="29" t="str">
        <f>'Etat des Stocks'!C883</f>
        <v>P</v>
      </c>
      <c r="D883" s="30">
        <f>'Etat des Stocks'!D883</f>
        <v>-0.5</v>
      </c>
      <c r="E883" s="31">
        <f>SUMIF('Saisie de l''inv'!I:I,'Ecart INV'!A883,'Saisie de l''inv'!E:E)</f>
        <v>0</v>
      </c>
      <c r="F883" s="33">
        <f t="shared" si="13"/>
        <v>-0.5</v>
      </c>
    </row>
    <row r="884" spans="1:6" x14ac:dyDescent="0.25">
      <c r="A884" s="32" t="str">
        <f>'Etat des Stocks'!A884</f>
        <v>CH07 10 2010 05</v>
      </c>
      <c r="B884" s="29" t="str">
        <f>'Etat des Stocks'!B884</f>
        <v>01</v>
      </c>
      <c r="C884" s="29" t="str">
        <f>'Etat des Stocks'!C884</f>
        <v>P</v>
      </c>
      <c r="D884" s="30">
        <f>'Etat des Stocks'!D884</f>
        <v>-0.25</v>
      </c>
      <c r="E884" s="31">
        <f>SUMIF('Saisie de l''inv'!I:I,'Ecart INV'!A884,'Saisie de l''inv'!E:E)</f>
        <v>0</v>
      </c>
      <c r="F884" s="33">
        <f t="shared" si="13"/>
        <v>-0.25</v>
      </c>
    </row>
    <row r="885" spans="1:6" x14ac:dyDescent="0.25">
      <c r="A885" s="32" t="str">
        <f>'Etat des Stocks'!A885</f>
        <v>CH07 11 2010 26</v>
      </c>
      <c r="B885" s="29" t="str">
        <f>'Etat des Stocks'!B885</f>
        <v>01</v>
      </c>
      <c r="C885" s="29" t="str">
        <f>'Etat des Stocks'!C885</f>
        <v>P</v>
      </c>
      <c r="D885" s="30">
        <f>'Etat des Stocks'!D885</f>
        <v>-0.25</v>
      </c>
      <c r="E885" s="31">
        <f>SUMIF('Saisie de l''inv'!I:I,'Ecart INV'!A885,'Saisie de l''inv'!E:E)</f>
        <v>0</v>
      </c>
      <c r="F885" s="33">
        <f t="shared" si="13"/>
        <v>-0.25</v>
      </c>
    </row>
    <row r="886" spans="1:6" x14ac:dyDescent="0.25">
      <c r="A886" s="32" t="str">
        <f>'Etat des Stocks'!A886</f>
        <v>CH07 12 2010 03</v>
      </c>
      <c r="B886" s="29" t="str">
        <f>'Etat des Stocks'!B886</f>
        <v>01</v>
      </c>
      <c r="C886" s="29" t="str">
        <f>'Etat des Stocks'!C886</f>
        <v>P</v>
      </c>
      <c r="D886" s="30">
        <f>'Etat des Stocks'!D886</f>
        <v>-0.25</v>
      </c>
      <c r="E886" s="31">
        <f>SUMIF('Saisie de l''inv'!I:I,'Ecart INV'!A886,'Saisie de l''inv'!E:E)</f>
        <v>0</v>
      </c>
      <c r="F886" s="33">
        <f t="shared" si="13"/>
        <v>-0.25</v>
      </c>
    </row>
    <row r="887" spans="1:6" x14ac:dyDescent="0.25">
      <c r="A887" s="32" t="str">
        <f>'Etat des Stocks'!A887</f>
        <v>CH07 12 2011 16</v>
      </c>
      <c r="B887" s="29" t="str">
        <f>'Etat des Stocks'!B887</f>
        <v>01</v>
      </c>
      <c r="C887" s="29" t="str">
        <f>'Etat des Stocks'!C887</f>
        <v>P</v>
      </c>
      <c r="D887" s="30">
        <f>'Etat des Stocks'!D887</f>
        <v>-0.25</v>
      </c>
      <c r="E887" s="31">
        <f>SUMIF('Saisie de l''inv'!I:I,'Ecart INV'!A887,'Saisie de l''inv'!E:E)</f>
        <v>0</v>
      </c>
      <c r="F887" s="33">
        <f t="shared" si="13"/>
        <v>-0.25</v>
      </c>
    </row>
    <row r="888" spans="1:6" x14ac:dyDescent="0.25">
      <c r="A888" s="32" t="str">
        <f>'Etat des Stocks'!A888</f>
        <v>CH07 12 2012 14</v>
      </c>
      <c r="B888" s="29" t="str">
        <f>'Etat des Stocks'!B888</f>
        <v>01</v>
      </c>
      <c r="C888" s="29" t="str">
        <f>'Etat des Stocks'!C888</f>
        <v>P</v>
      </c>
      <c r="D888" s="30">
        <f>'Etat des Stocks'!D888</f>
        <v>-0.25</v>
      </c>
      <c r="E888" s="31">
        <f>SUMIF('Saisie de l''inv'!I:I,'Ecart INV'!A888,'Saisie de l''inv'!E:E)</f>
        <v>0</v>
      </c>
      <c r="F888" s="33">
        <f t="shared" si="13"/>
        <v>-0.25</v>
      </c>
    </row>
    <row r="889" spans="1:6" x14ac:dyDescent="0.25">
      <c r="A889" s="32" t="str">
        <f>'Etat des Stocks'!A889</f>
        <v>CHAB 04 2013 05</v>
      </c>
      <c r="B889" s="29" t="str">
        <f>'Etat des Stocks'!B889</f>
        <v>01</v>
      </c>
      <c r="C889" s="29" t="str">
        <f>'Etat des Stocks'!C889</f>
        <v>P</v>
      </c>
      <c r="D889" s="30">
        <f>'Etat des Stocks'!D889</f>
        <v>-0.25</v>
      </c>
      <c r="E889" s="31">
        <f>SUMIF('Saisie de l''inv'!I:I,'Ecart INV'!A889,'Saisie de l''inv'!E:E)</f>
        <v>0</v>
      </c>
      <c r="F889" s="33">
        <f t="shared" si="13"/>
        <v>-0.25</v>
      </c>
    </row>
    <row r="890" spans="1:6" x14ac:dyDescent="0.25">
      <c r="A890" s="32" t="str">
        <f>'Etat des Stocks'!A890</f>
        <v>CHAB 07 2011 15</v>
      </c>
      <c r="B890" s="29" t="str">
        <f>'Etat des Stocks'!B890</f>
        <v>01</v>
      </c>
      <c r="C890" s="29" t="str">
        <f>'Etat des Stocks'!C890</f>
        <v>P</v>
      </c>
      <c r="D890" s="30">
        <f>'Etat des Stocks'!D890</f>
        <v>-0.75</v>
      </c>
      <c r="E890" s="31">
        <f>SUMIF('Saisie de l''inv'!I:I,'Ecart INV'!A890,'Saisie de l''inv'!E:E)</f>
        <v>0</v>
      </c>
      <c r="F890" s="33">
        <f t="shared" si="13"/>
        <v>-0.75</v>
      </c>
    </row>
    <row r="891" spans="1:6" x14ac:dyDescent="0.25">
      <c r="A891" s="32" t="str">
        <f>'Etat des Stocks'!A891</f>
        <v>ETAL 01 2014 00</v>
      </c>
      <c r="B891" s="29" t="str">
        <f>'Etat des Stocks'!B891</f>
        <v>80</v>
      </c>
      <c r="C891" s="29" t="str">
        <f>'Etat des Stocks'!C891</f>
        <v>P</v>
      </c>
      <c r="D891" s="30">
        <f>'Etat des Stocks'!D891</f>
        <v>1</v>
      </c>
      <c r="E891" s="31">
        <f>SUMIF('Saisie de l''inv'!I:I,'Ecart INV'!A891,'Saisie de l''inv'!E:E)</f>
        <v>0</v>
      </c>
      <c r="F891" s="33">
        <f t="shared" si="13"/>
        <v>1</v>
      </c>
    </row>
    <row r="892" spans="1:6" x14ac:dyDescent="0.25">
      <c r="A892" s="32">
        <f>'Etat des Stocks'!A892</f>
        <v>0</v>
      </c>
      <c r="B892" s="29">
        <f>'Etat des Stocks'!B892</f>
        <v>0</v>
      </c>
      <c r="C892" s="29">
        <f>'Etat des Stocks'!C892</f>
        <v>0</v>
      </c>
      <c r="D892" s="30">
        <f>'Etat des Stocks'!D892</f>
        <v>0</v>
      </c>
      <c r="E892" s="31">
        <f>SUMIF('Saisie de l''inv'!I:I,'Ecart INV'!A892,'Saisie de l''inv'!E:E)</f>
        <v>0</v>
      </c>
      <c r="F892" s="33">
        <f t="shared" si="13"/>
        <v>0</v>
      </c>
    </row>
    <row r="893" spans="1:6" x14ac:dyDescent="0.25">
      <c r="A893" s="32">
        <f>'Etat des Stocks'!A893</f>
        <v>0</v>
      </c>
      <c r="B893" s="29">
        <f>'Etat des Stocks'!B893</f>
        <v>0</v>
      </c>
      <c r="C893" s="29">
        <f>'Etat des Stocks'!C893</f>
        <v>0</v>
      </c>
      <c r="D893" s="30">
        <f>'Etat des Stocks'!D893</f>
        <v>0</v>
      </c>
      <c r="E893" s="31">
        <f>SUMIF('Saisie de l''inv'!I:I,'Ecart INV'!A893,'Saisie de l''inv'!E:E)</f>
        <v>0</v>
      </c>
      <c r="F893" s="33">
        <f t="shared" si="13"/>
        <v>0</v>
      </c>
    </row>
    <row r="894" spans="1:6" x14ac:dyDescent="0.25">
      <c r="A894" s="32">
        <f>'Etat des Stocks'!A894</f>
        <v>0</v>
      </c>
      <c r="B894" s="29">
        <f>'Etat des Stocks'!B894</f>
        <v>0</v>
      </c>
      <c r="C894" s="29">
        <f>'Etat des Stocks'!C894</f>
        <v>0</v>
      </c>
      <c r="D894" s="30">
        <f>'Etat des Stocks'!D894</f>
        <v>0</v>
      </c>
      <c r="E894" s="31">
        <f>SUMIF('Saisie de l''inv'!I:I,'Ecart INV'!A894,'Saisie de l''inv'!E:E)</f>
        <v>0</v>
      </c>
      <c r="F894" s="33">
        <f t="shared" si="13"/>
        <v>0</v>
      </c>
    </row>
    <row r="895" spans="1:6" x14ac:dyDescent="0.25">
      <c r="A895" s="32">
        <f>'Etat des Stocks'!A895</f>
        <v>0</v>
      </c>
      <c r="B895" s="29">
        <f>'Etat des Stocks'!B895</f>
        <v>0</v>
      </c>
      <c r="C895" s="29">
        <f>'Etat des Stocks'!C895</f>
        <v>0</v>
      </c>
      <c r="D895" s="30">
        <f>'Etat des Stocks'!D895</f>
        <v>0</v>
      </c>
      <c r="E895" s="31">
        <f>SUMIF('Saisie de l''inv'!I:I,'Ecart INV'!A895,'Saisie de l''inv'!E:E)</f>
        <v>0</v>
      </c>
      <c r="F895" s="33">
        <f t="shared" si="13"/>
        <v>0</v>
      </c>
    </row>
    <row r="896" spans="1:6" x14ac:dyDescent="0.25">
      <c r="A896" s="32">
        <f>'Etat des Stocks'!A896</f>
        <v>0</v>
      </c>
      <c r="B896" s="29">
        <f>'Etat des Stocks'!B896</f>
        <v>0</v>
      </c>
      <c r="C896" s="29">
        <f>'Etat des Stocks'!C896</f>
        <v>0</v>
      </c>
      <c r="D896" s="30">
        <f>'Etat des Stocks'!D896</f>
        <v>0</v>
      </c>
      <c r="E896" s="31">
        <f>SUMIF('Saisie de l''inv'!I:I,'Ecart INV'!A896,'Saisie de l''inv'!E:E)</f>
        <v>0</v>
      </c>
      <c r="F896" s="33">
        <f t="shared" si="13"/>
        <v>0</v>
      </c>
    </row>
    <row r="897" spans="1:6" x14ac:dyDescent="0.25">
      <c r="A897" s="32">
        <f>'Etat des Stocks'!A897</f>
        <v>0</v>
      </c>
      <c r="B897" s="29">
        <f>'Etat des Stocks'!B897</f>
        <v>0</v>
      </c>
      <c r="C897" s="29">
        <f>'Etat des Stocks'!C897</f>
        <v>0</v>
      </c>
      <c r="D897" s="30">
        <f>'Etat des Stocks'!D897</f>
        <v>0</v>
      </c>
      <c r="E897" s="31">
        <f>SUMIF('Saisie de l''inv'!I:I,'Ecart INV'!A897,'Saisie de l''inv'!E:E)</f>
        <v>0</v>
      </c>
      <c r="F897" s="33">
        <f t="shared" si="13"/>
        <v>0</v>
      </c>
    </row>
    <row r="898" spans="1:6" x14ac:dyDescent="0.25">
      <c r="A898" s="32">
        <f>'Etat des Stocks'!A898</f>
        <v>0</v>
      </c>
      <c r="B898" s="29">
        <f>'Etat des Stocks'!B898</f>
        <v>0</v>
      </c>
      <c r="C898" s="29">
        <f>'Etat des Stocks'!C898</f>
        <v>0</v>
      </c>
      <c r="D898" s="30">
        <f>'Etat des Stocks'!D898</f>
        <v>0</v>
      </c>
      <c r="E898" s="31">
        <f>SUMIF('Saisie de l''inv'!I:I,'Ecart INV'!A898,'Saisie de l''inv'!E:E)</f>
        <v>0</v>
      </c>
      <c r="F898" s="33">
        <f t="shared" si="13"/>
        <v>0</v>
      </c>
    </row>
    <row r="899" spans="1:6" x14ac:dyDescent="0.25">
      <c r="A899" s="32">
        <f>'Etat des Stocks'!A899</f>
        <v>0</v>
      </c>
      <c r="B899" s="29">
        <f>'Etat des Stocks'!B899</f>
        <v>0</v>
      </c>
      <c r="C899" s="29">
        <f>'Etat des Stocks'!C899</f>
        <v>0</v>
      </c>
      <c r="D899" s="30">
        <f>'Etat des Stocks'!D899</f>
        <v>0</v>
      </c>
      <c r="E899" s="31">
        <f>SUMIF('Saisie de l''inv'!I:I,'Ecart INV'!A899,'Saisie de l''inv'!E:E)</f>
        <v>0</v>
      </c>
      <c r="F899" s="33">
        <f t="shared" ref="F899:F962" si="14">+D899-E899</f>
        <v>0</v>
      </c>
    </row>
    <row r="900" spans="1:6" x14ac:dyDescent="0.25">
      <c r="A900" s="32">
        <f>'Etat des Stocks'!A900</f>
        <v>0</v>
      </c>
      <c r="B900" s="29">
        <f>'Etat des Stocks'!B900</f>
        <v>0</v>
      </c>
      <c r="C900" s="29">
        <f>'Etat des Stocks'!C900</f>
        <v>0</v>
      </c>
      <c r="D900" s="30">
        <f>'Etat des Stocks'!D900</f>
        <v>0</v>
      </c>
      <c r="E900" s="31">
        <f>SUMIF('Saisie de l''inv'!I:I,'Ecart INV'!A900,'Saisie de l''inv'!E:E)</f>
        <v>0</v>
      </c>
      <c r="F900" s="33">
        <f t="shared" si="14"/>
        <v>0</v>
      </c>
    </row>
    <row r="901" spans="1:6" x14ac:dyDescent="0.25">
      <c r="A901" s="32">
        <f>'Etat des Stocks'!A901</f>
        <v>0</v>
      </c>
      <c r="B901" s="29">
        <f>'Etat des Stocks'!B901</f>
        <v>0</v>
      </c>
      <c r="C901" s="29">
        <f>'Etat des Stocks'!C901</f>
        <v>0</v>
      </c>
      <c r="D901" s="30">
        <f>'Etat des Stocks'!D901</f>
        <v>0</v>
      </c>
      <c r="E901" s="31">
        <f>SUMIF('Saisie de l''inv'!I:I,'Ecart INV'!A901,'Saisie de l''inv'!E:E)</f>
        <v>0</v>
      </c>
      <c r="F901" s="33">
        <f t="shared" si="14"/>
        <v>0</v>
      </c>
    </row>
    <row r="902" spans="1:6" x14ac:dyDescent="0.25">
      <c r="A902" s="32">
        <f>'Etat des Stocks'!A902</f>
        <v>0</v>
      </c>
      <c r="B902" s="29">
        <f>'Etat des Stocks'!B902</f>
        <v>0</v>
      </c>
      <c r="C902" s="29">
        <f>'Etat des Stocks'!C902</f>
        <v>0</v>
      </c>
      <c r="D902" s="30">
        <f>'Etat des Stocks'!D902</f>
        <v>0</v>
      </c>
      <c r="E902" s="31">
        <f>SUMIF('Saisie de l''inv'!I:I,'Ecart INV'!A902,'Saisie de l''inv'!E:E)</f>
        <v>0</v>
      </c>
      <c r="F902" s="33">
        <f t="shared" si="14"/>
        <v>0</v>
      </c>
    </row>
    <row r="903" spans="1:6" x14ac:dyDescent="0.25">
      <c r="A903" s="32">
        <f>'Etat des Stocks'!A903</f>
        <v>0</v>
      </c>
      <c r="B903" s="29">
        <f>'Etat des Stocks'!B903</f>
        <v>0</v>
      </c>
      <c r="C903" s="29">
        <f>'Etat des Stocks'!C903</f>
        <v>0</v>
      </c>
      <c r="D903" s="30">
        <f>'Etat des Stocks'!D903</f>
        <v>0</v>
      </c>
      <c r="E903" s="31">
        <f>SUMIF('Saisie de l''inv'!I:I,'Ecart INV'!A903,'Saisie de l''inv'!E:E)</f>
        <v>0</v>
      </c>
      <c r="F903" s="33">
        <f t="shared" si="14"/>
        <v>0</v>
      </c>
    </row>
    <row r="904" spans="1:6" x14ac:dyDescent="0.25">
      <c r="A904" s="32">
        <f>'Etat des Stocks'!A904</f>
        <v>0</v>
      </c>
      <c r="B904" s="29">
        <f>'Etat des Stocks'!B904</f>
        <v>0</v>
      </c>
      <c r="C904" s="29">
        <f>'Etat des Stocks'!C904</f>
        <v>0</v>
      </c>
      <c r="D904" s="30">
        <f>'Etat des Stocks'!D904</f>
        <v>0</v>
      </c>
      <c r="E904" s="31">
        <f>SUMIF('Saisie de l''inv'!I:I,'Ecart INV'!A904,'Saisie de l''inv'!E:E)</f>
        <v>0</v>
      </c>
      <c r="F904" s="33">
        <f t="shared" si="14"/>
        <v>0</v>
      </c>
    </row>
    <row r="905" spans="1:6" x14ac:dyDescent="0.25">
      <c r="A905" s="32">
        <f>'Etat des Stocks'!A905</f>
        <v>0</v>
      </c>
      <c r="B905" s="29">
        <f>'Etat des Stocks'!B905</f>
        <v>0</v>
      </c>
      <c r="C905" s="29">
        <f>'Etat des Stocks'!C905</f>
        <v>0</v>
      </c>
      <c r="D905" s="30">
        <f>'Etat des Stocks'!D905</f>
        <v>0</v>
      </c>
      <c r="E905" s="31">
        <f>SUMIF('Saisie de l''inv'!I:I,'Ecart INV'!A905,'Saisie de l''inv'!E:E)</f>
        <v>0</v>
      </c>
      <c r="F905" s="33">
        <f t="shared" si="14"/>
        <v>0</v>
      </c>
    </row>
    <row r="906" spans="1:6" x14ac:dyDescent="0.25">
      <c r="A906" s="32">
        <f>'Etat des Stocks'!A906</f>
        <v>0</v>
      </c>
      <c r="B906" s="29">
        <f>'Etat des Stocks'!B906</f>
        <v>0</v>
      </c>
      <c r="C906" s="29">
        <f>'Etat des Stocks'!C906</f>
        <v>0</v>
      </c>
      <c r="D906" s="30">
        <f>'Etat des Stocks'!D906</f>
        <v>0</v>
      </c>
      <c r="E906" s="31">
        <f>SUMIF('Saisie de l''inv'!I:I,'Ecart INV'!A906,'Saisie de l''inv'!E:E)</f>
        <v>0</v>
      </c>
      <c r="F906" s="33">
        <f t="shared" si="14"/>
        <v>0</v>
      </c>
    </row>
    <row r="907" spans="1:6" x14ac:dyDescent="0.25">
      <c r="A907" s="32">
        <f>'Etat des Stocks'!A907</f>
        <v>0</v>
      </c>
      <c r="B907" s="29">
        <f>'Etat des Stocks'!B907</f>
        <v>0</v>
      </c>
      <c r="C907" s="29">
        <f>'Etat des Stocks'!C907</f>
        <v>0</v>
      </c>
      <c r="D907" s="30">
        <f>'Etat des Stocks'!D907</f>
        <v>0</v>
      </c>
      <c r="E907" s="31">
        <f>SUMIF('Saisie de l''inv'!I:I,'Ecart INV'!A907,'Saisie de l''inv'!E:E)</f>
        <v>0</v>
      </c>
      <c r="F907" s="33">
        <f t="shared" si="14"/>
        <v>0</v>
      </c>
    </row>
    <row r="908" spans="1:6" x14ac:dyDescent="0.25">
      <c r="A908" s="32">
        <f>'Etat des Stocks'!A908</f>
        <v>0</v>
      </c>
      <c r="B908" s="29">
        <f>'Etat des Stocks'!B908</f>
        <v>0</v>
      </c>
      <c r="C908" s="29">
        <f>'Etat des Stocks'!C908</f>
        <v>0</v>
      </c>
      <c r="D908" s="30">
        <f>'Etat des Stocks'!D908</f>
        <v>0</v>
      </c>
      <c r="E908" s="31">
        <f>SUMIF('Saisie de l''inv'!I:I,'Ecart INV'!A908,'Saisie de l''inv'!E:E)</f>
        <v>0</v>
      </c>
      <c r="F908" s="33">
        <f t="shared" si="14"/>
        <v>0</v>
      </c>
    </row>
    <row r="909" spans="1:6" x14ac:dyDescent="0.25">
      <c r="A909" s="32">
        <f>'Etat des Stocks'!A909</f>
        <v>0</v>
      </c>
      <c r="B909" s="29">
        <f>'Etat des Stocks'!B909</f>
        <v>0</v>
      </c>
      <c r="C909" s="29">
        <f>'Etat des Stocks'!C909</f>
        <v>0</v>
      </c>
      <c r="D909" s="30">
        <f>'Etat des Stocks'!D909</f>
        <v>0</v>
      </c>
      <c r="E909" s="31">
        <f>SUMIF('Saisie de l''inv'!I:I,'Ecart INV'!A909,'Saisie de l''inv'!E:E)</f>
        <v>0</v>
      </c>
      <c r="F909" s="33">
        <f t="shared" si="14"/>
        <v>0</v>
      </c>
    </row>
    <row r="910" spans="1:6" x14ac:dyDescent="0.25">
      <c r="A910" s="32">
        <f>'Etat des Stocks'!A910</f>
        <v>0</v>
      </c>
      <c r="B910" s="29">
        <f>'Etat des Stocks'!B910</f>
        <v>0</v>
      </c>
      <c r="C910" s="29">
        <f>'Etat des Stocks'!C910</f>
        <v>0</v>
      </c>
      <c r="D910" s="30">
        <f>'Etat des Stocks'!D910</f>
        <v>0</v>
      </c>
      <c r="E910" s="31">
        <f>SUMIF('Saisie de l''inv'!I:I,'Ecart INV'!A910,'Saisie de l''inv'!E:E)</f>
        <v>0</v>
      </c>
      <c r="F910" s="33">
        <f t="shared" si="14"/>
        <v>0</v>
      </c>
    </row>
    <row r="911" spans="1:6" x14ac:dyDescent="0.25">
      <c r="A911" s="32">
        <f>'Etat des Stocks'!A911</f>
        <v>0</v>
      </c>
      <c r="B911" s="29">
        <f>'Etat des Stocks'!B911</f>
        <v>0</v>
      </c>
      <c r="C911" s="29">
        <f>'Etat des Stocks'!C911</f>
        <v>0</v>
      </c>
      <c r="D911" s="30">
        <f>'Etat des Stocks'!D911</f>
        <v>0</v>
      </c>
      <c r="E911" s="31">
        <f>SUMIF('Saisie de l''inv'!I:I,'Ecart INV'!A911,'Saisie de l''inv'!E:E)</f>
        <v>0</v>
      </c>
      <c r="F911" s="33">
        <f t="shared" si="14"/>
        <v>0</v>
      </c>
    </row>
    <row r="912" spans="1:6" x14ac:dyDescent="0.25">
      <c r="A912" s="32">
        <f>'Etat des Stocks'!A912</f>
        <v>0</v>
      </c>
      <c r="B912" s="29">
        <f>'Etat des Stocks'!B912</f>
        <v>0</v>
      </c>
      <c r="C912" s="29">
        <f>'Etat des Stocks'!C912</f>
        <v>0</v>
      </c>
      <c r="D912" s="30">
        <f>'Etat des Stocks'!D912</f>
        <v>0</v>
      </c>
      <c r="E912" s="31">
        <f>SUMIF('Saisie de l''inv'!I:I,'Ecart INV'!A912,'Saisie de l''inv'!E:E)</f>
        <v>0</v>
      </c>
      <c r="F912" s="33">
        <f t="shared" si="14"/>
        <v>0</v>
      </c>
    </row>
    <row r="913" spans="1:6" x14ac:dyDescent="0.25">
      <c r="A913" s="32">
        <f>'Etat des Stocks'!A913</f>
        <v>0</v>
      </c>
      <c r="B913" s="29">
        <f>'Etat des Stocks'!B913</f>
        <v>0</v>
      </c>
      <c r="C913" s="29">
        <f>'Etat des Stocks'!C913</f>
        <v>0</v>
      </c>
      <c r="D913" s="30">
        <f>'Etat des Stocks'!D913</f>
        <v>0</v>
      </c>
      <c r="E913" s="31">
        <f>SUMIF('Saisie de l''inv'!I:I,'Ecart INV'!A913,'Saisie de l''inv'!E:E)</f>
        <v>0</v>
      </c>
      <c r="F913" s="33">
        <f t="shared" si="14"/>
        <v>0</v>
      </c>
    </row>
    <row r="914" spans="1:6" x14ac:dyDescent="0.25">
      <c r="A914" s="32">
        <f>'Etat des Stocks'!A914</f>
        <v>0</v>
      </c>
      <c r="B914" s="29">
        <f>'Etat des Stocks'!B914</f>
        <v>0</v>
      </c>
      <c r="C914" s="29">
        <f>'Etat des Stocks'!C914</f>
        <v>0</v>
      </c>
      <c r="D914" s="30">
        <f>'Etat des Stocks'!D914</f>
        <v>0</v>
      </c>
      <c r="E914" s="31">
        <f>SUMIF('Saisie de l''inv'!I:I,'Ecart INV'!A914,'Saisie de l''inv'!E:E)</f>
        <v>0</v>
      </c>
      <c r="F914" s="33">
        <f t="shared" si="14"/>
        <v>0</v>
      </c>
    </row>
    <row r="915" spans="1:6" x14ac:dyDescent="0.25">
      <c r="A915" s="32">
        <f>'Etat des Stocks'!A915</f>
        <v>0</v>
      </c>
      <c r="B915" s="29">
        <f>'Etat des Stocks'!B915</f>
        <v>0</v>
      </c>
      <c r="C915" s="29">
        <f>'Etat des Stocks'!C915</f>
        <v>0</v>
      </c>
      <c r="D915" s="30">
        <f>'Etat des Stocks'!D915</f>
        <v>0</v>
      </c>
      <c r="E915" s="31">
        <f>SUMIF('Saisie de l''inv'!I:I,'Ecart INV'!A915,'Saisie de l''inv'!E:E)</f>
        <v>0</v>
      </c>
      <c r="F915" s="33">
        <f t="shared" si="14"/>
        <v>0</v>
      </c>
    </row>
    <row r="916" spans="1:6" x14ac:dyDescent="0.25">
      <c r="A916" s="32">
        <f>'Etat des Stocks'!A916</f>
        <v>0</v>
      </c>
      <c r="B916" s="29">
        <f>'Etat des Stocks'!B916</f>
        <v>0</v>
      </c>
      <c r="C916" s="29">
        <f>'Etat des Stocks'!C916</f>
        <v>0</v>
      </c>
      <c r="D916" s="30">
        <f>'Etat des Stocks'!D916</f>
        <v>0</v>
      </c>
      <c r="E916" s="31">
        <f>SUMIF('Saisie de l''inv'!I:I,'Ecart INV'!A916,'Saisie de l''inv'!E:E)</f>
        <v>0</v>
      </c>
      <c r="F916" s="33">
        <f t="shared" si="14"/>
        <v>0</v>
      </c>
    </row>
    <row r="917" spans="1:6" x14ac:dyDescent="0.25">
      <c r="A917" s="32">
        <f>'Etat des Stocks'!A917</f>
        <v>0</v>
      </c>
      <c r="B917" s="29">
        <f>'Etat des Stocks'!B917</f>
        <v>0</v>
      </c>
      <c r="C917" s="29">
        <f>'Etat des Stocks'!C917</f>
        <v>0</v>
      </c>
      <c r="D917" s="30">
        <f>'Etat des Stocks'!D917</f>
        <v>0</v>
      </c>
      <c r="E917" s="31">
        <f>SUMIF('Saisie de l''inv'!I:I,'Ecart INV'!A917,'Saisie de l''inv'!E:E)</f>
        <v>0</v>
      </c>
      <c r="F917" s="33">
        <f t="shared" si="14"/>
        <v>0</v>
      </c>
    </row>
    <row r="918" spans="1:6" x14ac:dyDescent="0.25">
      <c r="A918" s="32">
        <f>'Etat des Stocks'!A918</f>
        <v>0</v>
      </c>
      <c r="B918" s="29">
        <f>'Etat des Stocks'!B918</f>
        <v>0</v>
      </c>
      <c r="C918" s="29">
        <f>'Etat des Stocks'!C918</f>
        <v>0</v>
      </c>
      <c r="D918" s="30">
        <f>'Etat des Stocks'!D918</f>
        <v>0</v>
      </c>
      <c r="E918" s="31">
        <f>SUMIF('Saisie de l''inv'!I:I,'Ecart INV'!A918,'Saisie de l''inv'!E:E)</f>
        <v>0</v>
      </c>
      <c r="F918" s="33">
        <f t="shared" si="14"/>
        <v>0</v>
      </c>
    </row>
    <row r="919" spans="1:6" x14ac:dyDescent="0.25">
      <c r="A919" s="32">
        <f>'Etat des Stocks'!A919</f>
        <v>0</v>
      </c>
      <c r="B919" s="29">
        <f>'Etat des Stocks'!B919</f>
        <v>0</v>
      </c>
      <c r="C919" s="29">
        <f>'Etat des Stocks'!C919</f>
        <v>0</v>
      </c>
      <c r="D919" s="30">
        <f>'Etat des Stocks'!D919</f>
        <v>0</v>
      </c>
      <c r="E919" s="31">
        <f>SUMIF('Saisie de l''inv'!I:I,'Ecart INV'!A919,'Saisie de l''inv'!E:E)</f>
        <v>0</v>
      </c>
      <c r="F919" s="33">
        <f t="shared" si="14"/>
        <v>0</v>
      </c>
    </row>
    <row r="920" spans="1:6" x14ac:dyDescent="0.25">
      <c r="A920" s="32">
        <f>'Etat des Stocks'!A920</f>
        <v>0</v>
      </c>
      <c r="B920" s="29">
        <f>'Etat des Stocks'!B920</f>
        <v>0</v>
      </c>
      <c r="C920" s="29">
        <f>'Etat des Stocks'!C920</f>
        <v>0</v>
      </c>
      <c r="D920" s="30">
        <f>'Etat des Stocks'!D920</f>
        <v>0</v>
      </c>
      <c r="E920" s="31">
        <f>SUMIF('Saisie de l''inv'!I:I,'Ecart INV'!A920,'Saisie de l''inv'!E:E)</f>
        <v>0</v>
      </c>
      <c r="F920" s="33">
        <f t="shared" si="14"/>
        <v>0</v>
      </c>
    </row>
    <row r="921" spans="1:6" x14ac:dyDescent="0.25">
      <c r="A921" s="32">
        <f>'Etat des Stocks'!A921</f>
        <v>0</v>
      </c>
      <c r="B921" s="29">
        <f>'Etat des Stocks'!B921</f>
        <v>0</v>
      </c>
      <c r="C921" s="29">
        <f>'Etat des Stocks'!C921</f>
        <v>0</v>
      </c>
      <c r="D921" s="30">
        <f>'Etat des Stocks'!D921</f>
        <v>0</v>
      </c>
      <c r="E921" s="31">
        <f>SUMIF('Saisie de l''inv'!I:I,'Ecart INV'!A921,'Saisie de l''inv'!E:E)</f>
        <v>0</v>
      </c>
      <c r="F921" s="33">
        <f t="shared" si="14"/>
        <v>0</v>
      </c>
    </row>
    <row r="922" spans="1:6" x14ac:dyDescent="0.25">
      <c r="A922" s="32">
        <f>'Etat des Stocks'!A922</f>
        <v>0</v>
      </c>
      <c r="B922" s="29">
        <f>'Etat des Stocks'!B922</f>
        <v>0</v>
      </c>
      <c r="C922" s="29">
        <f>'Etat des Stocks'!C922</f>
        <v>0</v>
      </c>
      <c r="D922" s="30">
        <f>'Etat des Stocks'!D922</f>
        <v>0</v>
      </c>
      <c r="E922" s="31">
        <f>SUMIF('Saisie de l''inv'!I:I,'Ecart INV'!A922,'Saisie de l''inv'!E:E)</f>
        <v>0</v>
      </c>
      <c r="F922" s="33">
        <f t="shared" si="14"/>
        <v>0</v>
      </c>
    </row>
    <row r="923" spans="1:6" x14ac:dyDescent="0.25">
      <c r="A923" s="32">
        <f>'Etat des Stocks'!A923</f>
        <v>0</v>
      </c>
      <c r="B923" s="29">
        <f>'Etat des Stocks'!B923</f>
        <v>0</v>
      </c>
      <c r="C923" s="29">
        <f>'Etat des Stocks'!C923</f>
        <v>0</v>
      </c>
      <c r="D923" s="30">
        <f>'Etat des Stocks'!D923</f>
        <v>0</v>
      </c>
      <c r="E923" s="31">
        <f>SUMIF('Saisie de l''inv'!I:I,'Ecart INV'!A923,'Saisie de l''inv'!E:E)</f>
        <v>0</v>
      </c>
      <c r="F923" s="33">
        <f t="shared" si="14"/>
        <v>0</v>
      </c>
    </row>
    <row r="924" spans="1:6" x14ac:dyDescent="0.25">
      <c r="A924" s="32">
        <f>'Etat des Stocks'!A924</f>
        <v>0</v>
      </c>
      <c r="B924" s="29">
        <f>'Etat des Stocks'!B924</f>
        <v>0</v>
      </c>
      <c r="C924" s="29">
        <f>'Etat des Stocks'!C924</f>
        <v>0</v>
      </c>
      <c r="D924" s="30">
        <f>'Etat des Stocks'!D924</f>
        <v>0</v>
      </c>
      <c r="E924" s="31">
        <f>SUMIF('Saisie de l''inv'!I:I,'Ecart INV'!A924,'Saisie de l''inv'!E:E)</f>
        <v>0</v>
      </c>
      <c r="F924" s="33">
        <f t="shared" si="14"/>
        <v>0</v>
      </c>
    </row>
    <row r="925" spans="1:6" x14ac:dyDescent="0.25">
      <c r="A925" s="32">
        <f>'Etat des Stocks'!A925</f>
        <v>0</v>
      </c>
      <c r="B925" s="29">
        <f>'Etat des Stocks'!B925</f>
        <v>0</v>
      </c>
      <c r="C925" s="29">
        <f>'Etat des Stocks'!C925</f>
        <v>0</v>
      </c>
      <c r="D925" s="30">
        <f>'Etat des Stocks'!D925</f>
        <v>0</v>
      </c>
      <c r="E925" s="31">
        <f>SUMIF('Saisie de l''inv'!I:I,'Ecart INV'!A925,'Saisie de l''inv'!E:E)</f>
        <v>0</v>
      </c>
      <c r="F925" s="33">
        <f t="shared" si="14"/>
        <v>0</v>
      </c>
    </row>
    <row r="926" spans="1:6" x14ac:dyDescent="0.25">
      <c r="A926" s="32">
        <f>'Etat des Stocks'!A926</f>
        <v>0</v>
      </c>
      <c r="B926" s="29">
        <f>'Etat des Stocks'!B926</f>
        <v>0</v>
      </c>
      <c r="C926" s="29">
        <f>'Etat des Stocks'!C926</f>
        <v>0</v>
      </c>
      <c r="D926" s="30">
        <f>'Etat des Stocks'!D926</f>
        <v>0</v>
      </c>
      <c r="E926" s="31">
        <f>SUMIF('Saisie de l''inv'!I:I,'Ecart INV'!A926,'Saisie de l''inv'!E:E)</f>
        <v>0</v>
      </c>
      <c r="F926" s="33">
        <f t="shared" si="14"/>
        <v>0</v>
      </c>
    </row>
    <row r="927" spans="1:6" x14ac:dyDescent="0.25">
      <c r="A927" s="32">
        <f>'Etat des Stocks'!A927</f>
        <v>0</v>
      </c>
      <c r="B927" s="29">
        <f>'Etat des Stocks'!B927</f>
        <v>0</v>
      </c>
      <c r="C927" s="29">
        <f>'Etat des Stocks'!C927</f>
        <v>0</v>
      </c>
      <c r="D927" s="30">
        <f>'Etat des Stocks'!D927</f>
        <v>0</v>
      </c>
      <c r="E927" s="31">
        <f>SUMIF('Saisie de l''inv'!I:I,'Ecart INV'!A927,'Saisie de l''inv'!E:E)</f>
        <v>0</v>
      </c>
      <c r="F927" s="33">
        <f t="shared" si="14"/>
        <v>0</v>
      </c>
    </row>
    <row r="928" spans="1:6" x14ac:dyDescent="0.25">
      <c r="A928" s="32">
        <f>'Etat des Stocks'!A928</f>
        <v>0</v>
      </c>
      <c r="B928" s="29">
        <f>'Etat des Stocks'!B928</f>
        <v>0</v>
      </c>
      <c r="C928" s="29">
        <f>'Etat des Stocks'!C928</f>
        <v>0</v>
      </c>
      <c r="D928" s="30">
        <f>'Etat des Stocks'!D928</f>
        <v>0</v>
      </c>
      <c r="E928" s="31">
        <f>SUMIF('Saisie de l''inv'!I:I,'Ecart INV'!A928,'Saisie de l''inv'!E:E)</f>
        <v>0</v>
      </c>
      <c r="F928" s="33">
        <f t="shared" si="14"/>
        <v>0</v>
      </c>
    </row>
    <row r="929" spans="1:6" x14ac:dyDescent="0.25">
      <c r="A929" s="32">
        <f>'Etat des Stocks'!A929</f>
        <v>0</v>
      </c>
      <c r="B929" s="29">
        <f>'Etat des Stocks'!B929</f>
        <v>0</v>
      </c>
      <c r="C929" s="29">
        <f>'Etat des Stocks'!C929</f>
        <v>0</v>
      </c>
      <c r="D929" s="30">
        <f>'Etat des Stocks'!D929</f>
        <v>0</v>
      </c>
      <c r="E929" s="31">
        <f>SUMIF('Saisie de l''inv'!I:I,'Ecart INV'!A929,'Saisie de l''inv'!E:E)</f>
        <v>0</v>
      </c>
      <c r="F929" s="33">
        <f t="shared" si="14"/>
        <v>0</v>
      </c>
    </row>
    <row r="930" spans="1:6" x14ac:dyDescent="0.25">
      <c r="A930" s="32">
        <f>'Etat des Stocks'!A930</f>
        <v>0</v>
      </c>
      <c r="B930" s="29">
        <f>'Etat des Stocks'!B930</f>
        <v>0</v>
      </c>
      <c r="C930" s="29">
        <f>'Etat des Stocks'!C930</f>
        <v>0</v>
      </c>
      <c r="D930" s="30">
        <f>'Etat des Stocks'!D930</f>
        <v>0</v>
      </c>
      <c r="E930" s="31">
        <f>SUMIF('Saisie de l''inv'!I:I,'Ecart INV'!A930,'Saisie de l''inv'!E:E)</f>
        <v>0</v>
      </c>
      <c r="F930" s="33">
        <f t="shared" si="14"/>
        <v>0</v>
      </c>
    </row>
    <row r="931" spans="1:6" x14ac:dyDescent="0.25">
      <c r="A931" s="32">
        <f>'Etat des Stocks'!A931</f>
        <v>0</v>
      </c>
      <c r="B931" s="29">
        <f>'Etat des Stocks'!B931</f>
        <v>0</v>
      </c>
      <c r="C931" s="29">
        <f>'Etat des Stocks'!C931</f>
        <v>0</v>
      </c>
      <c r="D931" s="30">
        <f>'Etat des Stocks'!D931</f>
        <v>0</v>
      </c>
      <c r="E931" s="31">
        <f>SUMIF('Saisie de l''inv'!I:I,'Ecart INV'!A931,'Saisie de l''inv'!E:E)</f>
        <v>0</v>
      </c>
      <c r="F931" s="33">
        <f t="shared" si="14"/>
        <v>0</v>
      </c>
    </row>
    <row r="932" spans="1:6" x14ac:dyDescent="0.25">
      <c r="A932" s="32">
        <f>'Etat des Stocks'!A932</f>
        <v>0</v>
      </c>
      <c r="B932" s="29">
        <f>'Etat des Stocks'!B932</f>
        <v>0</v>
      </c>
      <c r="C932" s="29">
        <f>'Etat des Stocks'!C932</f>
        <v>0</v>
      </c>
      <c r="D932" s="30">
        <f>'Etat des Stocks'!D932</f>
        <v>0</v>
      </c>
      <c r="E932" s="31">
        <f>SUMIF('Saisie de l''inv'!I:I,'Ecart INV'!A932,'Saisie de l''inv'!E:E)</f>
        <v>0</v>
      </c>
      <c r="F932" s="33">
        <f t="shared" si="14"/>
        <v>0</v>
      </c>
    </row>
    <row r="933" spans="1:6" x14ac:dyDescent="0.25">
      <c r="A933" s="32">
        <f>'Etat des Stocks'!A933</f>
        <v>0</v>
      </c>
      <c r="B933" s="29">
        <f>'Etat des Stocks'!B933</f>
        <v>0</v>
      </c>
      <c r="C933" s="29">
        <f>'Etat des Stocks'!C933</f>
        <v>0</v>
      </c>
      <c r="D933" s="30">
        <f>'Etat des Stocks'!D933</f>
        <v>0</v>
      </c>
      <c r="E933" s="31">
        <f>SUMIF('Saisie de l''inv'!I:I,'Ecart INV'!A933,'Saisie de l''inv'!E:E)</f>
        <v>0</v>
      </c>
      <c r="F933" s="33">
        <f t="shared" si="14"/>
        <v>0</v>
      </c>
    </row>
    <row r="934" spans="1:6" x14ac:dyDescent="0.25">
      <c r="A934" s="32">
        <f>'Etat des Stocks'!A934</f>
        <v>0</v>
      </c>
      <c r="B934" s="29">
        <f>'Etat des Stocks'!B934</f>
        <v>0</v>
      </c>
      <c r="C934" s="29">
        <f>'Etat des Stocks'!C934</f>
        <v>0</v>
      </c>
      <c r="D934" s="30">
        <f>'Etat des Stocks'!D934</f>
        <v>0</v>
      </c>
      <c r="E934" s="31">
        <f>SUMIF('Saisie de l''inv'!I:I,'Ecart INV'!A934,'Saisie de l''inv'!E:E)</f>
        <v>0</v>
      </c>
      <c r="F934" s="33">
        <f t="shared" si="14"/>
        <v>0</v>
      </c>
    </row>
    <row r="935" spans="1:6" x14ac:dyDescent="0.25">
      <c r="A935" s="32">
        <f>'Etat des Stocks'!A935</f>
        <v>0</v>
      </c>
      <c r="B935" s="29">
        <f>'Etat des Stocks'!B935</f>
        <v>0</v>
      </c>
      <c r="C935" s="29">
        <f>'Etat des Stocks'!C935</f>
        <v>0</v>
      </c>
      <c r="D935" s="30">
        <f>'Etat des Stocks'!D935</f>
        <v>0</v>
      </c>
      <c r="E935" s="31">
        <f>SUMIF('Saisie de l''inv'!I:I,'Ecart INV'!A935,'Saisie de l''inv'!E:E)</f>
        <v>0</v>
      </c>
      <c r="F935" s="33">
        <f t="shared" si="14"/>
        <v>0</v>
      </c>
    </row>
    <row r="936" spans="1:6" x14ac:dyDescent="0.25">
      <c r="A936" s="32">
        <f>'Etat des Stocks'!A936</f>
        <v>0</v>
      </c>
      <c r="B936" s="29">
        <f>'Etat des Stocks'!B936</f>
        <v>0</v>
      </c>
      <c r="C936" s="29">
        <f>'Etat des Stocks'!C936</f>
        <v>0</v>
      </c>
      <c r="D936" s="30">
        <f>'Etat des Stocks'!D936</f>
        <v>0</v>
      </c>
      <c r="E936" s="31">
        <f>SUMIF('Saisie de l''inv'!I:I,'Ecart INV'!A936,'Saisie de l''inv'!E:E)</f>
        <v>0</v>
      </c>
      <c r="F936" s="33">
        <f t="shared" si="14"/>
        <v>0</v>
      </c>
    </row>
    <row r="937" spans="1:6" x14ac:dyDescent="0.25">
      <c r="A937" s="32">
        <f>'Etat des Stocks'!A937</f>
        <v>0</v>
      </c>
      <c r="B937" s="29">
        <f>'Etat des Stocks'!B937</f>
        <v>0</v>
      </c>
      <c r="C937" s="29">
        <f>'Etat des Stocks'!C937</f>
        <v>0</v>
      </c>
      <c r="D937" s="30">
        <f>'Etat des Stocks'!D937</f>
        <v>0</v>
      </c>
      <c r="E937" s="31">
        <f>SUMIF('Saisie de l''inv'!I:I,'Ecart INV'!A937,'Saisie de l''inv'!E:E)</f>
        <v>0</v>
      </c>
      <c r="F937" s="33">
        <f t="shared" si="14"/>
        <v>0</v>
      </c>
    </row>
    <row r="938" spans="1:6" x14ac:dyDescent="0.25">
      <c r="A938" s="32">
        <f>'Etat des Stocks'!A938</f>
        <v>0</v>
      </c>
      <c r="B938" s="29">
        <f>'Etat des Stocks'!B938</f>
        <v>0</v>
      </c>
      <c r="C938" s="29">
        <f>'Etat des Stocks'!C938</f>
        <v>0</v>
      </c>
      <c r="D938" s="30">
        <f>'Etat des Stocks'!D938</f>
        <v>0</v>
      </c>
      <c r="E938" s="31">
        <f>SUMIF('Saisie de l''inv'!I:I,'Ecart INV'!A938,'Saisie de l''inv'!E:E)</f>
        <v>0</v>
      </c>
      <c r="F938" s="33">
        <f t="shared" si="14"/>
        <v>0</v>
      </c>
    </row>
    <row r="939" spans="1:6" x14ac:dyDescent="0.25">
      <c r="A939" s="32">
        <f>'Etat des Stocks'!A939</f>
        <v>0</v>
      </c>
      <c r="B939" s="29">
        <f>'Etat des Stocks'!B939</f>
        <v>0</v>
      </c>
      <c r="C939" s="29">
        <f>'Etat des Stocks'!C939</f>
        <v>0</v>
      </c>
      <c r="D939" s="30">
        <f>'Etat des Stocks'!D939</f>
        <v>0</v>
      </c>
      <c r="E939" s="31">
        <f>SUMIF('Saisie de l''inv'!I:I,'Ecart INV'!A939,'Saisie de l''inv'!E:E)</f>
        <v>0</v>
      </c>
      <c r="F939" s="33">
        <f t="shared" si="14"/>
        <v>0</v>
      </c>
    </row>
    <row r="940" spans="1:6" x14ac:dyDescent="0.25">
      <c r="A940" s="32">
        <f>'Etat des Stocks'!A940</f>
        <v>0</v>
      </c>
      <c r="B940" s="29">
        <f>'Etat des Stocks'!B940</f>
        <v>0</v>
      </c>
      <c r="C940" s="29">
        <f>'Etat des Stocks'!C940</f>
        <v>0</v>
      </c>
      <c r="D940" s="30">
        <f>'Etat des Stocks'!D940</f>
        <v>0</v>
      </c>
      <c r="E940" s="31">
        <f>SUMIF('Saisie de l''inv'!I:I,'Ecart INV'!A940,'Saisie de l''inv'!E:E)</f>
        <v>0</v>
      </c>
      <c r="F940" s="33">
        <f t="shared" si="14"/>
        <v>0</v>
      </c>
    </row>
    <row r="941" spans="1:6" x14ac:dyDescent="0.25">
      <c r="A941" s="32">
        <f>'Etat des Stocks'!A941</f>
        <v>0</v>
      </c>
      <c r="B941" s="29">
        <f>'Etat des Stocks'!B941</f>
        <v>0</v>
      </c>
      <c r="C941" s="29">
        <f>'Etat des Stocks'!C941</f>
        <v>0</v>
      </c>
      <c r="D941" s="30">
        <f>'Etat des Stocks'!D941</f>
        <v>0</v>
      </c>
      <c r="E941" s="31">
        <f>SUMIF('Saisie de l''inv'!I:I,'Ecart INV'!A941,'Saisie de l''inv'!E:E)</f>
        <v>0</v>
      </c>
      <c r="F941" s="33">
        <f t="shared" si="14"/>
        <v>0</v>
      </c>
    </row>
    <row r="942" spans="1:6" x14ac:dyDescent="0.25">
      <c r="A942" s="32">
        <f>'Etat des Stocks'!A942</f>
        <v>0</v>
      </c>
      <c r="B942" s="29">
        <f>'Etat des Stocks'!B942</f>
        <v>0</v>
      </c>
      <c r="C942" s="29">
        <f>'Etat des Stocks'!C942</f>
        <v>0</v>
      </c>
      <c r="D942" s="30">
        <f>'Etat des Stocks'!D942</f>
        <v>0</v>
      </c>
      <c r="E942" s="31">
        <f>SUMIF('Saisie de l''inv'!I:I,'Ecart INV'!A942,'Saisie de l''inv'!E:E)</f>
        <v>0</v>
      </c>
      <c r="F942" s="33">
        <f t="shared" si="14"/>
        <v>0</v>
      </c>
    </row>
    <row r="943" spans="1:6" x14ac:dyDescent="0.25">
      <c r="A943" s="32">
        <f>'Etat des Stocks'!A943</f>
        <v>0</v>
      </c>
      <c r="B943" s="29">
        <f>'Etat des Stocks'!B943</f>
        <v>0</v>
      </c>
      <c r="C943" s="29">
        <f>'Etat des Stocks'!C943</f>
        <v>0</v>
      </c>
      <c r="D943" s="30">
        <f>'Etat des Stocks'!D943</f>
        <v>0</v>
      </c>
      <c r="E943" s="31">
        <f>SUMIF('Saisie de l''inv'!I:I,'Ecart INV'!A943,'Saisie de l''inv'!E:E)</f>
        <v>0</v>
      </c>
      <c r="F943" s="33">
        <f t="shared" si="14"/>
        <v>0</v>
      </c>
    </row>
    <row r="944" spans="1:6" x14ac:dyDescent="0.25">
      <c r="A944" s="32">
        <f>'Etat des Stocks'!A944</f>
        <v>0</v>
      </c>
      <c r="B944" s="29">
        <f>'Etat des Stocks'!B944</f>
        <v>0</v>
      </c>
      <c r="C944" s="29">
        <f>'Etat des Stocks'!C944</f>
        <v>0</v>
      </c>
      <c r="D944" s="30">
        <f>'Etat des Stocks'!D944</f>
        <v>0</v>
      </c>
      <c r="E944" s="31">
        <f>SUMIF('Saisie de l''inv'!I:I,'Ecart INV'!A944,'Saisie de l''inv'!E:E)</f>
        <v>0</v>
      </c>
      <c r="F944" s="33">
        <f t="shared" si="14"/>
        <v>0</v>
      </c>
    </row>
    <row r="945" spans="1:6" x14ac:dyDescent="0.25">
      <c r="A945" s="32">
        <f>'Etat des Stocks'!A945</f>
        <v>0</v>
      </c>
      <c r="B945" s="29">
        <f>'Etat des Stocks'!B945</f>
        <v>0</v>
      </c>
      <c r="C945" s="29">
        <f>'Etat des Stocks'!C945</f>
        <v>0</v>
      </c>
      <c r="D945" s="30">
        <f>'Etat des Stocks'!D945</f>
        <v>0</v>
      </c>
      <c r="E945" s="31">
        <f>SUMIF('Saisie de l''inv'!I:I,'Ecart INV'!A945,'Saisie de l''inv'!E:E)</f>
        <v>0</v>
      </c>
      <c r="F945" s="33">
        <f t="shared" si="14"/>
        <v>0</v>
      </c>
    </row>
    <row r="946" spans="1:6" x14ac:dyDescent="0.25">
      <c r="A946" s="32">
        <f>'Etat des Stocks'!A946</f>
        <v>0</v>
      </c>
      <c r="B946" s="29">
        <f>'Etat des Stocks'!B946</f>
        <v>0</v>
      </c>
      <c r="C946" s="29">
        <f>'Etat des Stocks'!C946</f>
        <v>0</v>
      </c>
      <c r="D946" s="30">
        <f>'Etat des Stocks'!D946</f>
        <v>0</v>
      </c>
      <c r="E946" s="31">
        <f>SUMIF('Saisie de l''inv'!I:I,'Ecart INV'!A946,'Saisie de l''inv'!E:E)</f>
        <v>0</v>
      </c>
      <c r="F946" s="33">
        <f t="shared" si="14"/>
        <v>0</v>
      </c>
    </row>
    <row r="947" spans="1:6" x14ac:dyDescent="0.25">
      <c r="A947" s="32">
        <f>'Etat des Stocks'!A947</f>
        <v>0</v>
      </c>
      <c r="B947" s="29">
        <f>'Etat des Stocks'!B947</f>
        <v>0</v>
      </c>
      <c r="C947" s="29">
        <f>'Etat des Stocks'!C947</f>
        <v>0</v>
      </c>
      <c r="D947" s="30">
        <f>'Etat des Stocks'!D947</f>
        <v>0</v>
      </c>
      <c r="E947" s="31">
        <f>SUMIF('Saisie de l''inv'!I:I,'Ecart INV'!A947,'Saisie de l''inv'!E:E)</f>
        <v>0</v>
      </c>
      <c r="F947" s="33">
        <f t="shared" si="14"/>
        <v>0</v>
      </c>
    </row>
    <row r="948" spans="1:6" x14ac:dyDescent="0.25">
      <c r="A948" s="32">
        <f>'Etat des Stocks'!A948</f>
        <v>0</v>
      </c>
      <c r="B948" s="29">
        <f>'Etat des Stocks'!B948</f>
        <v>0</v>
      </c>
      <c r="C948" s="29">
        <f>'Etat des Stocks'!C948</f>
        <v>0</v>
      </c>
      <c r="D948" s="30">
        <f>'Etat des Stocks'!D948</f>
        <v>0</v>
      </c>
      <c r="E948" s="31">
        <f>SUMIF('Saisie de l''inv'!I:I,'Ecart INV'!A948,'Saisie de l''inv'!E:E)</f>
        <v>0</v>
      </c>
      <c r="F948" s="33">
        <f t="shared" si="14"/>
        <v>0</v>
      </c>
    </row>
    <row r="949" spans="1:6" x14ac:dyDescent="0.25">
      <c r="A949" s="32">
        <f>'Etat des Stocks'!A949</f>
        <v>0</v>
      </c>
      <c r="B949" s="29">
        <f>'Etat des Stocks'!B949</f>
        <v>0</v>
      </c>
      <c r="C949" s="29">
        <f>'Etat des Stocks'!C949</f>
        <v>0</v>
      </c>
      <c r="D949" s="30">
        <f>'Etat des Stocks'!D949</f>
        <v>0</v>
      </c>
      <c r="E949" s="31">
        <f>SUMIF('Saisie de l''inv'!I:I,'Ecart INV'!A949,'Saisie de l''inv'!E:E)</f>
        <v>0</v>
      </c>
      <c r="F949" s="33">
        <f t="shared" si="14"/>
        <v>0</v>
      </c>
    </row>
    <row r="950" spans="1:6" x14ac:dyDescent="0.25">
      <c r="A950" s="32">
        <f>'Etat des Stocks'!A950</f>
        <v>0</v>
      </c>
      <c r="B950" s="29">
        <f>'Etat des Stocks'!B950</f>
        <v>0</v>
      </c>
      <c r="C950" s="29">
        <f>'Etat des Stocks'!C950</f>
        <v>0</v>
      </c>
      <c r="D950" s="30">
        <f>'Etat des Stocks'!D950</f>
        <v>0</v>
      </c>
      <c r="E950" s="31">
        <f>SUMIF('Saisie de l''inv'!I:I,'Ecart INV'!A950,'Saisie de l''inv'!E:E)</f>
        <v>0</v>
      </c>
      <c r="F950" s="33">
        <f t="shared" si="14"/>
        <v>0</v>
      </c>
    </row>
    <row r="951" spans="1:6" x14ac:dyDescent="0.25">
      <c r="A951" s="32">
        <f>'Etat des Stocks'!A951</f>
        <v>0</v>
      </c>
      <c r="B951" s="29">
        <f>'Etat des Stocks'!B951</f>
        <v>0</v>
      </c>
      <c r="C951" s="29">
        <f>'Etat des Stocks'!C951</f>
        <v>0</v>
      </c>
      <c r="D951" s="30">
        <f>'Etat des Stocks'!D951</f>
        <v>0</v>
      </c>
      <c r="E951" s="31">
        <f>SUMIF('Saisie de l''inv'!I:I,'Ecart INV'!A951,'Saisie de l''inv'!E:E)</f>
        <v>0</v>
      </c>
      <c r="F951" s="33">
        <f t="shared" si="14"/>
        <v>0</v>
      </c>
    </row>
    <row r="952" spans="1:6" x14ac:dyDescent="0.25">
      <c r="A952" s="32">
        <f>'Etat des Stocks'!A952</f>
        <v>0</v>
      </c>
      <c r="B952" s="29">
        <f>'Etat des Stocks'!B952</f>
        <v>0</v>
      </c>
      <c r="C952" s="29">
        <f>'Etat des Stocks'!C952</f>
        <v>0</v>
      </c>
      <c r="D952" s="30">
        <f>'Etat des Stocks'!D952</f>
        <v>0</v>
      </c>
      <c r="E952" s="31">
        <f>SUMIF('Saisie de l''inv'!I:I,'Ecart INV'!A952,'Saisie de l''inv'!E:E)</f>
        <v>0</v>
      </c>
      <c r="F952" s="33">
        <f t="shared" si="14"/>
        <v>0</v>
      </c>
    </row>
    <row r="953" spans="1:6" x14ac:dyDescent="0.25">
      <c r="A953" s="32">
        <f>'Etat des Stocks'!A953</f>
        <v>0</v>
      </c>
      <c r="B953" s="29">
        <f>'Etat des Stocks'!B953</f>
        <v>0</v>
      </c>
      <c r="C953" s="29">
        <f>'Etat des Stocks'!C953</f>
        <v>0</v>
      </c>
      <c r="D953" s="30">
        <f>'Etat des Stocks'!D953</f>
        <v>0</v>
      </c>
      <c r="E953" s="31">
        <f>SUMIF('Saisie de l''inv'!I:I,'Ecart INV'!A953,'Saisie de l''inv'!E:E)</f>
        <v>0</v>
      </c>
      <c r="F953" s="33">
        <f t="shared" si="14"/>
        <v>0</v>
      </c>
    </row>
    <row r="954" spans="1:6" x14ac:dyDescent="0.25">
      <c r="A954" s="32">
        <f>'Etat des Stocks'!A954</f>
        <v>0</v>
      </c>
      <c r="B954" s="29">
        <f>'Etat des Stocks'!B954</f>
        <v>0</v>
      </c>
      <c r="C954" s="29">
        <f>'Etat des Stocks'!C954</f>
        <v>0</v>
      </c>
      <c r="D954" s="30">
        <f>'Etat des Stocks'!D954</f>
        <v>0</v>
      </c>
      <c r="E954" s="31">
        <f>SUMIF('Saisie de l''inv'!I:I,'Ecart INV'!A954,'Saisie de l''inv'!E:E)</f>
        <v>0</v>
      </c>
      <c r="F954" s="33">
        <f t="shared" si="14"/>
        <v>0</v>
      </c>
    </row>
    <row r="955" spans="1:6" x14ac:dyDescent="0.25">
      <c r="A955" s="32">
        <f>'Etat des Stocks'!A955</f>
        <v>0</v>
      </c>
      <c r="B955" s="29">
        <f>'Etat des Stocks'!B955</f>
        <v>0</v>
      </c>
      <c r="C955" s="29">
        <f>'Etat des Stocks'!C955</f>
        <v>0</v>
      </c>
      <c r="D955" s="30">
        <f>'Etat des Stocks'!D955</f>
        <v>0</v>
      </c>
      <c r="E955" s="31">
        <f>SUMIF('Saisie de l''inv'!I:I,'Ecart INV'!A955,'Saisie de l''inv'!E:E)</f>
        <v>0</v>
      </c>
      <c r="F955" s="33">
        <f t="shared" si="14"/>
        <v>0</v>
      </c>
    </row>
    <row r="956" spans="1:6" x14ac:dyDescent="0.25">
      <c r="A956" s="32">
        <f>'Etat des Stocks'!A956</f>
        <v>0</v>
      </c>
      <c r="B956" s="29">
        <f>'Etat des Stocks'!B956</f>
        <v>0</v>
      </c>
      <c r="C956" s="29">
        <f>'Etat des Stocks'!C956</f>
        <v>0</v>
      </c>
      <c r="D956" s="30">
        <f>'Etat des Stocks'!D956</f>
        <v>0</v>
      </c>
      <c r="E956" s="31">
        <f>SUMIF('Saisie de l''inv'!I:I,'Ecart INV'!A956,'Saisie de l''inv'!E:E)</f>
        <v>0</v>
      </c>
      <c r="F956" s="33">
        <f t="shared" si="14"/>
        <v>0</v>
      </c>
    </row>
    <row r="957" spans="1:6" x14ac:dyDescent="0.25">
      <c r="A957" s="32">
        <f>'Etat des Stocks'!A957</f>
        <v>0</v>
      </c>
      <c r="B957" s="29">
        <f>'Etat des Stocks'!B957</f>
        <v>0</v>
      </c>
      <c r="C957" s="29">
        <f>'Etat des Stocks'!C957</f>
        <v>0</v>
      </c>
      <c r="D957" s="30">
        <f>'Etat des Stocks'!D957</f>
        <v>0</v>
      </c>
      <c r="E957" s="31">
        <f>SUMIF('Saisie de l''inv'!I:I,'Ecart INV'!A957,'Saisie de l''inv'!E:E)</f>
        <v>0</v>
      </c>
      <c r="F957" s="33">
        <f t="shared" si="14"/>
        <v>0</v>
      </c>
    </row>
    <row r="958" spans="1:6" x14ac:dyDescent="0.25">
      <c r="A958" s="32">
        <f>'Etat des Stocks'!A958</f>
        <v>0</v>
      </c>
      <c r="B958" s="29">
        <f>'Etat des Stocks'!B958</f>
        <v>0</v>
      </c>
      <c r="C958" s="29">
        <f>'Etat des Stocks'!C958</f>
        <v>0</v>
      </c>
      <c r="D958" s="30">
        <f>'Etat des Stocks'!D958</f>
        <v>0</v>
      </c>
      <c r="E958" s="31">
        <f>SUMIF('Saisie de l''inv'!I:I,'Ecart INV'!A958,'Saisie de l''inv'!E:E)</f>
        <v>0</v>
      </c>
      <c r="F958" s="33">
        <f t="shared" si="14"/>
        <v>0</v>
      </c>
    </row>
    <row r="959" spans="1:6" x14ac:dyDescent="0.25">
      <c r="A959" s="32">
        <f>'Etat des Stocks'!A959</f>
        <v>0</v>
      </c>
      <c r="B959" s="29">
        <f>'Etat des Stocks'!B959</f>
        <v>0</v>
      </c>
      <c r="C959" s="29">
        <f>'Etat des Stocks'!C959</f>
        <v>0</v>
      </c>
      <c r="D959" s="30">
        <f>'Etat des Stocks'!D959</f>
        <v>0</v>
      </c>
      <c r="E959" s="31">
        <f>SUMIF('Saisie de l''inv'!I:I,'Ecart INV'!A959,'Saisie de l''inv'!E:E)</f>
        <v>0</v>
      </c>
      <c r="F959" s="33">
        <f t="shared" si="14"/>
        <v>0</v>
      </c>
    </row>
    <row r="960" spans="1:6" x14ac:dyDescent="0.25">
      <c r="A960" s="32">
        <f>'Etat des Stocks'!A960</f>
        <v>0</v>
      </c>
      <c r="B960" s="29">
        <f>'Etat des Stocks'!B960</f>
        <v>0</v>
      </c>
      <c r="C960" s="29">
        <f>'Etat des Stocks'!C960</f>
        <v>0</v>
      </c>
      <c r="D960" s="30">
        <f>'Etat des Stocks'!D960</f>
        <v>0</v>
      </c>
      <c r="E960" s="31">
        <f>SUMIF('Saisie de l''inv'!I:I,'Ecart INV'!A960,'Saisie de l''inv'!E:E)</f>
        <v>0</v>
      </c>
      <c r="F960" s="33">
        <f t="shared" si="14"/>
        <v>0</v>
      </c>
    </row>
    <row r="961" spans="1:6" x14ac:dyDescent="0.25">
      <c r="A961" s="32">
        <f>'Etat des Stocks'!A961</f>
        <v>0</v>
      </c>
      <c r="B961" s="29">
        <f>'Etat des Stocks'!B961</f>
        <v>0</v>
      </c>
      <c r="C961" s="29">
        <f>'Etat des Stocks'!C961</f>
        <v>0</v>
      </c>
      <c r="D961" s="30">
        <f>'Etat des Stocks'!D961</f>
        <v>0</v>
      </c>
      <c r="E961" s="31">
        <f>SUMIF('Saisie de l''inv'!I:I,'Ecart INV'!A961,'Saisie de l''inv'!E:E)</f>
        <v>0</v>
      </c>
      <c r="F961" s="33">
        <f t="shared" si="14"/>
        <v>0</v>
      </c>
    </row>
    <row r="962" spans="1:6" x14ac:dyDescent="0.25">
      <c r="A962" s="32">
        <f>'Etat des Stocks'!A962</f>
        <v>0</v>
      </c>
      <c r="B962" s="29">
        <f>'Etat des Stocks'!B962</f>
        <v>0</v>
      </c>
      <c r="C962" s="29">
        <f>'Etat des Stocks'!C962</f>
        <v>0</v>
      </c>
      <c r="D962" s="30">
        <f>'Etat des Stocks'!D962</f>
        <v>0</v>
      </c>
      <c r="E962" s="31">
        <f>SUMIF('Saisie de l''inv'!I:I,'Ecart INV'!A962,'Saisie de l''inv'!E:E)</f>
        <v>0</v>
      </c>
      <c r="F962" s="33">
        <f t="shared" si="14"/>
        <v>0</v>
      </c>
    </row>
    <row r="963" spans="1:6" x14ac:dyDescent="0.25">
      <c r="A963" s="32">
        <f>'Etat des Stocks'!A963</f>
        <v>0</v>
      </c>
      <c r="B963" s="29">
        <f>'Etat des Stocks'!B963</f>
        <v>0</v>
      </c>
      <c r="C963" s="29">
        <f>'Etat des Stocks'!C963</f>
        <v>0</v>
      </c>
      <c r="D963" s="30">
        <f>'Etat des Stocks'!D963</f>
        <v>0</v>
      </c>
      <c r="E963" s="31">
        <f>SUMIF('Saisie de l''inv'!I:I,'Ecart INV'!A963,'Saisie de l''inv'!E:E)</f>
        <v>0</v>
      </c>
      <c r="F963" s="33">
        <f t="shared" ref="F963:F1026" si="15">+D963-E963</f>
        <v>0</v>
      </c>
    </row>
    <row r="964" spans="1:6" x14ac:dyDescent="0.25">
      <c r="A964" s="32">
        <f>'Etat des Stocks'!A964</f>
        <v>0</v>
      </c>
      <c r="B964" s="29">
        <f>'Etat des Stocks'!B964</f>
        <v>0</v>
      </c>
      <c r="C964" s="29">
        <f>'Etat des Stocks'!C964</f>
        <v>0</v>
      </c>
      <c r="D964" s="30">
        <f>'Etat des Stocks'!D964</f>
        <v>0</v>
      </c>
      <c r="E964" s="31">
        <f>SUMIF('Saisie de l''inv'!I:I,'Ecart INV'!A964,'Saisie de l''inv'!E:E)</f>
        <v>0</v>
      </c>
      <c r="F964" s="33">
        <f t="shared" si="15"/>
        <v>0</v>
      </c>
    </row>
    <row r="965" spans="1:6" x14ac:dyDescent="0.25">
      <c r="A965" s="32">
        <f>'Etat des Stocks'!A965</f>
        <v>0</v>
      </c>
      <c r="B965" s="29">
        <f>'Etat des Stocks'!B965</f>
        <v>0</v>
      </c>
      <c r="C965" s="29">
        <f>'Etat des Stocks'!C965</f>
        <v>0</v>
      </c>
      <c r="D965" s="30">
        <f>'Etat des Stocks'!D965</f>
        <v>0</v>
      </c>
      <c r="E965" s="31">
        <f>SUMIF('Saisie de l''inv'!I:I,'Ecart INV'!A965,'Saisie de l''inv'!E:E)</f>
        <v>0</v>
      </c>
      <c r="F965" s="33">
        <f t="shared" si="15"/>
        <v>0</v>
      </c>
    </row>
    <row r="966" spans="1:6" x14ac:dyDescent="0.25">
      <c r="A966" s="32">
        <f>'Etat des Stocks'!A966</f>
        <v>0</v>
      </c>
      <c r="B966" s="29">
        <f>'Etat des Stocks'!B966</f>
        <v>0</v>
      </c>
      <c r="C966" s="29">
        <f>'Etat des Stocks'!C966</f>
        <v>0</v>
      </c>
      <c r="D966" s="30">
        <f>'Etat des Stocks'!D966</f>
        <v>0</v>
      </c>
      <c r="E966" s="31">
        <f>SUMIF('Saisie de l''inv'!I:I,'Ecart INV'!A966,'Saisie de l''inv'!E:E)</f>
        <v>0</v>
      </c>
      <c r="F966" s="33">
        <f t="shared" si="15"/>
        <v>0</v>
      </c>
    </row>
    <row r="967" spans="1:6" x14ac:dyDescent="0.25">
      <c r="A967" s="32">
        <f>'Etat des Stocks'!A967</f>
        <v>0</v>
      </c>
      <c r="B967" s="29">
        <f>'Etat des Stocks'!B967</f>
        <v>0</v>
      </c>
      <c r="C967" s="29">
        <f>'Etat des Stocks'!C967</f>
        <v>0</v>
      </c>
      <c r="D967" s="30">
        <f>'Etat des Stocks'!D967</f>
        <v>0</v>
      </c>
      <c r="E967" s="31">
        <f>SUMIF('Saisie de l''inv'!I:I,'Ecart INV'!A967,'Saisie de l''inv'!E:E)</f>
        <v>0</v>
      </c>
      <c r="F967" s="33">
        <f t="shared" si="15"/>
        <v>0</v>
      </c>
    </row>
    <row r="968" spans="1:6" x14ac:dyDescent="0.25">
      <c r="A968" s="32">
        <f>'Etat des Stocks'!A968</f>
        <v>0</v>
      </c>
      <c r="B968" s="29">
        <f>'Etat des Stocks'!B968</f>
        <v>0</v>
      </c>
      <c r="C968" s="29">
        <f>'Etat des Stocks'!C968</f>
        <v>0</v>
      </c>
      <c r="D968" s="30">
        <f>'Etat des Stocks'!D968</f>
        <v>0</v>
      </c>
      <c r="E968" s="31">
        <f>SUMIF('Saisie de l''inv'!I:I,'Ecart INV'!A968,'Saisie de l''inv'!E:E)</f>
        <v>0</v>
      </c>
      <c r="F968" s="33">
        <f t="shared" si="15"/>
        <v>0</v>
      </c>
    </row>
    <row r="969" spans="1:6" x14ac:dyDescent="0.25">
      <c r="A969" s="32">
        <f>'Etat des Stocks'!A969</f>
        <v>0</v>
      </c>
      <c r="B969" s="29">
        <f>'Etat des Stocks'!B969</f>
        <v>0</v>
      </c>
      <c r="C969" s="29">
        <f>'Etat des Stocks'!C969</f>
        <v>0</v>
      </c>
      <c r="D969" s="30">
        <f>'Etat des Stocks'!D969</f>
        <v>0</v>
      </c>
      <c r="E969" s="31">
        <f>SUMIF('Saisie de l''inv'!I:I,'Ecart INV'!A969,'Saisie de l''inv'!E:E)</f>
        <v>0</v>
      </c>
      <c r="F969" s="33">
        <f t="shared" si="15"/>
        <v>0</v>
      </c>
    </row>
    <row r="970" spans="1:6" x14ac:dyDescent="0.25">
      <c r="A970" s="32">
        <f>'Etat des Stocks'!A970</f>
        <v>0</v>
      </c>
      <c r="B970" s="29">
        <f>'Etat des Stocks'!B970</f>
        <v>0</v>
      </c>
      <c r="C970" s="29">
        <f>'Etat des Stocks'!C970</f>
        <v>0</v>
      </c>
      <c r="D970" s="30">
        <f>'Etat des Stocks'!D970</f>
        <v>0</v>
      </c>
      <c r="E970" s="31">
        <f>SUMIF('Saisie de l''inv'!I:I,'Ecart INV'!A970,'Saisie de l''inv'!E:E)</f>
        <v>0</v>
      </c>
      <c r="F970" s="33">
        <f t="shared" si="15"/>
        <v>0</v>
      </c>
    </row>
    <row r="971" spans="1:6" x14ac:dyDescent="0.25">
      <c r="A971" s="32">
        <f>'Etat des Stocks'!A971</f>
        <v>0</v>
      </c>
      <c r="B971" s="29">
        <f>'Etat des Stocks'!B971</f>
        <v>0</v>
      </c>
      <c r="C971" s="29">
        <f>'Etat des Stocks'!C971</f>
        <v>0</v>
      </c>
      <c r="D971" s="30">
        <f>'Etat des Stocks'!D971</f>
        <v>0</v>
      </c>
      <c r="E971" s="31">
        <f>SUMIF('Saisie de l''inv'!I:I,'Ecart INV'!A971,'Saisie de l''inv'!E:E)</f>
        <v>0</v>
      </c>
      <c r="F971" s="33">
        <f t="shared" si="15"/>
        <v>0</v>
      </c>
    </row>
    <row r="972" spans="1:6" x14ac:dyDescent="0.25">
      <c r="A972" s="32">
        <f>'Etat des Stocks'!A972</f>
        <v>0</v>
      </c>
      <c r="B972" s="29">
        <f>'Etat des Stocks'!B972</f>
        <v>0</v>
      </c>
      <c r="C972" s="29">
        <f>'Etat des Stocks'!C972</f>
        <v>0</v>
      </c>
      <c r="D972" s="30">
        <f>'Etat des Stocks'!D972</f>
        <v>0</v>
      </c>
      <c r="E972" s="31">
        <f>SUMIF('Saisie de l''inv'!I:I,'Ecart INV'!A972,'Saisie de l''inv'!E:E)</f>
        <v>0</v>
      </c>
      <c r="F972" s="33">
        <f t="shared" si="15"/>
        <v>0</v>
      </c>
    </row>
    <row r="973" spans="1:6" x14ac:dyDescent="0.25">
      <c r="A973" s="32">
        <f>'Etat des Stocks'!A973</f>
        <v>0</v>
      </c>
      <c r="B973" s="29">
        <f>'Etat des Stocks'!B973</f>
        <v>0</v>
      </c>
      <c r="C973" s="29">
        <f>'Etat des Stocks'!C973</f>
        <v>0</v>
      </c>
      <c r="D973" s="30">
        <f>'Etat des Stocks'!D973</f>
        <v>0</v>
      </c>
      <c r="E973" s="31">
        <f>SUMIF('Saisie de l''inv'!I:I,'Ecart INV'!A973,'Saisie de l''inv'!E:E)</f>
        <v>0</v>
      </c>
      <c r="F973" s="33">
        <f t="shared" si="15"/>
        <v>0</v>
      </c>
    </row>
    <row r="974" spans="1:6" x14ac:dyDescent="0.25">
      <c r="A974" s="32">
        <f>'Etat des Stocks'!A974</f>
        <v>0</v>
      </c>
      <c r="B974" s="29">
        <f>'Etat des Stocks'!B974</f>
        <v>0</v>
      </c>
      <c r="C974" s="29">
        <f>'Etat des Stocks'!C974</f>
        <v>0</v>
      </c>
      <c r="D974" s="30">
        <f>'Etat des Stocks'!D974</f>
        <v>0</v>
      </c>
      <c r="E974" s="31">
        <f>SUMIF('Saisie de l''inv'!I:I,'Ecart INV'!A974,'Saisie de l''inv'!E:E)</f>
        <v>0</v>
      </c>
      <c r="F974" s="33">
        <f t="shared" si="15"/>
        <v>0</v>
      </c>
    </row>
    <row r="975" spans="1:6" x14ac:dyDescent="0.25">
      <c r="A975" s="32">
        <f>'Etat des Stocks'!A975</f>
        <v>0</v>
      </c>
      <c r="B975" s="29">
        <f>'Etat des Stocks'!B975</f>
        <v>0</v>
      </c>
      <c r="C975" s="29">
        <f>'Etat des Stocks'!C975</f>
        <v>0</v>
      </c>
      <c r="D975" s="30">
        <f>'Etat des Stocks'!D975</f>
        <v>0</v>
      </c>
      <c r="E975" s="31">
        <f>SUMIF('Saisie de l''inv'!I:I,'Ecart INV'!A975,'Saisie de l''inv'!E:E)</f>
        <v>0</v>
      </c>
      <c r="F975" s="33">
        <f t="shared" si="15"/>
        <v>0</v>
      </c>
    </row>
    <row r="976" spans="1:6" x14ac:dyDescent="0.25">
      <c r="A976" s="32">
        <f>'Etat des Stocks'!A976</f>
        <v>0</v>
      </c>
      <c r="B976" s="29">
        <f>'Etat des Stocks'!B976</f>
        <v>0</v>
      </c>
      <c r="C976" s="29">
        <f>'Etat des Stocks'!C976</f>
        <v>0</v>
      </c>
      <c r="D976" s="30">
        <f>'Etat des Stocks'!D976</f>
        <v>0</v>
      </c>
      <c r="E976" s="31">
        <f>SUMIF('Saisie de l''inv'!I:I,'Ecart INV'!A976,'Saisie de l''inv'!E:E)</f>
        <v>0</v>
      </c>
      <c r="F976" s="33">
        <f t="shared" si="15"/>
        <v>0</v>
      </c>
    </row>
    <row r="977" spans="1:6" x14ac:dyDescent="0.25">
      <c r="A977" s="32">
        <f>'Etat des Stocks'!A977</f>
        <v>0</v>
      </c>
      <c r="B977" s="29">
        <f>'Etat des Stocks'!B977</f>
        <v>0</v>
      </c>
      <c r="C977" s="29">
        <f>'Etat des Stocks'!C977</f>
        <v>0</v>
      </c>
      <c r="D977" s="30">
        <f>'Etat des Stocks'!D977</f>
        <v>0</v>
      </c>
      <c r="E977" s="31">
        <f>SUMIF('Saisie de l''inv'!I:I,'Ecart INV'!A977,'Saisie de l''inv'!E:E)</f>
        <v>0</v>
      </c>
      <c r="F977" s="33">
        <f t="shared" si="15"/>
        <v>0</v>
      </c>
    </row>
    <row r="978" spans="1:6" x14ac:dyDescent="0.25">
      <c r="A978" s="32">
        <f>'Etat des Stocks'!A978</f>
        <v>0</v>
      </c>
      <c r="B978" s="29">
        <f>'Etat des Stocks'!B978</f>
        <v>0</v>
      </c>
      <c r="C978" s="29">
        <f>'Etat des Stocks'!C978</f>
        <v>0</v>
      </c>
      <c r="D978" s="30">
        <f>'Etat des Stocks'!D978</f>
        <v>0</v>
      </c>
      <c r="E978" s="31">
        <f>SUMIF('Saisie de l''inv'!I:I,'Ecart INV'!A978,'Saisie de l''inv'!E:E)</f>
        <v>0</v>
      </c>
      <c r="F978" s="33">
        <f t="shared" si="15"/>
        <v>0</v>
      </c>
    </row>
    <row r="979" spans="1:6" x14ac:dyDescent="0.25">
      <c r="A979" s="32">
        <f>'Etat des Stocks'!A979</f>
        <v>0</v>
      </c>
      <c r="B979" s="29">
        <f>'Etat des Stocks'!B979</f>
        <v>0</v>
      </c>
      <c r="C979" s="29">
        <f>'Etat des Stocks'!C979</f>
        <v>0</v>
      </c>
      <c r="D979" s="30">
        <f>'Etat des Stocks'!D979</f>
        <v>0</v>
      </c>
      <c r="E979" s="31">
        <f>SUMIF('Saisie de l''inv'!I:I,'Ecart INV'!A979,'Saisie de l''inv'!E:E)</f>
        <v>0</v>
      </c>
      <c r="F979" s="33">
        <f t="shared" si="15"/>
        <v>0</v>
      </c>
    </row>
    <row r="980" spans="1:6" x14ac:dyDescent="0.25">
      <c r="A980" s="32">
        <f>'Etat des Stocks'!A980</f>
        <v>0</v>
      </c>
      <c r="B980" s="29">
        <f>'Etat des Stocks'!B980</f>
        <v>0</v>
      </c>
      <c r="C980" s="29">
        <f>'Etat des Stocks'!C980</f>
        <v>0</v>
      </c>
      <c r="D980" s="30">
        <f>'Etat des Stocks'!D980</f>
        <v>0</v>
      </c>
      <c r="E980" s="31">
        <f>SUMIF('Saisie de l''inv'!I:I,'Ecart INV'!A980,'Saisie de l''inv'!E:E)</f>
        <v>0</v>
      </c>
      <c r="F980" s="33">
        <f t="shared" si="15"/>
        <v>0</v>
      </c>
    </row>
    <row r="981" spans="1:6" x14ac:dyDescent="0.25">
      <c r="A981" s="32">
        <f>'Etat des Stocks'!A981</f>
        <v>0</v>
      </c>
      <c r="B981" s="29">
        <f>'Etat des Stocks'!B981</f>
        <v>0</v>
      </c>
      <c r="C981" s="29">
        <f>'Etat des Stocks'!C981</f>
        <v>0</v>
      </c>
      <c r="D981" s="30">
        <f>'Etat des Stocks'!D981</f>
        <v>0</v>
      </c>
      <c r="E981" s="31">
        <f>SUMIF('Saisie de l''inv'!I:I,'Ecart INV'!A981,'Saisie de l''inv'!E:E)</f>
        <v>0</v>
      </c>
      <c r="F981" s="33">
        <f t="shared" si="15"/>
        <v>0</v>
      </c>
    </row>
    <row r="982" spans="1:6" x14ac:dyDescent="0.25">
      <c r="A982" s="32">
        <f>'Etat des Stocks'!A982</f>
        <v>0</v>
      </c>
      <c r="B982" s="29">
        <f>'Etat des Stocks'!B982</f>
        <v>0</v>
      </c>
      <c r="C982" s="29">
        <f>'Etat des Stocks'!C982</f>
        <v>0</v>
      </c>
      <c r="D982" s="30">
        <f>'Etat des Stocks'!D982</f>
        <v>0</v>
      </c>
      <c r="E982" s="31">
        <f>SUMIF('Saisie de l''inv'!I:I,'Ecart INV'!A982,'Saisie de l''inv'!E:E)</f>
        <v>0</v>
      </c>
      <c r="F982" s="33">
        <f t="shared" si="15"/>
        <v>0</v>
      </c>
    </row>
    <row r="983" spans="1:6" x14ac:dyDescent="0.25">
      <c r="A983" s="32">
        <f>'Etat des Stocks'!A983</f>
        <v>0</v>
      </c>
      <c r="B983" s="29">
        <f>'Etat des Stocks'!B983</f>
        <v>0</v>
      </c>
      <c r="C983" s="29">
        <f>'Etat des Stocks'!C983</f>
        <v>0</v>
      </c>
      <c r="D983" s="30">
        <f>'Etat des Stocks'!D983</f>
        <v>0</v>
      </c>
      <c r="E983" s="31">
        <f>SUMIF('Saisie de l''inv'!I:I,'Ecart INV'!A983,'Saisie de l''inv'!E:E)</f>
        <v>0</v>
      </c>
      <c r="F983" s="33">
        <f t="shared" si="15"/>
        <v>0</v>
      </c>
    </row>
    <row r="984" spans="1:6" x14ac:dyDescent="0.25">
      <c r="A984" s="32">
        <f>'Etat des Stocks'!A984</f>
        <v>0</v>
      </c>
      <c r="B984" s="29">
        <f>'Etat des Stocks'!B984</f>
        <v>0</v>
      </c>
      <c r="C984" s="29">
        <f>'Etat des Stocks'!C984</f>
        <v>0</v>
      </c>
      <c r="D984" s="30">
        <f>'Etat des Stocks'!D984</f>
        <v>0</v>
      </c>
      <c r="E984" s="31">
        <f>SUMIF('Saisie de l''inv'!I:I,'Ecart INV'!A984,'Saisie de l''inv'!E:E)</f>
        <v>0</v>
      </c>
      <c r="F984" s="33">
        <f t="shared" si="15"/>
        <v>0</v>
      </c>
    </row>
    <row r="985" spans="1:6" x14ac:dyDescent="0.25">
      <c r="A985" s="32">
        <f>'Etat des Stocks'!A985</f>
        <v>0</v>
      </c>
      <c r="B985" s="29">
        <f>'Etat des Stocks'!B985</f>
        <v>0</v>
      </c>
      <c r="C985" s="29">
        <f>'Etat des Stocks'!C985</f>
        <v>0</v>
      </c>
      <c r="D985" s="30">
        <f>'Etat des Stocks'!D985</f>
        <v>0</v>
      </c>
      <c r="E985" s="31">
        <f>SUMIF('Saisie de l''inv'!I:I,'Ecart INV'!A985,'Saisie de l''inv'!E:E)</f>
        <v>0</v>
      </c>
      <c r="F985" s="33">
        <f t="shared" si="15"/>
        <v>0</v>
      </c>
    </row>
    <row r="986" spans="1:6" x14ac:dyDescent="0.25">
      <c r="A986" s="32">
        <f>'Etat des Stocks'!A986</f>
        <v>0</v>
      </c>
      <c r="B986" s="29">
        <f>'Etat des Stocks'!B986</f>
        <v>0</v>
      </c>
      <c r="C986" s="29">
        <f>'Etat des Stocks'!C986</f>
        <v>0</v>
      </c>
      <c r="D986" s="30">
        <f>'Etat des Stocks'!D986</f>
        <v>0</v>
      </c>
      <c r="E986" s="31">
        <f>SUMIF('Saisie de l''inv'!I:I,'Ecart INV'!A986,'Saisie de l''inv'!E:E)</f>
        <v>0</v>
      </c>
      <c r="F986" s="33">
        <f t="shared" si="15"/>
        <v>0</v>
      </c>
    </row>
    <row r="987" spans="1:6" x14ac:dyDescent="0.25">
      <c r="A987" s="32">
        <f>'Etat des Stocks'!A987</f>
        <v>0</v>
      </c>
      <c r="B987" s="29">
        <f>'Etat des Stocks'!B987</f>
        <v>0</v>
      </c>
      <c r="C987" s="29">
        <f>'Etat des Stocks'!C987</f>
        <v>0</v>
      </c>
      <c r="D987" s="30">
        <f>'Etat des Stocks'!D987</f>
        <v>0</v>
      </c>
      <c r="E987" s="31">
        <f>SUMIF('Saisie de l''inv'!I:I,'Ecart INV'!A987,'Saisie de l''inv'!E:E)</f>
        <v>0</v>
      </c>
      <c r="F987" s="33">
        <f t="shared" si="15"/>
        <v>0</v>
      </c>
    </row>
    <row r="988" spans="1:6" x14ac:dyDescent="0.25">
      <c r="A988" s="32">
        <f>'Etat des Stocks'!A988</f>
        <v>0</v>
      </c>
      <c r="B988" s="29">
        <f>'Etat des Stocks'!B988</f>
        <v>0</v>
      </c>
      <c r="C988" s="29">
        <f>'Etat des Stocks'!C988</f>
        <v>0</v>
      </c>
      <c r="D988" s="30">
        <f>'Etat des Stocks'!D988</f>
        <v>0</v>
      </c>
      <c r="E988" s="31">
        <f>SUMIF('Saisie de l''inv'!I:I,'Ecart INV'!A988,'Saisie de l''inv'!E:E)</f>
        <v>0</v>
      </c>
      <c r="F988" s="33">
        <f t="shared" si="15"/>
        <v>0</v>
      </c>
    </row>
    <row r="989" spans="1:6" x14ac:dyDescent="0.25">
      <c r="A989" s="32">
        <f>'Etat des Stocks'!A989</f>
        <v>0</v>
      </c>
      <c r="B989" s="29">
        <f>'Etat des Stocks'!B989</f>
        <v>0</v>
      </c>
      <c r="C989" s="29">
        <f>'Etat des Stocks'!C989</f>
        <v>0</v>
      </c>
      <c r="D989" s="30">
        <f>'Etat des Stocks'!D989</f>
        <v>0</v>
      </c>
      <c r="E989" s="31">
        <f>SUMIF('Saisie de l''inv'!I:I,'Ecart INV'!A989,'Saisie de l''inv'!E:E)</f>
        <v>0</v>
      </c>
      <c r="F989" s="33">
        <f t="shared" si="15"/>
        <v>0</v>
      </c>
    </row>
    <row r="990" spans="1:6" x14ac:dyDescent="0.25">
      <c r="A990" s="32">
        <f>'Etat des Stocks'!A990</f>
        <v>0</v>
      </c>
      <c r="B990" s="29">
        <f>'Etat des Stocks'!B990</f>
        <v>0</v>
      </c>
      <c r="C990" s="29">
        <f>'Etat des Stocks'!C990</f>
        <v>0</v>
      </c>
      <c r="D990" s="30">
        <f>'Etat des Stocks'!D990</f>
        <v>0</v>
      </c>
      <c r="E990" s="31">
        <f>SUMIF('Saisie de l''inv'!I:I,'Ecart INV'!A990,'Saisie de l''inv'!E:E)</f>
        <v>0</v>
      </c>
      <c r="F990" s="33">
        <f t="shared" si="15"/>
        <v>0</v>
      </c>
    </row>
    <row r="991" spans="1:6" x14ac:dyDescent="0.25">
      <c r="A991" s="32">
        <f>'Etat des Stocks'!A991</f>
        <v>0</v>
      </c>
      <c r="B991" s="29">
        <f>'Etat des Stocks'!B991</f>
        <v>0</v>
      </c>
      <c r="C991" s="29">
        <f>'Etat des Stocks'!C991</f>
        <v>0</v>
      </c>
      <c r="D991" s="30">
        <f>'Etat des Stocks'!D991</f>
        <v>0</v>
      </c>
      <c r="E991" s="31">
        <f>SUMIF('Saisie de l''inv'!I:I,'Ecart INV'!A991,'Saisie de l''inv'!E:E)</f>
        <v>0</v>
      </c>
      <c r="F991" s="33">
        <f t="shared" si="15"/>
        <v>0</v>
      </c>
    </row>
    <row r="992" spans="1:6" x14ac:dyDescent="0.25">
      <c r="A992" s="32">
        <f>'Etat des Stocks'!A992</f>
        <v>0</v>
      </c>
      <c r="B992" s="29">
        <f>'Etat des Stocks'!B992</f>
        <v>0</v>
      </c>
      <c r="C992" s="29">
        <f>'Etat des Stocks'!C992</f>
        <v>0</v>
      </c>
      <c r="D992" s="30">
        <f>'Etat des Stocks'!D992</f>
        <v>0</v>
      </c>
      <c r="E992" s="31">
        <f>SUMIF('Saisie de l''inv'!I:I,'Ecart INV'!A992,'Saisie de l''inv'!E:E)</f>
        <v>0</v>
      </c>
      <c r="F992" s="33">
        <f t="shared" si="15"/>
        <v>0</v>
      </c>
    </row>
    <row r="993" spans="1:6" x14ac:dyDescent="0.25">
      <c r="A993" s="32">
        <f>'Etat des Stocks'!A993</f>
        <v>0</v>
      </c>
      <c r="B993" s="29">
        <f>'Etat des Stocks'!B993</f>
        <v>0</v>
      </c>
      <c r="C993" s="29">
        <f>'Etat des Stocks'!C993</f>
        <v>0</v>
      </c>
      <c r="D993" s="30">
        <f>'Etat des Stocks'!D993</f>
        <v>0</v>
      </c>
      <c r="E993" s="31">
        <f>SUMIF('Saisie de l''inv'!I:I,'Ecart INV'!A993,'Saisie de l''inv'!E:E)</f>
        <v>0</v>
      </c>
      <c r="F993" s="33">
        <f t="shared" si="15"/>
        <v>0</v>
      </c>
    </row>
    <row r="994" spans="1:6" x14ac:dyDescent="0.25">
      <c r="A994" s="32">
        <f>'Etat des Stocks'!A994</f>
        <v>0</v>
      </c>
      <c r="B994" s="29">
        <f>'Etat des Stocks'!B994</f>
        <v>0</v>
      </c>
      <c r="C994" s="29">
        <f>'Etat des Stocks'!C994</f>
        <v>0</v>
      </c>
      <c r="D994" s="30">
        <f>'Etat des Stocks'!D994</f>
        <v>0</v>
      </c>
      <c r="E994" s="31">
        <f>SUMIF('Saisie de l''inv'!I:I,'Ecart INV'!A994,'Saisie de l''inv'!E:E)</f>
        <v>0</v>
      </c>
      <c r="F994" s="33">
        <f t="shared" si="15"/>
        <v>0</v>
      </c>
    </row>
    <row r="995" spans="1:6" x14ac:dyDescent="0.25">
      <c r="A995" s="32">
        <f>'Etat des Stocks'!A995</f>
        <v>0</v>
      </c>
      <c r="B995" s="29">
        <f>'Etat des Stocks'!B995</f>
        <v>0</v>
      </c>
      <c r="C995" s="29">
        <f>'Etat des Stocks'!C995</f>
        <v>0</v>
      </c>
      <c r="D995" s="30">
        <f>'Etat des Stocks'!D995</f>
        <v>0</v>
      </c>
      <c r="E995" s="31">
        <f>SUMIF('Saisie de l''inv'!I:I,'Ecart INV'!A995,'Saisie de l''inv'!E:E)</f>
        <v>0</v>
      </c>
      <c r="F995" s="33">
        <f t="shared" si="15"/>
        <v>0</v>
      </c>
    </row>
    <row r="996" spans="1:6" x14ac:dyDescent="0.25">
      <c r="A996" s="32">
        <f>'Etat des Stocks'!A996</f>
        <v>0</v>
      </c>
      <c r="B996" s="29">
        <f>'Etat des Stocks'!B996</f>
        <v>0</v>
      </c>
      <c r="C996" s="29">
        <f>'Etat des Stocks'!C996</f>
        <v>0</v>
      </c>
      <c r="D996" s="30">
        <f>'Etat des Stocks'!D996</f>
        <v>0</v>
      </c>
      <c r="E996" s="31">
        <f>SUMIF('Saisie de l''inv'!I:I,'Ecart INV'!A996,'Saisie de l''inv'!E:E)</f>
        <v>0</v>
      </c>
      <c r="F996" s="33">
        <f t="shared" si="15"/>
        <v>0</v>
      </c>
    </row>
    <row r="997" spans="1:6" x14ac:dyDescent="0.25">
      <c r="A997" s="32">
        <f>'Etat des Stocks'!A997</f>
        <v>0</v>
      </c>
      <c r="B997" s="29">
        <f>'Etat des Stocks'!B997</f>
        <v>0</v>
      </c>
      <c r="C997" s="29">
        <f>'Etat des Stocks'!C997</f>
        <v>0</v>
      </c>
      <c r="D997" s="30">
        <f>'Etat des Stocks'!D997</f>
        <v>0</v>
      </c>
      <c r="E997" s="31">
        <f>SUMIF('Saisie de l''inv'!I:I,'Ecart INV'!A997,'Saisie de l''inv'!E:E)</f>
        <v>0</v>
      </c>
      <c r="F997" s="33">
        <f t="shared" si="15"/>
        <v>0</v>
      </c>
    </row>
    <row r="998" spans="1:6" x14ac:dyDescent="0.25">
      <c r="A998" s="32">
        <f>'Etat des Stocks'!A998</f>
        <v>0</v>
      </c>
      <c r="B998" s="29">
        <f>'Etat des Stocks'!B998</f>
        <v>0</v>
      </c>
      <c r="C998" s="29">
        <f>'Etat des Stocks'!C998</f>
        <v>0</v>
      </c>
      <c r="D998" s="30">
        <f>'Etat des Stocks'!D998</f>
        <v>0</v>
      </c>
      <c r="E998" s="31">
        <f>SUMIF('Saisie de l''inv'!I:I,'Ecart INV'!A998,'Saisie de l''inv'!E:E)</f>
        <v>0</v>
      </c>
      <c r="F998" s="33">
        <f t="shared" si="15"/>
        <v>0</v>
      </c>
    </row>
    <row r="999" spans="1:6" x14ac:dyDescent="0.25">
      <c r="A999" s="32">
        <f>'Etat des Stocks'!A999</f>
        <v>0</v>
      </c>
      <c r="B999" s="29">
        <f>'Etat des Stocks'!B999</f>
        <v>0</v>
      </c>
      <c r="C999" s="29">
        <f>'Etat des Stocks'!C999</f>
        <v>0</v>
      </c>
      <c r="D999" s="30">
        <f>'Etat des Stocks'!D999</f>
        <v>0</v>
      </c>
      <c r="E999" s="31">
        <f>SUMIF('Saisie de l''inv'!I:I,'Ecart INV'!A999,'Saisie de l''inv'!E:E)</f>
        <v>0</v>
      </c>
      <c r="F999" s="33">
        <f t="shared" si="15"/>
        <v>0</v>
      </c>
    </row>
    <row r="1000" spans="1:6" x14ac:dyDescent="0.25">
      <c r="A1000" s="32">
        <f>'Etat des Stocks'!A1000</f>
        <v>0</v>
      </c>
      <c r="B1000" s="29">
        <f>'Etat des Stocks'!B1000</f>
        <v>0</v>
      </c>
      <c r="C1000" s="29">
        <f>'Etat des Stocks'!C1000</f>
        <v>0</v>
      </c>
      <c r="D1000" s="30">
        <f>'Etat des Stocks'!D1000</f>
        <v>0</v>
      </c>
      <c r="E1000" s="31">
        <f>SUMIF('Saisie de l''inv'!I:I,'Ecart INV'!A1000,'Saisie de l''inv'!E:E)</f>
        <v>0</v>
      </c>
      <c r="F1000" s="33">
        <f t="shared" si="15"/>
        <v>0</v>
      </c>
    </row>
    <row r="1001" spans="1:6" x14ac:dyDescent="0.25">
      <c r="A1001" s="32">
        <f>'Etat des Stocks'!A1001</f>
        <v>0</v>
      </c>
      <c r="B1001" s="29">
        <f>'Etat des Stocks'!B1001</f>
        <v>0</v>
      </c>
      <c r="C1001" s="29">
        <f>'Etat des Stocks'!C1001</f>
        <v>0</v>
      </c>
      <c r="D1001" s="30">
        <f>'Etat des Stocks'!D1001</f>
        <v>0</v>
      </c>
      <c r="E1001" s="31">
        <f>SUMIF('Saisie de l''inv'!I:I,'Ecart INV'!A1001,'Saisie de l''inv'!E:E)</f>
        <v>0</v>
      </c>
      <c r="F1001" s="33">
        <f t="shared" si="15"/>
        <v>0</v>
      </c>
    </row>
    <row r="1002" spans="1:6" x14ac:dyDescent="0.25">
      <c r="A1002" s="32">
        <f>'Etat des Stocks'!A1002</f>
        <v>0</v>
      </c>
      <c r="B1002" s="29">
        <f>'Etat des Stocks'!B1002</f>
        <v>0</v>
      </c>
      <c r="C1002" s="29">
        <f>'Etat des Stocks'!C1002</f>
        <v>0</v>
      </c>
      <c r="D1002" s="30">
        <f>'Etat des Stocks'!D1002</f>
        <v>0</v>
      </c>
      <c r="E1002" s="31">
        <f>SUMIF('Saisie de l''inv'!I:I,'Ecart INV'!A1002,'Saisie de l''inv'!E:E)</f>
        <v>0</v>
      </c>
      <c r="F1002" s="33">
        <f t="shared" si="15"/>
        <v>0</v>
      </c>
    </row>
    <row r="1003" spans="1:6" x14ac:dyDescent="0.25">
      <c r="A1003" s="32">
        <f>'Etat des Stocks'!A1003</f>
        <v>0</v>
      </c>
      <c r="B1003" s="29">
        <f>'Etat des Stocks'!B1003</f>
        <v>0</v>
      </c>
      <c r="C1003" s="29">
        <f>'Etat des Stocks'!C1003</f>
        <v>0</v>
      </c>
      <c r="D1003" s="30">
        <f>'Etat des Stocks'!D1003</f>
        <v>0</v>
      </c>
      <c r="E1003" s="31">
        <f>SUMIF('Saisie de l''inv'!I:I,'Ecart INV'!A1003,'Saisie de l''inv'!E:E)</f>
        <v>0</v>
      </c>
      <c r="F1003" s="33">
        <f t="shared" si="15"/>
        <v>0</v>
      </c>
    </row>
    <row r="1004" spans="1:6" x14ac:dyDescent="0.25">
      <c r="A1004" s="32">
        <f>'Etat des Stocks'!A1004</f>
        <v>0</v>
      </c>
      <c r="B1004" s="29">
        <f>'Etat des Stocks'!B1004</f>
        <v>0</v>
      </c>
      <c r="C1004" s="29">
        <f>'Etat des Stocks'!C1004</f>
        <v>0</v>
      </c>
      <c r="D1004" s="30">
        <f>'Etat des Stocks'!D1004</f>
        <v>0</v>
      </c>
      <c r="E1004" s="31">
        <f>SUMIF('Saisie de l''inv'!I:I,'Ecart INV'!A1004,'Saisie de l''inv'!E:E)</f>
        <v>0</v>
      </c>
      <c r="F1004" s="33">
        <f t="shared" si="15"/>
        <v>0</v>
      </c>
    </row>
    <row r="1005" spans="1:6" x14ac:dyDescent="0.25">
      <c r="A1005" s="32">
        <f>'Etat des Stocks'!A1005</f>
        <v>0</v>
      </c>
      <c r="B1005" s="29">
        <f>'Etat des Stocks'!B1005</f>
        <v>0</v>
      </c>
      <c r="C1005" s="29">
        <f>'Etat des Stocks'!C1005</f>
        <v>0</v>
      </c>
      <c r="D1005" s="30">
        <f>'Etat des Stocks'!D1005</f>
        <v>0</v>
      </c>
      <c r="E1005" s="31">
        <f>SUMIF('Saisie de l''inv'!I:I,'Ecart INV'!A1005,'Saisie de l''inv'!E:E)</f>
        <v>0</v>
      </c>
      <c r="F1005" s="33">
        <f t="shared" si="15"/>
        <v>0</v>
      </c>
    </row>
    <row r="1006" spans="1:6" x14ac:dyDescent="0.25">
      <c r="A1006" s="32">
        <f>'Etat des Stocks'!A1006</f>
        <v>0</v>
      </c>
      <c r="B1006" s="29">
        <f>'Etat des Stocks'!B1006</f>
        <v>0</v>
      </c>
      <c r="C1006" s="29">
        <f>'Etat des Stocks'!C1006</f>
        <v>0</v>
      </c>
      <c r="D1006" s="30">
        <f>'Etat des Stocks'!D1006</f>
        <v>0</v>
      </c>
      <c r="E1006" s="31">
        <f>SUMIF('Saisie de l''inv'!I:I,'Ecart INV'!A1006,'Saisie de l''inv'!E:E)</f>
        <v>0</v>
      </c>
      <c r="F1006" s="33">
        <f t="shared" si="15"/>
        <v>0</v>
      </c>
    </row>
    <row r="1007" spans="1:6" x14ac:dyDescent="0.25">
      <c r="A1007" s="32">
        <f>'Etat des Stocks'!A1007</f>
        <v>0</v>
      </c>
      <c r="B1007" s="29">
        <f>'Etat des Stocks'!B1007</f>
        <v>0</v>
      </c>
      <c r="C1007" s="29">
        <f>'Etat des Stocks'!C1007</f>
        <v>0</v>
      </c>
      <c r="D1007" s="30">
        <f>'Etat des Stocks'!D1007</f>
        <v>0</v>
      </c>
      <c r="E1007" s="31">
        <f>SUMIF('Saisie de l''inv'!I:I,'Ecart INV'!A1007,'Saisie de l''inv'!E:E)</f>
        <v>0</v>
      </c>
      <c r="F1007" s="33">
        <f t="shared" si="15"/>
        <v>0</v>
      </c>
    </row>
    <row r="1008" spans="1:6" x14ac:dyDescent="0.25">
      <c r="A1008" s="32">
        <f>'Etat des Stocks'!A1008</f>
        <v>0</v>
      </c>
      <c r="B1008" s="29">
        <f>'Etat des Stocks'!B1008</f>
        <v>0</v>
      </c>
      <c r="C1008" s="29">
        <f>'Etat des Stocks'!C1008</f>
        <v>0</v>
      </c>
      <c r="D1008" s="30">
        <f>'Etat des Stocks'!D1008</f>
        <v>0</v>
      </c>
      <c r="E1008" s="31">
        <f>SUMIF('Saisie de l''inv'!I:I,'Ecart INV'!A1008,'Saisie de l''inv'!E:E)</f>
        <v>0</v>
      </c>
      <c r="F1008" s="33">
        <f t="shared" si="15"/>
        <v>0</v>
      </c>
    </row>
    <row r="1009" spans="1:6" x14ac:dyDescent="0.25">
      <c r="A1009" s="32">
        <f>'Etat des Stocks'!A1009</f>
        <v>0</v>
      </c>
      <c r="B1009" s="29">
        <f>'Etat des Stocks'!B1009</f>
        <v>0</v>
      </c>
      <c r="C1009" s="29">
        <f>'Etat des Stocks'!C1009</f>
        <v>0</v>
      </c>
      <c r="D1009" s="30">
        <f>'Etat des Stocks'!D1009</f>
        <v>0</v>
      </c>
      <c r="E1009" s="31">
        <f>SUMIF('Saisie de l''inv'!I:I,'Ecart INV'!A1009,'Saisie de l''inv'!E:E)</f>
        <v>0</v>
      </c>
      <c r="F1009" s="33">
        <f t="shared" si="15"/>
        <v>0</v>
      </c>
    </row>
    <row r="1010" spans="1:6" x14ac:dyDescent="0.25">
      <c r="A1010" s="32">
        <f>'Etat des Stocks'!A1010</f>
        <v>0</v>
      </c>
      <c r="B1010" s="29">
        <f>'Etat des Stocks'!B1010</f>
        <v>0</v>
      </c>
      <c r="C1010" s="29">
        <f>'Etat des Stocks'!C1010</f>
        <v>0</v>
      </c>
      <c r="D1010" s="30">
        <f>'Etat des Stocks'!D1010</f>
        <v>0</v>
      </c>
      <c r="E1010" s="31">
        <f>SUMIF('Saisie de l''inv'!I:I,'Ecart INV'!A1010,'Saisie de l''inv'!E:E)</f>
        <v>0</v>
      </c>
      <c r="F1010" s="33">
        <f t="shared" si="15"/>
        <v>0</v>
      </c>
    </row>
    <row r="1011" spans="1:6" x14ac:dyDescent="0.25">
      <c r="A1011" s="32">
        <f>'Etat des Stocks'!A1011</f>
        <v>0</v>
      </c>
      <c r="B1011" s="29">
        <f>'Etat des Stocks'!B1011</f>
        <v>0</v>
      </c>
      <c r="C1011" s="29">
        <f>'Etat des Stocks'!C1011</f>
        <v>0</v>
      </c>
      <c r="D1011" s="30">
        <f>'Etat des Stocks'!D1011</f>
        <v>0</v>
      </c>
      <c r="E1011" s="31">
        <f>SUMIF('Saisie de l''inv'!I:I,'Ecart INV'!A1011,'Saisie de l''inv'!E:E)</f>
        <v>0</v>
      </c>
      <c r="F1011" s="33">
        <f t="shared" si="15"/>
        <v>0</v>
      </c>
    </row>
    <row r="1012" spans="1:6" x14ac:dyDescent="0.25">
      <c r="A1012" s="32">
        <f>'Etat des Stocks'!A1012</f>
        <v>0</v>
      </c>
      <c r="B1012" s="29">
        <f>'Etat des Stocks'!B1012</f>
        <v>0</v>
      </c>
      <c r="C1012" s="29">
        <f>'Etat des Stocks'!C1012</f>
        <v>0</v>
      </c>
      <c r="D1012" s="30">
        <f>'Etat des Stocks'!D1012</f>
        <v>0</v>
      </c>
      <c r="E1012" s="31">
        <f>SUMIF('Saisie de l''inv'!I:I,'Ecart INV'!A1012,'Saisie de l''inv'!E:E)</f>
        <v>0</v>
      </c>
      <c r="F1012" s="33">
        <f t="shared" si="15"/>
        <v>0</v>
      </c>
    </row>
    <row r="1013" spans="1:6" x14ac:dyDescent="0.25">
      <c r="A1013" s="32">
        <f>'Etat des Stocks'!A1013</f>
        <v>0</v>
      </c>
      <c r="B1013" s="29">
        <f>'Etat des Stocks'!B1013</f>
        <v>0</v>
      </c>
      <c r="C1013" s="29">
        <f>'Etat des Stocks'!C1013</f>
        <v>0</v>
      </c>
      <c r="D1013" s="30">
        <f>'Etat des Stocks'!D1013</f>
        <v>0</v>
      </c>
      <c r="E1013" s="31">
        <f>SUMIF('Saisie de l''inv'!I:I,'Ecart INV'!A1013,'Saisie de l''inv'!E:E)</f>
        <v>0</v>
      </c>
      <c r="F1013" s="33">
        <f t="shared" si="15"/>
        <v>0</v>
      </c>
    </row>
    <row r="1014" spans="1:6" x14ac:dyDescent="0.25">
      <c r="A1014" s="32">
        <f>'Etat des Stocks'!A1014</f>
        <v>0</v>
      </c>
      <c r="B1014" s="29">
        <f>'Etat des Stocks'!B1014</f>
        <v>0</v>
      </c>
      <c r="C1014" s="29">
        <f>'Etat des Stocks'!C1014</f>
        <v>0</v>
      </c>
      <c r="D1014" s="30">
        <f>'Etat des Stocks'!D1014</f>
        <v>0</v>
      </c>
      <c r="E1014" s="31">
        <f>SUMIF('Saisie de l''inv'!I:I,'Ecart INV'!A1014,'Saisie de l''inv'!E:E)</f>
        <v>0</v>
      </c>
      <c r="F1014" s="33">
        <f t="shared" si="15"/>
        <v>0</v>
      </c>
    </row>
    <row r="1015" spans="1:6" x14ac:dyDescent="0.25">
      <c r="A1015" s="32">
        <f>'Etat des Stocks'!A1015</f>
        <v>0</v>
      </c>
      <c r="B1015" s="29">
        <f>'Etat des Stocks'!B1015</f>
        <v>0</v>
      </c>
      <c r="C1015" s="29">
        <f>'Etat des Stocks'!C1015</f>
        <v>0</v>
      </c>
      <c r="D1015" s="30">
        <f>'Etat des Stocks'!D1015</f>
        <v>0</v>
      </c>
      <c r="E1015" s="31">
        <f>SUMIF('Saisie de l''inv'!I:I,'Ecart INV'!A1015,'Saisie de l''inv'!E:E)</f>
        <v>0</v>
      </c>
      <c r="F1015" s="33">
        <f t="shared" si="15"/>
        <v>0</v>
      </c>
    </row>
    <row r="1016" spans="1:6" x14ac:dyDescent="0.25">
      <c r="A1016" s="32">
        <f>'Etat des Stocks'!A1016</f>
        <v>0</v>
      </c>
      <c r="B1016" s="29">
        <f>'Etat des Stocks'!B1016</f>
        <v>0</v>
      </c>
      <c r="C1016" s="29">
        <f>'Etat des Stocks'!C1016</f>
        <v>0</v>
      </c>
      <c r="D1016" s="30">
        <f>'Etat des Stocks'!D1016</f>
        <v>0</v>
      </c>
      <c r="E1016" s="31">
        <f>SUMIF('Saisie de l''inv'!I:I,'Ecart INV'!A1016,'Saisie de l''inv'!E:E)</f>
        <v>0</v>
      </c>
      <c r="F1016" s="33">
        <f t="shared" si="15"/>
        <v>0</v>
      </c>
    </row>
    <row r="1017" spans="1:6" x14ac:dyDescent="0.25">
      <c r="A1017" s="32">
        <f>'Etat des Stocks'!A1017</f>
        <v>0</v>
      </c>
      <c r="B1017" s="29">
        <f>'Etat des Stocks'!B1017</f>
        <v>0</v>
      </c>
      <c r="C1017" s="29">
        <f>'Etat des Stocks'!C1017</f>
        <v>0</v>
      </c>
      <c r="D1017" s="30">
        <f>'Etat des Stocks'!D1017</f>
        <v>0</v>
      </c>
      <c r="E1017" s="31">
        <f>SUMIF('Saisie de l''inv'!I:I,'Ecart INV'!A1017,'Saisie de l''inv'!E:E)</f>
        <v>0</v>
      </c>
      <c r="F1017" s="33">
        <f t="shared" si="15"/>
        <v>0</v>
      </c>
    </row>
    <row r="1018" spans="1:6" x14ac:dyDescent="0.25">
      <c r="A1018" s="32">
        <f>'Etat des Stocks'!A1018</f>
        <v>0</v>
      </c>
      <c r="B1018" s="29">
        <f>'Etat des Stocks'!B1018</f>
        <v>0</v>
      </c>
      <c r="C1018" s="29">
        <f>'Etat des Stocks'!C1018</f>
        <v>0</v>
      </c>
      <c r="D1018" s="30">
        <f>'Etat des Stocks'!D1018</f>
        <v>0</v>
      </c>
      <c r="E1018" s="31">
        <f>SUMIF('Saisie de l''inv'!I:I,'Ecart INV'!A1018,'Saisie de l''inv'!E:E)</f>
        <v>0</v>
      </c>
      <c r="F1018" s="33">
        <f t="shared" si="15"/>
        <v>0</v>
      </c>
    </row>
    <row r="1019" spans="1:6" x14ac:dyDescent="0.25">
      <c r="A1019" s="32">
        <f>'Etat des Stocks'!A1019</f>
        <v>0</v>
      </c>
      <c r="B1019" s="29">
        <f>'Etat des Stocks'!B1019</f>
        <v>0</v>
      </c>
      <c r="C1019" s="29">
        <f>'Etat des Stocks'!C1019</f>
        <v>0</v>
      </c>
      <c r="D1019" s="30">
        <f>'Etat des Stocks'!D1019</f>
        <v>0</v>
      </c>
      <c r="E1019" s="31">
        <f>SUMIF('Saisie de l''inv'!I:I,'Ecart INV'!A1019,'Saisie de l''inv'!E:E)</f>
        <v>0</v>
      </c>
      <c r="F1019" s="33">
        <f t="shared" si="15"/>
        <v>0</v>
      </c>
    </row>
    <row r="1020" spans="1:6" x14ac:dyDescent="0.25">
      <c r="A1020" s="32">
        <f>'Etat des Stocks'!A1020</f>
        <v>0</v>
      </c>
      <c r="B1020" s="29">
        <f>'Etat des Stocks'!B1020</f>
        <v>0</v>
      </c>
      <c r="C1020" s="29">
        <f>'Etat des Stocks'!C1020</f>
        <v>0</v>
      </c>
      <c r="D1020" s="30">
        <f>'Etat des Stocks'!D1020</f>
        <v>0</v>
      </c>
      <c r="E1020" s="31">
        <f>SUMIF('Saisie de l''inv'!I:I,'Ecart INV'!A1020,'Saisie de l''inv'!E:E)</f>
        <v>0</v>
      </c>
      <c r="F1020" s="33">
        <f t="shared" si="15"/>
        <v>0</v>
      </c>
    </row>
    <row r="1021" spans="1:6" x14ac:dyDescent="0.25">
      <c r="A1021" s="32">
        <f>'Etat des Stocks'!A1021</f>
        <v>0</v>
      </c>
      <c r="B1021" s="29">
        <f>'Etat des Stocks'!B1021</f>
        <v>0</v>
      </c>
      <c r="C1021" s="29">
        <f>'Etat des Stocks'!C1021</f>
        <v>0</v>
      </c>
      <c r="D1021" s="30">
        <f>'Etat des Stocks'!D1021</f>
        <v>0</v>
      </c>
      <c r="E1021" s="31">
        <f>SUMIF('Saisie de l''inv'!I:I,'Ecart INV'!A1021,'Saisie de l''inv'!E:E)</f>
        <v>0</v>
      </c>
      <c r="F1021" s="33">
        <f t="shared" si="15"/>
        <v>0</v>
      </c>
    </row>
    <row r="1022" spans="1:6" x14ac:dyDescent="0.25">
      <c r="A1022" s="32">
        <f>'Etat des Stocks'!A1022</f>
        <v>0</v>
      </c>
      <c r="B1022" s="29">
        <f>'Etat des Stocks'!B1022</f>
        <v>0</v>
      </c>
      <c r="C1022" s="29">
        <f>'Etat des Stocks'!C1022</f>
        <v>0</v>
      </c>
      <c r="D1022" s="30">
        <f>'Etat des Stocks'!D1022</f>
        <v>0</v>
      </c>
      <c r="E1022" s="31">
        <f>SUMIF('Saisie de l''inv'!I:I,'Ecart INV'!A1022,'Saisie de l''inv'!E:E)</f>
        <v>0</v>
      </c>
      <c r="F1022" s="33">
        <f t="shared" si="15"/>
        <v>0</v>
      </c>
    </row>
    <row r="1023" spans="1:6" x14ac:dyDescent="0.25">
      <c r="A1023" s="32">
        <f>'Etat des Stocks'!A1023</f>
        <v>0</v>
      </c>
      <c r="B1023" s="29">
        <f>'Etat des Stocks'!B1023</f>
        <v>0</v>
      </c>
      <c r="C1023" s="29">
        <f>'Etat des Stocks'!C1023</f>
        <v>0</v>
      </c>
      <c r="D1023" s="30">
        <f>'Etat des Stocks'!D1023</f>
        <v>0</v>
      </c>
      <c r="E1023" s="31">
        <f>SUMIF('Saisie de l''inv'!I:I,'Ecart INV'!A1023,'Saisie de l''inv'!E:E)</f>
        <v>0</v>
      </c>
      <c r="F1023" s="33">
        <f t="shared" si="15"/>
        <v>0</v>
      </c>
    </row>
    <row r="1024" spans="1:6" x14ac:dyDescent="0.25">
      <c r="A1024" s="32">
        <f>'Etat des Stocks'!A1024</f>
        <v>0</v>
      </c>
      <c r="B1024" s="29">
        <f>'Etat des Stocks'!B1024</f>
        <v>0</v>
      </c>
      <c r="C1024" s="29">
        <f>'Etat des Stocks'!C1024</f>
        <v>0</v>
      </c>
      <c r="D1024" s="30">
        <f>'Etat des Stocks'!D1024</f>
        <v>0</v>
      </c>
      <c r="E1024" s="31">
        <f>SUMIF('Saisie de l''inv'!I:I,'Ecart INV'!A1024,'Saisie de l''inv'!E:E)</f>
        <v>0</v>
      </c>
      <c r="F1024" s="33">
        <f t="shared" si="15"/>
        <v>0</v>
      </c>
    </row>
    <row r="1025" spans="1:6" x14ac:dyDescent="0.25">
      <c r="A1025" s="32">
        <f>'Etat des Stocks'!A1025</f>
        <v>0</v>
      </c>
      <c r="B1025" s="29">
        <f>'Etat des Stocks'!B1025</f>
        <v>0</v>
      </c>
      <c r="C1025" s="29">
        <f>'Etat des Stocks'!C1025</f>
        <v>0</v>
      </c>
      <c r="D1025" s="30">
        <f>'Etat des Stocks'!D1025</f>
        <v>0</v>
      </c>
      <c r="E1025" s="31">
        <f>SUMIF('Saisie de l''inv'!I:I,'Ecart INV'!A1025,'Saisie de l''inv'!E:E)</f>
        <v>0</v>
      </c>
      <c r="F1025" s="33">
        <f t="shared" si="15"/>
        <v>0</v>
      </c>
    </row>
    <row r="1026" spans="1:6" x14ac:dyDescent="0.25">
      <c r="A1026" s="32">
        <f>'Etat des Stocks'!A1026</f>
        <v>0</v>
      </c>
      <c r="B1026" s="29">
        <f>'Etat des Stocks'!B1026</f>
        <v>0</v>
      </c>
      <c r="C1026" s="29">
        <f>'Etat des Stocks'!C1026</f>
        <v>0</v>
      </c>
      <c r="D1026" s="30">
        <f>'Etat des Stocks'!D1026</f>
        <v>0</v>
      </c>
      <c r="E1026" s="31">
        <f>SUMIF('Saisie de l''inv'!I:I,'Ecart INV'!A1026,'Saisie de l''inv'!E:E)</f>
        <v>0</v>
      </c>
      <c r="F1026" s="33">
        <f t="shared" si="15"/>
        <v>0</v>
      </c>
    </row>
    <row r="1027" spans="1:6" x14ac:dyDescent="0.25">
      <c r="A1027" s="32">
        <f>'Etat des Stocks'!A1027</f>
        <v>0</v>
      </c>
      <c r="B1027" s="29">
        <f>'Etat des Stocks'!B1027</f>
        <v>0</v>
      </c>
      <c r="C1027" s="29">
        <f>'Etat des Stocks'!C1027</f>
        <v>0</v>
      </c>
      <c r="D1027" s="30">
        <f>'Etat des Stocks'!D1027</f>
        <v>0</v>
      </c>
      <c r="E1027" s="31">
        <f>SUMIF('Saisie de l''inv'!I:I,'Ecart INV'!A1027,'Saisie de l''inv'!E:E)</f>
        <v>0</v>
      </c>
      <c r="F1027" s="33">
        <f t="shared" ref="F1027:F1090" si="16">+D1027-E1027</f>
        <v>0</v>
      </c>
    </row>
    <row r="1028" spans="1:6" x14ac:dyDescent="0.25">
      <c r="A1028" s="32">
        <f>'Etat des Stocks'!A1028</f>
        <v>0</v>
      </c>
      <c r="B1028" s="29">
        <f>'Etat des Stocks'!B1028</f>
        <v>0</v>
      </c>
      <c r="C1028" s="29">
        <f>'Etat des Stocks'!C1028</f>
        <v>0</v>
      </c>
      <c r="D1028" s="30">
        <f>'Etat des Stocks'!D1028</f>
        <v>0</v>
      </c>
      <c r="E1028" s="31">
        <f>SUMIF('Saisie de l''inv'!I:I,'Ecart INV'!A1028,'Saisie de l''inv'!E:E)</f>
        <v>0</v>
      </c>
      <c r="F1028" s="33">
        <f t="shared" si="16"/>
        <v>0</v>
      </c>
    </row>
    <row r="1029" spans="1:6" x14ac:dyDescent="0.25">
      <c r="A1029" s="32">
        <f>'Etat des Stocks'!A1029</f>
        <v>0</v>
      </c>
      <c r="B1029" s="29">
        <f>'Etat des Stocks'!B1029</f>
        <v>0</v>
      </c>
      <c r="C1029" s="29">
        <f>'Etat des Stocks'!C1029</f>
        <v>0</v>
      </c>
      <c r="D1029" s="30">
        <f>'Etat des Stocks'!D1029</f>
        <v>0</v>
      </c>
      <c r="E1029" s="31">
        <f>SUMIF('Saisie de l''inv'!I:I,'Ecart INV'!A1029,'Saisie de l''inv'!E:E)</f>
        <v>0</v>
      </c>
      <c r="F1029" s="33">
        <f t="shared" si="16"/>
        <v>0</v>
      </c>
    </row>
    <row r="1030" spans="1:6" x14ac:dyDescent="0.25">
      <c r="A1030" s="32">
        <f>'Etat des Stocks'!A1030</f>
        <v>0</v>
      </c>
      <c r="B1030" s="29">
        <f>'Etat des Stocks'!B1030</f>
        <v>0</v>
      </c>
      <c r="C1030" s="29">
        <f>'Etat des Stocks'!C1030</f>
        <v>0</v>
      </c>
      <c r="D1030" s="30">
        <f>'Etat des Stocks'!D1030</f>
        <v>0</v>
      </c>
      <c r="E1030" s="31">
        <f>SUMIF('Saisie de l''inv'!I:I,'Ecart INV'!A1030,'Saisie de l''inv'!E:E)</f>
        <v>0</v>
      </c>
      <c r="F1030" s="33">
        <f t="shared" si="16"/>
        <v>0</v>
      </c>
    </row>
    <row r="1031" spans="1:6" x14ac:dyDescent="0.25">
      <c r="A1031" s="32">
        <f>'Etat des Stocks'!A1031</f>
        <v>0</v>
      </c>
      <c r="B1031" s="29">
        <f>'Etat des Stocks'!B1031</f>
        <v>0</v>
      </c>
      <c r="C1031" s="29">
        <f>'Etat des Stocks'!C1031</f>
        <v>0</v>
      </c>
      <c r="D1031" s="30">
        <f>'Etat des Stocks'!D1031</f>
        <v>0</v>
      </c>
      <c r="E1031" s="31">
        <f>SUMIF('Saisie de l''inv'!I:I,'Ecart INV'!A1031,'Saisie de l''inv'!E:E)</f>
        <v>0</v>
      </c>
      <c r="F1031" s="33">
        <f t="shared" si="16"/>
        <v>0</v>
      </c>
    </row>
    <row r="1032" spans="1:6" x14ac:dyDescent="0.25">
      <c r="A1032" s="32">
        <f>'Etat des Stocks'!A1032</f>
        <v>0</v>
      </c>
      <c r="B1032" s="29">
        <f>'Etat des Stocks'!B1032</f>
        <v>0</v>
      </c>
      <c r="C1032" s="29">
        <f>'Etat des Stocks'!C1032</f>
        <v>0</v>
      </c>
      <c r="D1032" s="30">
        <f>'Etat des Stocks'!D1032</f>
        <v>0</v>
      </c>
      <c r="E1032" s="31">
        <f>SUMIF('Saisie de l''inv'!I:I,'Ecart INV'!A1032,'Saisie de l''inv'!E:E)</f>
        <v>0</v>
      </c>
      <c r="F1032" s="33">
        <f t="shared" si="16"/>
        <v>0</v>
      </c>
    </row>
    <row r="1033" spans="1:6" x14ac:dyDescent="0.25">
      <c r="A1033" s="32">
        <f>'Etat des Stocks'!A1033</f>
        <v>0</v>
      </c>
      <c r="B1033" s="29">
        <f>'Etat des Stocks'!B1033</f>
        <v>0</v>
      </c>
      <c r="C1033" s="29">
        <f>'Etat des Stocks'!C1033</f>
        <v>0</v>
      </c>
      <c r="D1033" s="30">
        <f>'Etat des Stocks'!D1033</f>
        <v>0</v>
      </c>
      <c r="E1033" s="31">
        <f>SUMIF('Saisie de l''inv'!I:I,'Ecart INV'!A1033,'Saisie de l''inv'!E:E)</f>
        <v>0</v>
      </c>
      <c r="F1033" s="33">
        <f t="shared" si="16"/>
        <v>0</v>
      </c>
    </row>
    <row r="1034" spans="1:6" x14ac:dyDescent="0.25">
      <c r="A1034" s="32">
        <f>'Etat des Stocks'!A1034</f>
        <v>0</v>
      </c>
      <c r="B1034" s="29">
        <f>'Etat des Stocks'!B1034</f>
        <v>0</v>
      </c>
      <c r="C1034" s="29">
        <f>'Etat des Stocks'!C1034</f>
        <v>0</v>
      </c>
      <c r="D1034" s="30">
        <f>'Etat des Stocks'!D1034</f>
        <v>0</v>
      </c>
      <c r="E1034" s="31">
        <f>SUMIF('Saisie de l''inv'!I:I,'Ecart INV'!A1034,'Saisie de l''inv'!E:E)</f>
        <v>0</v>
      </c>
      <c r="F1034" s="33">
        <f t="shared" si="16"/>
        <v>0</v>
      </c>
    </row>
    <row r="1035" spans="1:6" x14ac:dyDescent="0.25">
      <c r="A1035" s="32">
        <f>'Etat des Stocks'!A1035</f>
        <v>0</v>
      </c>
      <c r="B1035" s="29">
        <f>'Etat des Stocks'!B1035</f>
        <v>0</v>
      </c>
      <c r="C1035" s="29">
        <f>'Etat des Stocks'!C1035</f>
        <v>0</v>
      </c>
      <c r="D1035" s="30">
        <f>'Etat des Stocks'!D1035</f>
        <v>0</v>
      </c>
      <c r="E1035" s="31">
        <f>SUMIF('Saisie de l''inv'!I:I,'Ecart INV'!A1035,'Saisie de l''inv'!E:E)</f>
        <v>0</v>
      </c>
      <c r="F1035" s="33">
        <f t="shared" si="16"/>
        <v>0</v>
      </c>
    </row>
    <row r="1036" spans="1:6" x14ac:dyDescent="0.25">
      <c r="A1036" s="32">
        <f>'Etat des Stocks'!A1036</f>
        <v>0</v>
      </c>
      <c r="B1036" s="29">
        <f>'Etat des Stocks'!B1036</f>
        <v>0</v>
      </c>
      <c r="C1036" s="29">
        <f>'Etat des Stocks'!C1036</f>
        <v>0</v>
      </c>
      <c r="D1036" s="30">
        <f>'Etat des Stocks'!D1036</f>
        <v>0</v>
      </c>
      <c r="E1036" s="31">
        <f>SUMIF('Saisie de l''inv'!I:I,'Ecart INV'!A1036,'Saisie de l''inv'!E:E)</f>
        <v>0</v>
      </c>
      <c r="F1036" s="33">
        <f t="shared" si="16"/>
        <v>0</v>
      </c>
    </row>
    <row r="1037" spans="1:6" x14ac:dyDescent="0.25">
      <c r="A1037" s="32">
        <f>'Etat des Stocks'!A1037</f>
        <v>0</v>
      </c>
      <c r="B1037" s="29">
        <f>'Etat des Stocks'!B1037</f>
        <v>0</v>
      </c>
      <c r="C1037" s="29">
        <f>'Etat des Stocks'!C1037</f>
        <v>0</v>
      </c>
      <c r="D1037" s="30">
        <f>'Etat des Stocks'!D1037</f>
        <v>0</v>
      </c>
      <c r="E1037" s="31">
        <f>SUMIF('Saisie de l''inv'!I:I,'Ecart INV'!A1037,'Saisie de l''inv'!E:E)</f>
        <v>0</v>
      </c>
      <c r="F1037" s="33">
        <f t="shared" si="16"/>
        <v>0</v>
      </c>
    </row>
    <row r="1038" spans="1:6" x14ac:dyDescent="0.25">
      <c r="A1038" s="32">
        <f>'Etat des Stocks'!A1038</f>
        <v>0</v>
      </c>
      <c r="B1038" s="29">
        <f>'Etat des Stocks'!B1038</f>
        <v>0</v>
      </c>
      <c r="C1038" s="29">
        <f>'Etat des Stocks'!C1038</f>
        <v>0</v>
      </c>
      <c r="D1038" s="30">
        <f>'Etat des Stocks'!D1038</f>
        <v>0</v>
      </c>
      <c r="E1038" s="31">
        <f>SUMIF('Saisie de l''inv'!I:I,'Ecart INV'!A1038,'Saisie de l''inv'!E:E)</f>
        <v>0</v>
      </c>
      <c r="F1038" s="33">
        <f t="shared" si="16"/>
        <v>0</v>
      </c>
    </row>
    <row r="1039" spans="1:6" x14ac:dyDescent="0.25">
      <c r="A1039" s="32">
        <f>'Etat des Stocks'!A1039</f>
        <v>0</v>
      </c>
      <c r="B1039" s="29">
        <f>'Etat des Stocks'!B1039</f>
        <v>0</v>
      </c>
      <c r="C1039" s="29">
        <f>'Etat des Stocks'!C1039</f>
        <v>0</v>
      </c>
      <c r="D1039" s="30">
        <f>'Etat des Stocks'!D1039</f>
        <v>0</v>
      </c>
      <c r="E1039" s="31">
        <f>SUMIF('Saisie de l''inv'!I:I,'Ecart INV'!A1039,'Saisie de l''inv'!E:E)</f>
        <v>0</v>
      </c>
      <c r="F1039" s="33">
        <f t="shared" si="16"/>
        <v>0</v>
      </c>
    </row>
    <row r="1040" spans="1:6" x14ac:dyDescent="0.25">
      <c r="A1040" s="32">
        <f>'Etat des Stocks'!A1040</f>
        <v>0</v>
      </c>
      <c r="B1040" s="29">
        <f>'Etat des Stocks'!B1040</f>
        <v>0</v>
      </c>
      <c r="C1040" s="29">
        <f>'Etat des Stocks'!C1040</f>
        <v>0</v>
      </c>
      <c r="D1040" s="30">
        <f>'Etat des Stocks'!D1040</f>
        <v>0</v>
      </c>
      <c r="E1040" s="31">
        <f>SUMIF('Saisie de l''inv'!I:I,'Ecart INV'!A1040,'Saisie de l''inv'!E:E)</f>
        <v>0</v>
      </c>
      <c r="F1040" s="33">
        <f t="shared" si="16"/>
        <v>0</v>
      </c>
    </row>
    <row r="1041" spans="1:6" x14ac:dyDescent="0.25">
      <c r="A1041" s="32">
        <f>'Etat des Stocks'!A1041</f>
        <v>0</v>
      </c>
      <c r="B1041" s="29">
        <f>'Etat des Stocks'!B1041</f>
        <v>0</v>
      </c>
      <c r="C1041" s="29">
        <f>'Etat des Stocks'!C1041</f>
        <v>0</v>
      </c>
      <c r="D1041" s="30">
        <f>'Etat des Stocks'!D1041</f>
        <v>0</v>
      </c>
      <c r="E1041" s="31">
        <f>SUMIF('Saisie de l''inv'!I:I,'Ecart INV'!A1041,'Saisie de l''inv'!E:E)</f>
        <v>0</v>
      </c>
      <c r="F1041" s="33">
        <f t="shared" si="16"/>
        <v>0</v>
      </c>
    </row>
    <row r="1042" spans="1:6" x14ac:dyDescent="0.25">
      <c r="A1042" s="32">
        <f>'Etat des Stocks'!A1042</f>
        <v>0</v>
      </c>
      <c r="B1042" s="29">
        <f>'Etat des Stocks'!B1042</f>
        <v>0</v>
      </c>
      <c r="C1042" s="29">
        <f>'Etat des Stocks'!C1042</f>
        <v>0</v>
      </c>
      <c r="D1042" s="30">
        <f>'Etat des Stocks'!D1042</f>
        <v>0</v>
      </c>
      <c r="E1042" s="31">
        <f>SUMIF('Saisie de l''inv'!I:I,'Ecart INV'!A1042,'Saisie de l''inv'!E:E)</f>
        <v>0</v>
      </c>
      <c r="F1042" s="33">
        <f t="shared" si="16"/>
        <v>0</v>
      </c>
    </row>
    <row r="1043" spans="1:6" x14ac:dyDescent="0.25">
      <c r="A1043" s="32">
        <f>'Etat des Stocks'!A1043</f>
        <v>0</v>
      </c>
      <c r="B1043" s="29">
        <f>'Etat des Stocks'!B1043</f>
        <v>0</v>
      </c>
      <c r="C1043" s="29">
        <f>'Etat des Stocks'!C1043</f>
        <v>0</v>
      </c>
      <c r="D1043" s="30">
        <f>'Etat des Stocks'!D1043</f>
        <v>0</v>
      </c>
      <c r="E1043" s="31">
        <f>SUMIF('Saisie de l''inv'!I:I,'Ecart INV'!A1043,'Saisie de l''inv'!E:E)</f>
        <v>0</v>
      </c>
      <c r="F1043" s="33">
        <f t="shared" si="16"/>
        <v>0</v>
      </c>
    </row>
    <row r="1044" spans="1:6" x14ac:dyDescent="0.25">
      <c r="A1044" s="32">
        <f>'Etat des Stocks'!A1044</f>
        <v>0</v>
      </c>
      <c r="B1044" s="29">
        <f>'Etat des Stocks'!B1044</f>
        <v>0</v>
      </c>
      <c r="C1044" s="29">
        <f>'Etat des Stocks'!C1044</f>
        <v>0</v>
      </c>
      <c r="D1044" s="30">
        <f>'Etat des Stocks'!D1044</f>
        <v>0</v>
      </c>
      <c r="E1044" s="31">
        <f>SUMIF('Saisie de l''inv'!I:I,'Ecart INV'!A1044,'Saisie de l''inv'!E:E)</f>
        <v>0</v>
      </c>
      <c r="F1044" s="33">
        <f t="shared" si="16"/>
        <v>0</v>
      </c>
    </row>
    <row r="1045" spans="1:6" x14ac:dyDescent="0.25">
      <c r="A1045" s="32">
        <f>'Etat des Stocks'!A1045</f>
        <v>0</v>
      </c>
      <c r="B1045" s="29">
        <f>'Etat des Stocks'!B1045</f>
        <v>0</v>
      </c>
      <c r="C1045" s="29">
        <f>'Etat des Stocks'!C1045</f>
        <v>0</v>
      </c>
      <c r="D1045" s="30">
        <f>'Etat des Stocks'!D1045</f>
        <v>0</v>
      </c>
      <c r="E1045" s="31">
        <f>SUMIF('Saisie de l''inv'!I:I,'Ecart INV'!A1045,'Saisie de l''inv'!E:E)</f>
        <v>0</v>
      </c>
      <c r="F1045" s="33">
        <f t="shared" si="16"/>
        <v>0</v>
      </c>
    </row>
    <row r="1046" spans="1:6" x14ac:dyDescent="0.25">
      <c r="A1046" s="32">
        <f>'Etat des Stocks'!A1046</f>
        <v>0</v>
      </c>
      <c r="B1046" s="29">
        <f>'Etat des Stocks'!B1046</f>
        <v>0</v>
      </c>
      <c r="C1046" s="29">
        <f>'Etat des Stocks'!C1046</f>
        <v>0</v>
      </c>
      <c r="D1046" s="30">
        <f>'Etat des Stocks'!D1046</f>
        <v>0</v>
      </c>
      <c r="E1046" s="31">
        <f>SUMIF('Saisie de l''inv'!I:I,'Ecart INV'!A1046,'Saisie de l''inv'!E:E)</f>
        <v>0</v>
      </c>
      <c r="F1046" s="33">
        <f t="shared" si="16"/>
        <v>0</v>
      </c>
    </row>
    <row r="1047" spans="1:6" x14ac:dyDescent="0.25">
      <c r="A1047" s="32">
        <f>'Etat des Stocks'!A1047</f>
        <v>0</v>
      </c>
      <c r="B1047" s="29">
        <f>'Etat des Stocks'!B1047</f>
        <v>0</v>
      </c>
      <c r="C1047" s="29">
        <f>'Etat des Stocks'!C1047</f>
        <v>0</v>
      </c>
      <c r="D1047" s="30">
        <f>'Etat des Stocks'!D1047</f>
        <v>0</v>
      </c>
      <c r="E1047" s="31">
        <f>SUMIF('Saisie de l''inv'!I:I,'Ecart INV'!A1047,'Saisie de l''inv'!E:E)</f>
        <v>0</v>
      </c>
      <c r="F1047" s="33">
        <f t="shared" si="16"/>
        <v>0</v>
      </c>
    </row>
    <row r="1048" spans="1:6" x14ac:dyDescent="0.25">
      <c r="A1048" s="32">
        <f>'Etat des Stocks'!A1048</f>
        <v>0</v>
      </c>
      <c r="B1048" s="29">
        <f>'Etat des Stocks'!B1048</f>
        <v>0</v>
      </c>
      <c r="C1048" s="29">
        <f>'Etat des Stocks'!C1048</f>
        <v>0</v>
      </c>
      <c r="D1048" s="30">
        <f>'Etat des Stocks'!D1048</f>
        <v>0</v>
      </c>
      <c r="E1048" s="31">
        <f>SUMIF('Saisie de l''inv'!I:I,'Ecart INV'!A1048,'Saisie de l''inv'!E:E)</f>
        <v>0</v>
      </c>
      <c r="F1048" s="33">
        <f t="shared" si="16"/>
        <v>0</v>
      </c>
    </row>
    <row r="1049" spans="1:6" x14ac:dyDescent="0.25">
      <c r="A1049" s="32">
        <f>'Etat des Stocks'!A1049</f>
        <v>0</v>
      </c>
      <c r="B1049" s="29">
        <f>'Etat des Stocks'!B1049</f>
        <v>0</v>
      </c>
      <c r="C1049" s="29">
        <f>'Etat des Stocks'!C1049</f>
        <v>0</v>
      </c>
      <c r="D1049" s="30">
        <f>'Etat des Stocks'!D1049</f>
        <v>0</v>
      </c>
      <c r="E1049" s="31">
        <f>SUMIF('Saisie de l''inv'!I:I,'Ecart INV'!A1049,'Saisie de l''inv'!E:E)</f>
        <v>0</v>
      </c>
      <c r="F1049" s="33">
        <f t="shared" si="16"/>
        <v>0</v>
      </c>
    </row>
    <row r="1050" spans="1:6" x14ac:dyDescent="0.25">
      <c r="A1050" s="32">
        <f>'Etat des Stocks'!A1050</f>
        <v>0</v>
      </c>
      <c r="B1050" s="29">
        <f>'Etat des Stocks'!B1050</f>
        <v>0</v>
      </c>
      <c r="C1050" s="29">
        <f>'Etat des Stocks'!C1050</f>
        <v>0</v>
      </c>
      <c r="D1050" s="30">
        <f>'Etat des Stocks'!D1050</f>
        <v>0</v>
      </c>
      <c r="E1050" s="31">
        <f>SUMIF('Saisie de l''inv'!I:I,'Ecart INV'!A1050,'Saisie de l''inv'!E:E)</f>
        <v>0</v>
      </c>
      <c r="F1050" s="33">
        <f t="shared" si="16"/>
        <v>0</v>
      </c>
    </row>
    <row r="1051" spans="1:6" x14ac:dyDescent="0.25">
      <c r="A1051" s="32">
        <f>'Etat des Stocks'!A1051</f>
        <v>0</v>
      </c>
      <c r="B1051" s="29">
        <f>'Etat des Stocks'!B1051</f>
        <v>0</v>
      </c>
      <c r="C1051" s="29">
        <f>'Etat des Stocks'!C1051</f>
        <v>0</v>
      </c>
      <c r="D1051" s="30">
        <f>'Etat des Stocks'!D1051</f>
        <v>0</v>
      </c>
      <c r="E1051" s="31">
        <f>SUMIF('Saisie de l''inv'!I:I,'Ecart INV'!A1051,'Saisie de l''inv'!E:E)</f>
        <v>0</v>
      </c>
      <c r="F1051" s="33">
        <f t="shared" si="16"/>
        <v>0</v>
      </c>
    </row>
    <row r="1052" spans="1:6" x14ac:dyDescent="0.25">
      <c r="A1052" s="32">
        <f>'Etat des Stocks'!A1052</f>
        <v>0</v>
      </c>
      <c r="B1052" s="29">
        <f>'Etat des Stocks'!B1052</f>
        <v>0</v>
      </c>
      <c r="C1052" s="29">
        <f>'Etat des Stocks'!C1052</f>
        <v>0</v>
      </c>
      <c r="D1052" s="30">
        <f>'Etat des Stocks'!D1052</f>
        <v>0</v>
      </c>
      <c r="E1052" s="31">
        <f>SUMIF('Saisie de l''inv'!I:I,'Ecart INV'!A1052,'Saisie de l''inv'!E:E)</f>
        <v>0</v>
      </c>
      <c r="F1052" s="33">
        <f t="shared" si="16"/>
        <v>0</v>
      </c>
    </row>
    <row r="1053" spans="1:6" x14ac:dyDescent="0.25">
      <c r="A1053" s="32">
        <f>'Etat des Stocks'!A1053</f>
        <v>0</v>
      </c>
      <c r="B1053" s="29">
        <f>'Etat des Stocks'!B1053</f>
        <v>0</v>
      </c>
      <c r="C1053" s="29">
        <f>'Etat des Stocks'!C1053</f>
        <v>0</v>
      </c>
      <c r="D1053" s="30">
        <f>'Etat des Stocks'!D1053</f>
        <v>0</v>
      </c>
      <c r="E1053" s="31">
        <f>SUMIF('Saisie de l''inv'!I:I,'Ecart INV'!A1053,'Saisie de l''inv'!E:E)</f>
        <v>0</v>
      </c>
      <c r="F1053" s="33">
        <f t="shared" si="16"/>
        <v>0</v>
      </c>
    </row>
    <row r="1054" spans="1:6" x14ac:dyDescent="0.25">
      <c r="A1054" s="32">
        <f>'Etat des Stocks'!A1054</f>
        <v>0</v>
      </c>
      <c r="B1054" s="29">
        <f>'Etat des Stocks'!B1054</f>
        <v>0</v>
      </c>
      <c r="C1054" s="29">
        <f>'Etat des Stocks'!C1054</f>
        <v>0</v>
      </c>
      <c r="D1054" s="30">
        <f>'Etat des Stocks'!D1054</f>
        <v>0</v>
      </c>
      <c r="E1054" s="31">
        <f>SUMIF('Saisie de l''inv'!I:I,'Ecart INV'!A1054,'Saisie de l''inv'!E:E)</f>
        <v>0</v>
      </c>
      <c r="F1054" s="33">
        <f t="shared" si="16"/>
        <v>0</v>
      </c>
    </row>
    <row r="1055" spans="1:6" x14ac:dyDescent="0.25">
      <c r="A1055" s="32">
        <f>'Etat des Stocks'!A1055</f>
        <v>0</v>
      </c>
      <c r="B1055" s="29">
        <f>'Etat des Stocks'!B1055</f>
        <v>0</v>
      </c>
      <c r="C1055" s="29">
        <f>'Etat des Stocks'!C1055</f>
        <v>0</v>
      </c>
      <c r="D1055" s="30">
        <f>'Etat des Stocks'!D1055</f>
        <v>0</v>
      </c>
      <c r="E1055" s="31">
        <f>SUMIF('Saisie de l''inv'!I:I,'Ecart INV'!A1055,'Saisie de l''inv'!E:E)</f>
        <v>0</v>
      </c>
      <c r="F1055" s="33">
        <f t="shared" si="16"/>
        <v>0</v>
      </c>
    </row>
    <row r="1056" spans="1:6" x14ac:dyDescent="0.25">
      <c r="A1056" s="32">
        <f>'Etat des Stocks'!A1056</f>
        <v>0</v>
      </c>
      <c r="B1056" s="29">
        <f>'Etat des Stocks'!B1056</f>
        <v>0</v>
      </c>
      <c r="C1056" s="29">
        <f>'Etat des Stocks'!C1056</f>
        <v>0</v>
      </c>
      <c r="D1056" s="30">
        <f>'Etat des Stocks'!D1056</f>
        <v>0</v>
      </c>
      <c r="E1056" s="31">
        <f>SUMIF('Saisie de l''inv'!I:I,'Ecart INV'!A1056,'Saisie de l''inv'!E:E)</f>
        <v>0</v>
      </c>
      <c r="F1056" s="33">
        <f t="shared" si="16"/>
        <v>0</v>
      </c>
    </row>
    <row r="1057" spans="1:6" x14ac:dyDescent="0.25">
      <c r="A1057" s="32">
        <f>'Etat des Stocks'!A1057</f>
        <v>0</v>
      </c>
      <c r="B1057" s="29">
        <f>'Etat des Stocks'!B1057</f>
        <v>0</v>
      </c>
      <c r="C1057" s="29">
        <f>'Etat des Stocks'!C1057</f>
        <v>0</v>
      </c>
      <c r="D1057" s="30">
        <f>'Etat des Stocks'!D1057</f>
        <v>0</v>
      </c>
      <c r="E1057" s="31">
        <f>SUMIF('Saisie de l''inv'!I:I,'Ecart INV'!A1057,'Saisie de l''inv'!E:E)</f>
        <v>0</v>
      </c>
      <c r="F1057" s="33">
        <f t="shared" si="16"/>
        <v>0</v>
      </c>
    </row>
    <row r="1058" spans="1:6" x14ac:dyDescent="0.25">
      <c r="A1058" s="32">
        <f>'Etat des Stocks'!A1058</f>
        <v>0</v>
      </c>
      <c r="B1058" s="29">
        <f>'Etat des Stocks'!B1058</f>
        <v>0</v>
      </c>
      <c r="C1058" s="29">
        <f>'Etat des Stocks'!C1058</f>
        <v>0</v>
      </c>
      <c r="D1058" s="30">
        <f>'Etat des Stocks'!D1058</f>
        <v>0</v>
      </c>
      <c r="E1058" s="31">
        <f>SUMIF('Saisie de l''inv'!I:I,'Ecart INV'!A1058,'Saisie de l''inv'!E:E)</f>
        <v>0</v>
      </c>
      <c r="F1058" s="33">
        <f t="shared" si="16"/>
        <v>0</v>
      </c>
    </row>
    <row r="1059" spans="1:6" x14ac:dyDescent="0.25">
      <c r="A1059" s="32">
        <f>'Etat des Stocks'!A1059</f>
        <v>0</v>
      </c>
      <c r="B1059" s="29">
        <f>'Etat des Stocks'!B1059</f>
        <v>0</v>
      </c>
      <c r="C1059" s="29">
        <f>'Etat des Stocks'!C1059</f>
        <v>0</v>
      </c>
      <c r="D1059" s="30">
        <f>'Etat des Stocks'!D1059</f>
        <v>0</v>
      </c>
      <c r="E1059" s="31">
        <f>SUMIF('Saisie de l''inv'!I:I,'Ecart INV'!A1059,'Saisie de l''inv'!E:E)</f>
        <v>0</v>
      </c>
      <c r="F1059" s="33">
        <f t="shared" si="16"/>
        <v>0</v>
      </c>
    </row>
    <row r="1060" spans="1:6" x14ac:dyDescent="0.25">
      <c r="A1060" s="32">
        <f>'Etat des Stocks'!A1060</f>
        <v>0</v>
      </c>
      <c r="B1060" s="29">
        <f>'Etat des Stocks'!B1060</f>
        <v>0</v>
      </c>
      <c r="C1060" s="29">
        <f>'Etat des Stocks'!C1060</f>
        <v>0</v>
      </c>
      <c r="D1060" s="30">
        <f>'Etat des Stocks'!D1060</f>
        <v>0</v>
      </c>
      <c r="E1060" s="31">
        <f>SUMIF('Saisie de l''inv'!I:I,'Ecart INV'!A1060,'Saisie de l''inv'!E:E)</f>
        <v>0</v>
      </c>
      <c r="F1060" s="33">
        <f t="shared" si="16"/>
        <v>0</v>
      </c>
    </row>
    <row r="1061" spans="1:6" x14ac:dyDescent="0.25">
      <c r="A1061" s="32">
        <f>'Etat des Stocks'!A1061</f>
        <v>0</v>
      </c>
      <c r="B1061" s="29">
        <f>'Etat des Stocks'!B1061</f>
        <v>0</v>
      </c>
      <c r="C1061" s="29">
        <f>'Etat des Stocks'!C1061</f>
        <v>0</v>
      </c>
      <c r="D1061" s="30">
        <f>'Etat des Stocks'!D1061</f>
        <v>0</v>
      </c>
      <c r="E1061" s="31">
        <f>SUMIF('Saisie de l''inv'!I:I,'Ecart INV'!A1061,'Saisie de l''inv'!E:E)</f>
        <v>0</v>
      </c>
      <c r="F1061" s="33">
        <f t="shared" si="16"/>
        <v>0</v>
      </c>
    </row>
    <row r="1062" spans="1:6" x14ac:dyDescent="0.25">
      <c r="A1062" s="32">
        <f>'Etat des Stocks'!A1062</f>
        <v>0</v>
      </c>
      <c r="B1062" s="29">
        <f>'Etat des Stocks'!B1062</f>
        <v>0</v>
      </c>
      <c r="C1062" s="29">
        <f>'Etat des Stocks'!C1062</f>
        <v>0</v>
      </c>
      <c r="D1062" s="30">
        <f>'Etat des Stocks'!D1062</f>
        <v>0</v>
      </c>
      <c r="E1062" s="31">
        <f>SUMIF('Saisie de l''inv'!I:I,'Ecart INV'!A1062,'Saisie de l''inv'!E:E)</f>
        <v>0</v>
      </c>
      <c r="F1062" s="33">
        <f t="shared" si="16"/>
        <v>0</v>
      </c>
    </row>
    <row r="1063" spans="1:6" x14ac:dyDescent="0.25">
      <c r="A1063" s="32">
        <f>'Etat des Stocks'!A1063</f>
        <v>0</v>
      </c>
      <c r="B1063" s="29">
        <f>'Etat des Stocks'!B1063</f>
        <v>0</v>
      </c>
      <c r="C1063" s="29">
        <f>'Etat des Stocks'!C1063</f>
        <v>0</v>
      </c>
      <c r="D1063" s="30">
        <f>'Etat des Stocks'!D1063</f>
        <v>0</v>
      </c>
      <c r="E1063" s="31">
        <f>SUMIF('Saisie de l''inv'!I:I,'Ecart INV'!A1063,'Saisie de l''inv'!E:E)</f>
        <v>0</v>
      </c>
      <c r="F1063" s="33">
        <f t="shared" si="16"/>
        <v>0</v>
      </c>
    </row>
    <row r="1064" spans="1:6" x14ac:dyDescent="0.25">
      <c r="A1064" s="32">
        <f>'Etat des Stocks'!A1064</f>
        <v>0</v>
      </c>
      <c r="B1064" s="29">
        <f>'Etat des Stocks'!B1064</f>
        <v>0</v>
      </c>
      <c r="C1064" s="29">
        <f>'Etat des Stocks'!C1064</f>
        <v>0</v>
      </c>
      <c r="D1064" s="30">
        <f>'Etat des Stocks'!D1064</f>
        <v>0</v>
      </c>
      <c r="E1064" s="31">
        <f>SUMIF('Saisie de l''inv'!I:I,'Ecart INV'!A1064,'Saisie de l''inv'!E:E)</f>
        <v>0</v>
      </c>
      <c r="F1064" s="33">
        <f t="shared" si="16"/>
        <v>0</v>
      </c>
    </row>
    <row r="1065" spans="1:6" x14ac:dyDescent="0.25">
      <c r="A1065" s="32">
        <f>'Etat des Stocks'!A1065</f>
        <v>0</v>
      </c>
      <c r="B1065" s="29">
        <f>'Etat des Stocks'!B1065</f>
        <v>0</v>
      </c>
      <c r="C1065" s="29">
        <f>'Etat des Stocks'!C1065</f>
        <v>0</v>
      </c>
      <c r="D1065" s="30">
        <f>'Etat des Stocks'!D1065</f>
        <v>0</v>
      </c>
      <c r="E1065" s="31">
        <f>SUMIF('Saisie de l''inv'!I:I,'Ecart INV'!A1065,'Saisie de l''inv'!E:E)</f>
        <v>0</v>
      </c>
      <c r="F1065" s="33">
        <f t="shared" si="16"/>
        <v>0</v>
      </c>
    </row>
    <row r="1066" spans="1:6" x14ac:dyDescent="0.25">
      <c r="A1066" s="32">
        <f>'Etat des Stocks'!A1066</f>
        <v>0</v>
      </c>
      <c r="B1066" s="29">
        <f>'Etat des Stocks'!B1066</f>
        <v>0</v>
      </c>
      <c r="C1066" s="29">
        <f>'Etat des Stocks'!C1066</f>
        <v>0</v>
      </c>
      <c r="D1066" s="30">
        <f>'Etat des Stocks'!D1066</f>
        <v>0</v>
      </c>
      <c r="E1066" s="31">
        <f>SUMIF('Saisie de l''inv'!I:I,'Ecart INV'!A1066,'Saisie de l''inv'!E:E)</f>
        <v>0</v>
      </c>
      <c r="F1066" s="33">
        <f t="shared" si="16"/>
        <v>0</v>
      </c>
    </row>
    <row r="1067" spans="1:6" x14ac:dyDescent="0.25">
      <c r="A1067" s="32">
        <f>'Etat des Stocks'!A1067</f>
        <v>0</v>
      </c>
      <c r="B1067" s="29">
        <f>'Etat des Stocks'!B1067</f>
        <v>0</v>
      </c>
      <c r="C1067" s="29">
        <f>'Etat des Stocks'!C1067</f>
        <v>0</v>
      </c>
      <c r="D1067" s="30">
        <f>'Etat des Stocks'!D1067</f>
        <v>0</v>
      </c>
      <c r="E1067" s="31">
        <f>SUMIF('Saisie de l''inv'!I:I,'Ecart INV'!A1067,'Saisie de l''inv'!E:E)</f>
        <v>0</v>
      </c>
      <c r="F1067" s="33">
        <f t="shared" si="16"/>
        <v>0</v>
      </c>
    </row>
    <row r="1068" spans="1:6" x14ac:dyDescent="0.25">
      <c r="A1068" s="32">
        <f>'Etat des Stocks'!A1068</f>
        <v>0</v>
      </c>
      <c r="B1068" s="29">
        <f>'Etat des Stocks'!B1068</f>
        <v>0</v>
      </c>
      <c r="C1068" s="29">
        <f>'Etat des Stocks'!C1068</f>
        <v>0</v>
      </c>
      <c r="D1068" s="30">
        <f>'Etat des Stocks'!D1068</f>
        <v>0</v>
      </c>
      <c r="E1068" s="31">
        <f>SUMIF('Saisie de l''inv'!I:I,'Ecart INV'!A1068,'Saisie de l''inv'!E:E)</f>
        <v>0</v>
      </c>
      <c r="F1068" s="33">
        <f t="shared" si="16"/>
        <v>0</v>
      </c>
    </row>
    <row r="1069" spans="1:6" x14ac:dyDescent="0.25">
      <c r="A1069" s="32">
        <f>'Etat des Stocks'!A1069</f>
        <v>0</v>
      </c>
      <c r="B1069" s="29">
        <f>'Etat des Stocks'!B1069</f>
        <v>0</v>
      </c>
      <c r="C1069" s="29">
        <f>'Etat des Stocks'!C1069</f>
        <v>0</v>
      </c>
      <c r="D1069" s="30">
        <f>'Etat des Stocks'!D1069</f>
        <v>0</v>
      </c>
      <c r="E1069" s="31">
        <f>SUMIF('Saisie de l''inv'!I:I,'Ecart INV'!A1069,'Saisie de l''inv'!E:E)</f>
        <v>0</v>
      </c>
      <c r="F1069" s="33">
        <f t="shared" si="16"/>
        <v>0</v>
      </c>
    </row>
    <row r="1070" spans="1:6" x14ac:dyDescent="0.25">
      <c r="A1070" s="32">
        <f>'Etat des Stocks'!A1070</f>
        <v>0</v>
      </c>
      <c r="B1070" s="29">
        <f>'Etat des Stocks'!B1070</f>
        <v>0</v>
      </c>
      <c r="C1070" s="29">
        <f>'Etat des Stocks'!C1070</f>
        <v>0</v>
      </c>
      <c r="D1070" s="30">
        <f>'Etat des Stocks'!D1070</f>
        <v>0</v>
      </c>
      <c r="E1070" s="31">
        <f>SUMIF('Saisie de l''inv'!I:I,'Ecart INV'!A1070,'Saisie de l''inv'!E:E)</f>
        <v>0</v>
      </c>
      <c r="F1070" s="33">
        <f t="shared" si="16"/>
        <v>0</v>
      </c>
    </row>
    <row r="1071" spans="1:6" x14ac:dyDescent="0.25">
      <c r="A1071" s="32">
        <f>'Etat des Stocks'!A1071</f>
        <v>0</v>
      </c>
      <c r="B1071" s="29">
        <f>'Etat des Stocks'!B1071</f>
        <v>0</v>
      </c>
      <c r="C1071" s="29">
        <f>'Etat des Stocks'!C1071</f>
        <v>0</v>
      </c>
      <c r="D1071" s="30">
        <f>'Etat des Stocks'!D1071</f>
        <v>0</v>
      </c>
      <c r="E1071" s="31">
        <f>SUMIF('Saisie de l''inv'!I:I,'Ecart INV'!A1071,'Saisie de l''inv'!E:E)</f>
        <v>0</v>
      </c>
      <c r="F1071" s="33">
        <f t="shared" si="16"/>
        <v>0</v>
      </c>
    </row>
    <row r="1072" spans="1:6" x14ac:dyDescent="0.25">
      <c r="A1072" s="32">
        <f>'Etat des Stocks'!A1072</f>
        <v>0</v>
      </c>
      <c r="B1072" s="29">
        <f>'Etat des Stocks'!B1072</f>
        <v>0</v>
      </c>
      <c r="C1072" s="29">
        <f>'Etat des Stocks'!C1072</f>
        <v>0</v>
      </c>
      <c r="D1072" s="30">
        <f>'Etat des Stocks'!D1072</f>
        <v>0</v>
      </c>
      <c r="E1072" s="31">
        <f>SUMIF('Saisie de l''inv'!I:I,'Ecart INV'!A1072,'Saisie de l''inv'!E:E)</f>
        <v>0</v>
      </c>
      <c r="F1072" s="33">
        <f t="shared" si="16"/>
        <v>0</v>
      </c>
    </row>
    <row r="1073" spans="1:6" x14ac:dyDescent="0.25">
      <c r="A1073" s="32">
        <f>'Etat des Stocks'!A1073</f>
        <v>0</v>
      </c>
      <c r="B1073" s="29">
        <f>'Etat des Stocks'!B1073</f>
        <v>0</v>
      </c>
      <c r="C1073" s="29">
        <f>'Etat des Stocks'!C1073</f>
        <v>0</v>
      </c>
      <c r="D1073" s="30">
        <f>'Etat des Stocks'!D1073</f>
        <v>0</v>
      </c>
      <c r="E1073" s="31">
        <f>SUMIF('Saisie de l''inv'!I:I,'Ecart INV'!A1073,'Saisie de l''inv'!E:E)</f>
        <v>0</v>
      </c>
      <c r="F1073" s="33">
        <f t="shared" si="16"/>
        <v>0</v>
      </c>
    </row>
    <row r="1074" spans="1:6" x14ac:dyDescent="0.25">
      <c r="A1074" s="32">
        <f>'Etat des Stocks'!A1074</f>
        <v>0</v>
      </c>
      <c r="B1074" s="29">
        <f>'Etat des Stocks'!B1074</f>
        <v>0</v>
      </c>
      <c r="C1074" s="29">
        <f>'Etat des Stocks'!C1074</f>
        <v>0</v>
      </c>
      <c r="D1074" s="30">
        <f>'Etat des Stocks'!D1074</f>
        <v>0</v>
      </c>
      <c r="E1074" s="31">
        <f>SUMIF('Saisie de l''inv'!I:I,'Ecart INV'!A1074,'Saisie de l''inv'!E:E)</f>
        <v>0</v>
      </c>
      <c r="F1074" s="33">
        <f t="shared" si="16"/>
        <v>0</v>
      </c>
    </row>
    <row r="1075" spans="1:6" x14ac:dyDescent="0.25">
      <c r="A1075" s="32">
        <f>'Etat des Stocks'!A1075</f>
        <v>0</v>
      </c>
      <c r="B1075" s="29">
        <f>'Etat des Stocks'!B1075</f>
        <v>0</v>
      </c>
      <c r="C1075" s="29">
        <f>'Etat des Stocks'!C1075</f>
        <v>0</v>
      </c>
      <c r="D1075" s="30">
        <f>'Etat des Stocks'!D1075</f>
        <v>0</v>
      </c>
      <c r="E1075" s="31">
        <f>SUMIF('Saisie de l''inv'!I:I,'Ecart INV'!A1075,'Saisie de l''inv'!E:E)</f>
        <v>0</v>
      </c>
      <c r="F1075" s="33">
        <f t="shared" si="16"/>
        <v>0</v>
      </c>
    </row>
    <row r="1076" spans="1:6" x14ac:dyDescent="0.25">
      <c r="A1076" s="32">
        <f>'Etat des Stocks'!A1076</f>
        <v>0</v>
      </c>
      <c r="B1076" s="29">
        <f>'Etat des Stocks'!B1076</f>
        <v>0</v>
      </c>
      <c r="C1076" s="29">
        <f>'Etat des Stocks'!C1076</f>
        <v>0</v>
      </c>
      <c r="D1076" s="30">
        <f>'Etat des Stocks'!D1076</f>
        <v>0</v>
      </c>
      <c r="E1076" s="31">
        <f>SUMIF('Saisie de l''inv'!I:I,'Ecart INV'!A1076,'Saisie de l''inv'!E:E)</f>
        <v>0</v>
      </c>
      <c r="F1076" s="33">
        <f t="shared" si="16"/>
        <v>0</v>
      </c>
    </row>
    <row r="1077" spans="1:6" x14ac:dyDescent="0.25">
      <c r="A1077" s="32">
        <f>'Etat des Stocks'!A1077</f>
        <v>0</v>
      </c>
      <c r="B1077" s="29">
        <f>'Etat des Stocks'!B1077</f>
        <v>0</v>
      </c>
      <c r="C1077" s="29">
        <f>'Etat des Stocks'!C1077</f>
        <v>0</v>
      </c>
      <c r="D1077" s="30">
        <f>'Etat des Stocks'!D1077</f>
        <v>0</v>
      </c>
      <c r="E1077" s="31">
        <f>SUMIF('Saisie de l''inv'!I:I,'Ecart INV'!A1077,'Saisie de l''inv'!E:E)</f>
        <v>0</v>
      </c>
      <c r="F1077" s="33">
        <f t="shared" si="16"/>
        <v>0</v>
      </c>
    </row>
    <row r="1078" spans="1:6" x14ac:dyDescent="0.25">
      <c r="A1078" s="32">
        <f>'Etat des Stocks'!A1078</f>
        <v>0</v>
      </c>
      <c r="B1078" s="29">
        <f>'Etat des Stocks'!B1078</f>
        <v>0</v>
      </c>
      <c r="C1078" s="29">
        <f>'Etat des Stocks'!C1078</f>
        <v>0</v>
      </c>
      <c r="D1078" s="30">
        <f>'Etat des Stocks'!D1078</f>
        <v>0</v>
      </c>
      <c r="E1078" s="31">
        <f>SUMIF('Saisie de l''inv'!I:I,'Ecart INV'!A1078,'Saisie de l''inv'!E:E)</f>
        <v>0</v>
      </c>
      <c r="F1078" s="33">
        <f t="shared" si="16"/>
        <v>0</v>
      </c>
    </row>
    <row r="1079" spans="1:6" x14ac:dyDescent="0.25">
      <c r="A1079" s="32">
        <f>'Etat des Stocks'!A1079</f>
        <v>0</v>
      </c>
      <c r="B1079" s="29">
        <f>'Etat des Stocks'!B1079</f>
        <v>0</v>
      </c>
      <c r="C1079" s="29">
        <f>'Etat des Stocks'!C1079</f>
        <v>0</v>
      </c>
      <c r="D1079" s="30">
        <f>'Etat des Stocks'!D1079</f>
        <v>0</v>
      </c>
      <c r="E1079" s="31">
        <f>SUMIF('Saisie de l''inv'!I:I,'Ecart INV'!A1079,'Saisie de l''inv'!E:E)</f>
        <v>0</v>
      </c>
      <c r="F1079" s="33">
        <f t="shared" si="16"/>
        <v>0</v>
      </c>
    </row>
    <row r="1080" spans="1:6" x14ac:dyDescent="0.25">
      <c r="A1080" s="32">
        <f>'Etat des Stocks'!A1080</f>
        <v>0</v>
      </c>
      <c r="B1080" s="29">
        <f>'Etat des Stocks'!B1080</f>
        <v>0</v>
      </c>
      <c r="C1080" s="29">
        <f>'Etat des Stocks'!C1080</f>
        <v>0</v>
      </c>
      <c r="D1080" s="30">
        <f>'Etat des Stocks'!D1080</f>
        <v>0</v>
      </c>
      <c r="E1080" s="31">
        <f>SUMIF('Saisie de l''inv'!I:I,'Ecart INV'!A1080,'Saisie de l''inv'!E:E)</f>
        <v>0</v>
      </c>
      <c r="F1080" s="33">
        <f t="shared" si="16"/>
        <v>0</v>
      </c>
    </row>
    <row r="1081" spans="1:6" x14ac:dyDescent="0.25">
      <c r="A1081" s="32">
        <f>'Etat des Stocks'!A1081</f>
        <v>0</v>
      </c>
      <c r="B1081" s="29">
        <f>'Etat des Stocks'!B1081</f>
        <v>0</v>
      </c>
      <c r="C1081" s="29">
        <f>'Etat des Stocks'!C1081</f>
        <v>0</v>
      </c>
      <c r="D1081" s="30">
        <f>'Etat des Stocks'!D1081</f>
        <v>0</v>
      </c>
      <c r="E1081" s="31">
        <f>SUMIF('Saisie de l''inv'!I:I,'Ecart INV'!A1081,'Saisie de l''inv'!E:E)</f>
        <v>0</v>
      </c>
      <c r="F1081" s="33">
        <f t="shared" si="16"/>
        <v>0</v>
      </c>
    </row>
    <row r="1082" spans="1:6" x14ac:dyDescent="0.25">
      <c r="A1082" s="32">
        <f>'Etat des Stocks'!A1082</f>
        <v>0</v>
      </c>
      <c r="B1082" s="29">
        <f>'Etat des Stocks'!B1082</f>
        <v>0</v>
      </c>
      <c r="C1082" s="29">
        <f>'Etat des Stocks'!C1082</f>
        <v>0</v>
      </c>
      <c r="D1082" s="30">
        <f>'Etat des Stocks'!D1082</f>
        <v>0</v>
      </c>
      <c r="E1082" s="31">
        <f>SUMIF('Saisie de l''inv'!I:I,'Ecart INV'!A1082,'Saisie de l''inv'!E:E)</f>
        <v>0</v>
      </c>
      <c r="F1082" s="33">
        <f t="shared" si="16"/>
        <v>0</v>
      </c>
    </row>
    <row r="1083" spans="1:6" x14ac:dyDescent="0.25">
      <c r="A1083" s="32">
        <f>'Etat des Stocks'!A1083</f>
        <v>0</v>
      </c>
      <c r="B1083" s="29">
        <f>'Etat des Stocks'!B1083</f>
        <v>0</v>
      </c>
      <c r="C1083" s="29">
        <f>'Etat des Stocks'!C1083</f>
        <v>0</v>
      </c>
      <c r="D1083" s="30">
        <f>'Etat des Stocks'!D1083</f>
        <v>0</v>
      </c>
      <c r="E1083" s="31">
        <f>SUMIF('Saisie de l''inv'!I:I,'Ecart INV'!A1083,'Saisie de l''inv'!E:E)</f>
        <v>0</v>
      </c>
      <c r="F1083" s="33">
        <f t="shared" si="16"/>
        <v>0</v>
      </c>
    </row>
    <row r="1084" spans="1:6" x14ac:dyDescent="0.25">
      <c r="A1084" s="32">
        <f>'Etat des Stocks'!A1084</f>
        <v>0</v>
      </c>
      <c r="B1084" s="29">
        <f>'Etat des Stocks'!B1084</f>
        <v>0</v>
      </c>
      <c r="C1084" s="29">
        <f>'Etat des Stocks'!C1084</f>
        <v>0</v>
      </c>
      <c r="D1084" s="30">
        <f>'Etat des Stocks'!D1084</f>
        <v>0</v>
      </c>
      <c r="E1084" s="31">
        <f>SUMIF('Saisie de l''inv'!I:I,'Ecart INV'!A1084,'Saisie de l''inv'!E:E)</f>
        <v>0</v>
      </c>
      <c r="F1084" s="33">
        <f t="shared" si="16"/>
        <v>0</v>
      </c>
    </row>
    <row r="1085" spans="1:6" x14ac:dyDescent="0.25">
      <c r="A1085" s="32">
        <f>'Etat des Stocks'!A1085</f>
        <v>0</v>
      </c>
      <c r="B1085" s="29">
        <f>'Etat des Stocks'!B1085</f>
        <v>0</v>
      </c>
      <c r="C1085" s="29">
        <f>'Etat des Stocks'!C1085</f>
        <v>0</v>
      </c>
      <c r="D1085" s="30">
        <f>'Etat des Stocks'!D1085</f>
        <v>0</v>
      </c>
      <c r="E1085" s="31">
        <f>SUMIF('Saisie de l''inv'!I:I,'Ecart INV'!A1085,'Saisie de l''inv'!E:E)</f>
        <v>0</v>
      </c>
      <c r="F1085" s="33">
        <f t="shared" si="16"/>
        <v>0</v>
      </c>
    </row>
    <row r="1086" spans="1:6" x14ac:dyDescent="0.25">
      <c r="A1086" s="32">
        <f>'Etat des Stocks'!A1086</f>
        <v>0</v>
      </c>
      <c r="B1086" s="29">
        <f>'Etat des Stocks'!B1086</f>
        <v>0</v>
      </c>
      <c r="C1086" s="29">
        <f>'Etat des Stocks'!C1086</f>
        <v>0</v>
      </c>
      <c r="D1086" s="30">
        <f>'Etat des Stocks'!D1086</f>
        <v>0</v>
      </c>
      <c r="E1086" s="31">
        <f>SUMIF('Saisie de l''inv'!I:I,'Ecart INV'!A1086,'Saisie de l''inv'!E:E)</f>
        <v>0</v>
      </c>
      <c r="F1086" s="33">
        <f t="shared" si="16"/>
        <v>0</v>
      </c>
    </row>
    <row r="1087" spans="1:6" x14ac:dyDescent="0.25">
      <c r="A1087" s="32">
        <f>'Etat des Stocks'!A1087</f>
        <v>0</v>
      </c>
      <c r="B1087" s="29">
        <f>'Etat des Stocks'!B1087</f>
        <v>0</v>
      </c>
      <c r="C1087" s="29">
        <f>'Etat des Stocks'!C1087</f>
        <v>0</v>
      </c>
      <c r="D1087" s="30">
        <f>'Etat des Stocks'!D1087</f>
        <v>0</v>
      </c>
      <c r="E1087" s="31">
        <f>SUMIF('Saisie de l''inv'!I:I,'Ecart INV'!A1087,'Saisie de l''inv'!E:E)</f>
        <v>0</v>
      </c>
      <c r="F1087" s="33">
        <f t="shared" si="16"/>
        <v>0</v>
      </c>
    </row>
    <row r="1088" spans="1:6" x14ac:dyDescent="0.25">
      <c r="A1088" s="32">
        <f>'Etat des Stocks'!A1088</f>
        <v>0</v>
      </c>
      <c r="B1088" s="29">
        <f>'Etat des Stocks'!B1088</f>
        <v>0</v>
      </c>
      <c r="C1088" s="29">
        <f>'Etat des Stocks'!C1088</f>
        <v>0</v>
      </c>
      <c r="D1088" s="30">
        <f>'Etat des Stocks'!D1088</f>
        <v>0</v>
      </c>
      <c r="E1088" s="31">
        <f>SUMIF('Saisie de l''inv'!I:I,'Ecart INV'!A1088,'Saisie de l''inv'!E:E)</f>
        <v>0</v>
      </c>
      <c r="F1088" s="33">
        <f t="shared" si="16"/>
        <v>0</v>
      </c>
    </row>
    <row r="1089" spans="1:6" x14ac:dyDescent="0.25">
      <c r="A1089" s="32">
        <f>'Etat des Stocks'!A1089</f>
        <v>0</v>
      </c>
      <c r="B1089" s="29">
        <f>'Etat des Stocks'!B1089</f>
        <v>0</v>
      </c>
      <c r="C1089" s="29">
        <f>'Etat des Stocks'!C1089</f>
        <v>0</v>
      </c>
      <c r="D1089" s="30">
        <f>'Etat des Stocks'!D1089</f>
        <v>0</v>
      </c>
      <c r="E1089" s="31">
        <f>SUMIF('Saisie de l''inv'!I:I,'Ecart INV'!A1089,'Saisie de l''inv'!E:E)</f>
        <v>0</v>
      </c>
      <c r="F1089" s="33">
        <f t="shared" si="16"/>
        <v>0</v>
      </c>
    </row>
    <row r="1090" spans="1:6" x14ac:dyDescent="0.25">
      <c r="A1090" s="32">
        <f>'Etat des Stocks'!A1090</f>
        <v>0</v>
      </c>
      <c r="B1090" s="29">
        <f>'Etat des Stocks'!B1090</f>
        <v>0</v>
      </c>
      <c r="C1090" s="29">
        <f>'Etat des Stocks'!C1090</f>
        <v>0</v>
      </c>
      <c r="D1090" s="30">
        <f>'Etat des Stocks'!D1090</f>
        <v>0</v>
      </c>
      <c r="E1090" s="31">
        <f>SUMIF('Saisie de l''inv'!I:I,'Ecart INV'!A1090,'Saisie de l''inv'!E:E)</f>
        <v>0</v>
      </c>
      <c r="F1090" s="33">
        <f t="shared" si="16"/>
        <v>0</v>
      </c>
    </row>
    <row r="1091" spans="1:6" x14ac:dyDescent="0.25">
      <c r="A1091" s="32">
        <f>'Etat des Stocks'!A1091</f>
        <v>0</v>
      </c>
      <c r="B1091" s="29">
        <f>'Etat des Stocks'!B1091</f>
        <v>0</v>
      </c>
      <c r="C1091" s="29">
        <f>'Etat des Stocks'!C1091</f>
        <v>0</v>
      </c>
      <c r="D1091" s="30">
        <f>'Etat des Stocks'!D1091</f>
        <v>0</v>
      </c>
      <c r="E1091" s="31">
        <f>SUMIF('Saisie de l''inv'!I:I,'Ecart INV'!A1091,'Saisie de l''inv'!E:E)</f>
        <v>0</v>
      </c>
      <c r="F1091" s="33">
        <f t="shared" ref="F1091:F1154" si="17">+D1091-E1091</f>
        <v>0</v>
      </c>
    </row>
    <row r="1092" spans="1:6" x14ac:dyDescent="0.25">
      <c r="A1092" s="32">
        <f>'Etat des Stocks'!A1092</f>
        <v>0</v>
      </c>
      <c r="B1092" s="29">
        <f>'Etat des Stocks'!B1092</f>
        <v>0</v>
      </c>
      <c r="C1092" s="29">
        <f>'Etat des Stocks'!C1092</f>
        <v>0</v>
      </c>
      <c r="D1092" s="30">
        <f>'Etat des Stocks'!D1092</f>
        <v>0</v>
      </c>
      <c r="E1092" s="31">
        <f>SUMIF('Saisie de l''inv'!I:I,'Ecart INV'!A1092,'Saisie de l''inv'!E:E)</f>
        <v>0</v>
      </c>
      <c r="F1092" s="33">
        <f t="shared" si="17"/>
        <v>0</v>
      </c>
    </row>
    <row r="1093" spans="1:6" x14ac:dyDescent="0.25">
      <c r="A1093" s="32">
        <f>'Etat des Stocks'!A1093</f>
        <v>0</v>
      </c>
      <c r="B1093" s="29">
        <f>'Etat des Stocks'!B1093</f>
        <v>0</v>
      </c>
      <c r="C1093" s="29">
        <f>'Etat des Stocks'!C1093</f>
        <v>0</v>
      </c>
      <c r="D1093" s="30">
        <f>'Etat des Stocks'!D1093</f>
        <v>0</v>
      </c>
      <c r="E1093" s="31">
        <f>SUMIF('Saisie de l''inv'!I:I,'Ecart INV'!A1093,'Saisie de l''inv'!E:E)</f>
        <v>0</v>
      </c>
      <c r="F1093" s="33">
        <f t="shared" si="17"/>
        <v>0</v>
      </c>
    </row>
    <row r="1094" spans="1:6" x14ac:dyDescent="0.25">
      <c r="A1094" s="32">
        <f>'Etat des Stocks'!A1094</f>
        <v>0</v>
      </c>
      <c r="B1094" s="29">
        <f>'Etat des Stocks'!B1094</f>
        <v>0</v>
      </c>
      <c r="C1094" s="29">
        <f>'Etat des Stocks'!C1094</f>
        <v>0</v>
      </c>
      <c r="D1094" s="30">
        <f>'Etat des Stocks'!D1094</f>
        <v>0</v>
      </c>
      <c r="E1094" s="31">
        <f>SUMIF('Saisie de l''inv'!I:I,'Ecart INV'!A1094,'Saisie de l''inv'!E:E)</f>
        <v>0</v>
      </c>
      <c r="F1094" s="33">
        <f t="shared" si="17"/>
        <v>0</v>
      </c>
    </row>
    <row r="1095" spans="1:6" x14ac:dyDescent="0.25">
      <c r="A1095" s="32">
        <f>'Etat des Stocks'!A1095</f>
        <v>0</v>
      </c>
      <c r="B1095" s="29">
        <f>'Etat des Stocks'!B1095</f>
        <v>0</v>
      </c>
      <c r="C1095" s="29">
        <f>'Etat des Stocks'!C1095</f>
        <v>0</v>
      </c>
      <c r="D1095" s="30">
        <f>'Etat des Stocks'!D1095</f>
        <v>0</v>
      </c>
      <c r="E1095" s="31">
        <f>SUMIF('Saisie de l''inv'!I:I,'Ecart INV'!A1095,'Saisie de l''inv'!E:E)</f>
        <v>0</v>
      </c>
      <c r="F1095" s="33">
        <f t="shared" si="17"/>
        <v>0</v>
      </c>
    </row>
    <row r="1096" spans="1:6" x14ac:dyDescent="0.25">
      <c r="A1096" s="32">
        <f>'Etat des Stocks'!A1096</f>
        <v>0</v>
      </c>
      <c r="B1096" s="29">
        <f>'Etat des Stocks'!B1096</f>
        <v>0</v>
      </c>
      <c r="C1096" s="29">
        <f>'Etat des Stocks'!C1096</f>
        <v>0</v>
      </c>
      <c r="D1096" s="30">
        <f>'Etat des Stocks'!D1096</f>
        <v>0</v>
      </c>
      <c r="E1096" s="31">
        <f>SUMIF('Saisie de l''inv'!I:I,'Ecart INV'!A1096,'Saisie de l''inv'!E:E)</f>
        <v>0</v>
      </c>
      <c r="F1096" s="33">
        <f t="shared" si="17"/>
        <v>0</v>
      </c>
    </row>
    <row r="1097" spans="1:6" x14ac:dyDescent="0.25">
      <c r="A1097" s="32">
        <f>'Etat des Stocks'!A1097</f>
        <v>0</v>
      </c>
      <c r="B1097" s="29">
        <f>'Etat des Stocks'!B1097</f>
        <v>0</v>
      </c>
      <c r="C1097" s="29">
        <f>'Etat des Stocks'!C1097</f>
        <v>0</v>
      </c>
      <c r="D1097" s="30">
        <f>'Etat des Stocks'!D1097</f>
        <v>0</v>
      </c>
      <c r="E1097" s="31">
        <f>SUMIF('Saisie de l''inv'!I:I,'Ecart INV'!A1097,'Saisie de l''inv'!E:E)</f>
        <v>0</v>
      </c>
      <c r="F1097" s="33">
        <f t="shared" si="17"/>
        <v>0</v>
      </c>
    </row>
    <row r="1098" spans="1:6" x14ac:dyDescent="0.25">
      <c r="A1098" s="32">
        <f>'Etat des Stocks'!A1098</f>
        <v>0</v>
      </c>
      <c r="B1098" s="29">
        <f>'Etat des Stocks'!B1098</f>
        <v>0</v>
      </c>
      <c r="C1098" s="29">
        <f>'Etat des Stocks'!C1098</f>
        <v>0</v>
      </c>
      <c r="D1098" s="30">
        <f>'Etat des Stocks'!D1098</f>
        <v>0</v>
      </c>
      <c r="E1098" s="31">
        <f>SUMIF('Saisie de l''inv'!I:I,'Ecart INV'!A1098,'Saisie de l''inv'!E:E)</f>
        <v>0</v>
      </c>
      <c r="F1098" s="33">
        <f t="shared" si="17"/>
        <v>0</v>
      </c>
    </row>
    <row r="1099" spans="1:6" x14ac:dyDescent="0.25">
      <c r="A1099" s="32">
        <f>'Etat des Stocks'!A1099</f>
        <v>0</v>
      </c>
      <c r="B1099" s="29">
        <f>'Etat des Stocks'!B1099</f>
        <v>0</v>
      </c>
      <c r="C1099" s="29">
        <f>'Etat des Stocks'!C1099</f>
        <v>0</v>
      </c>
      <c r="D1099" s="30">
        <f>'Etat des Stocks'!D1099</f>
        <v>0</v>
      </c>
      <c r="E1099" s="31">
        <f>SUMIF('Saisie de l''inv'!I:I,'Ecart INV'!A1099,'Saisie de l''inv'!E:E)</f>
        <v>0</v>
      </c>
      <c r="F1099" s="33">
        <f t="shared" si="17"/>
        <v>0</v>
      </c>
    </row>
    <row r="1100" spans="1:6" x14ac:dyDescent="0.25">
      <c r="A1100" s="32">
        <f>'Etat des Stocks'!A1100</f>
        <v>0</v>
      </c>
      <c r="B1100" s="29">
        <f>'Etat des Stocks'!B1100</f>
        <v>0</v>
      </c>
      <c r="C1100" s="29">
        <f>'Etat des Stocks'!C1100</f>
        <v>0</v>
      </c>
      <c r="D1100" s="30">
        <f>'Etat des Stocks'!D1100</f>
        <v>0</v>
      </c>
      <c r="E1100" s="31">
        <f>SUMIF('Saisie de l''inv'!I:I,'Ecart INV'!A1100,'Saisie de l''inv'!E:E)</f>
        <v>0</v>
      </c>
      <c r="F1100" s="33">
        <f t="shared" si="17"/>
        <v>0</v>
      </c>
    </row>
    <row r="1101" spans="1:6" x14ac:dyDescent="0.25">
      <c r="A1101" s="32">
        <f>'Etat des Stocks'!A1101</f>
        <v>0</v>
      </c>
      <c r="B1101" s="29">
        <f>'Etat des Stocks'!B1101</f>
        <v>0</v>
      </c>
      <c r="C1101" s="29">
        <f>'Etat des Stocks'!C1101</f>
        <v>0</v>
      </c>
      <c r="D1101" s="30">
        <f>'Etat des Stocks'!D1101</f>
        <v>0</v>
      </c>
      <c r="E1101" s="31">
        <f>SUMIF('Saisie de l''inv'!I:I,'Ecart INV'!A1101,'Saisie de l''inv'!E:E)</f>
        <v>0</v>
      </c>
      <c r="F1101" s="33">
        <f t="shared" si="17"/>
        <v>0</v>
      </c>
    </row>
    <row r="1102" spans="1:6" x14ac:dyDescent="0.25">
      <c r="A1102" s="32">
        <f>'Etat des Stocks'!A1102</f>
        <v>0</v>
      </c>
      <c r="B1102" s="29">
        <f>'Etat des Stocks'!B1102</f>
        <v>0</v>
      </c>
      <c r="C1102" s="29">
        <f>'Etat des Stocks'!C1102</f>
        <v>0</v>
      </c>
      <c r="D1102" s="30">
        <f>'Etat des Stocks'!D1102</f>
        <v>0</v>
      </c>
      <c r="E1102" s="31">
        <f>SUMIF('Saisie de l''inv'!I:I,'Ecart INV'!A1102,'Saisie de l''inv'!E:E)</f>
        <v>0</v>
      </c>
      <c r="F1102" s="33">
        <f t="shared" si="17"/>
        <v>0</v>
      </c>
    </row>
    <row r="1103" spans="1:6" x14ac:dyDescent="0.25">
      <c r="A1103" s="32">
        <f>'Etat des Stocks'!A1103</f>
        <v>0</v>
      </c>
      <c r="B1103" s="29">
        <f>'Etat des Stocks'!B1103</f>
        <v>0</v>
      </c>
      <c r="C1103" s="29">
        <f>'Etat des Stocks'!C1103</f>
        <v>0</v>
      </c>
      <c r="D1103" s="30">
        <f>'Etat des Stocks'!D1103</f>
        <v>0</v>
      </c>
      <c r="E1103" s="31">
        <f>SUMIF('Saisie de l''inv'!I:I,'Ecart INV'!A1103,'Saisie de l''inv'!E:E)</f>
        <v>0</v>
      </c>
      <c r="F1103" s="33">
        <f t="shared" si="17"/>
        <v>0</v>
      </c>
    </row>
    <row r="1104" spans="1:6" x14ac:dyDescent="0.25">
      <c r="A1104" s="32">
        <f>'Etat des Stocks'!A1104</f>
        <v>0</v>
      </c>
      <c r="B1104" s="29">
        <f>'Etat des Stocks'!B1104</f>
        <v>0</v>
      </c>
      <c r="C1104" s="29">
        <f>'Etat des Stocks'!C1104</f>
        <v>0</v>
      </c>
      <c r="D1104" s="30">
        <f>'Etat des Stocks'!D1104</f>
        <v>0</v>
      </c>
      <c r="E1104" s="31">
        <f>SUMIF('Saisie de l''inv'!I:I,'Ecart INV'!A1104,'Saisie de l''inv'!E:E)</f>
        <v>0</v>
      </c>
      <c r="F1104" s="33">
        <f t="shared" si="17"/>
        <v>0</v>
      </c>
    </row>
    <row r="1105" spans="1:6" x14ac:dyDescent="0.25">
      <c r="A1105" s="32">
        <f>'Etat des Stocks'!A1105</f>
        <v>0</v>
      </c>
      <c r="B1105" s="29">
        <f>'Etat des Stocks'!B1105</f>
        <v>0</v>
      </c>
      <c r="C1105" s="29">
        <f>'Etat des Stocks'!C1105</f>
        <v>0</v>
      </c>
      <c r="D1105" s="30">
        <f>'Etat des Stocks'!D1105</f>
        <v>0</v>
      </c>
      <c r="E1105" s="31">
        <f>SUMIF('Saisie de l''inv'!I:I,'Ecart INV'!A1105,'Saisie de l''inv'!E:E)</f>
        <v>0</v>
      </c>
      <c r="F1105" s="33">
        <f t="shared" si="17"/>
        <v>0</v>
      </c>
    </row>
    <row r="1106" spans="1:6" x14ac:dyDescent="0.25">
      <c r="A1106" s="32">
        <f>'Etat des Stocks'!A1106</f>
        <v>0</v>
      </c>
      <c r="B1106" s="29">
        <f>'Etat des Stocks'!B1106</f>
        <v>0</v>
      </c>
      <c r="C1106" s="29">
        <f>'Etat des Stocks'!C1106</f>
        <v>0</v>
      </c>
      <c r="D1106" s="30">
        <f>'Etat des Stocks'!D1106</f>
        <v>0</v>
      </c>
      <c r="E1106" s="31">
        <f>SUMIF('Saisie de l''inv'!I:I,'Ecart INV'!A1106,'Saisie de l''inv'!E:E)</f>
        <v>0</v>
      </c>
      <c r="F1106" s="33">
        <f t="shared" si="17"/>
        <v>0</v>
      </c>
    </row>
    <row r="1107" spans="1:6" x14ac:dyDescent="0.25">
      <c r="A1107" s="32">
        <f>'Etat des Stocks'!A1107</f>
        <v>0</v>
      </c>
      <c r="B1107" s="29">
        <f>'Etat des Stocks'!B1107</f>
        <v>0</v>
      </c>
      <c r="C1107" s="29">
        <f>'Etat des Stocks'!C1107</f>
        <v>0</v>
      </c>
      <c r="D1107" s="30">
        <f>'Etat des Stocks'!D1107</f>
        <v>0</v>
      </c>
      <c r="E1107" s="31">
        <f>SUMIF('Saisie de l''inv'!I:I,'Ecart INV'!A1107,'Saisie de l''inv'!E:E)</f>
        <v>0</v>
      </c>
      <c r="F1107" s="33">
        <f t="shared" si="17"/>
        <v>0</v>
      </c>
    </row>
    <row r="1108" spans="1:6" x14ac:dyDescent="0.25">
      <c r="A1108" s="32">
        <f>'Etat des Stocks'!A1108</f>
        <v>0</v>
      </c>
      <c r="B1108" s="29">
        <f>'Etat des Stocks'!B1108</f>
        <v>0</v>
      </c>
      <c r="C1108" s="29">
        <f>'Etat des Stocks'!C1108</f>
        <v>0</v>
      </c>
      <c r="D1108" s="30">
        <f>'Etat des Stocks'!D1108</f>
        <v>0</v>
      </c>
      <c r="E1108" s="31">
        <f>SUMIF('Saisie de l''inv'!I:I,'Ecart INV'!A1108,'Saisie de l''inv'!E:E)</f>
        <v>0</v>
      </c>
      <c r="F1108" s="33">
        <f t="shared" si="17"/>
        <v>0</v>
      </c>
    </row>
    <row r="1109" spans="1:6" x14ac:dyDescent="0.25">
      <c r="A1109" s="32">
        <f>'Etat des Stocks'!A1109</f>
        <v>0</v>
      </c>
      <c r="B1109" s="29">
        <f>'Etat des Stocks'!B1109</f>
        <v>0</v>
      </c>
      <c r="C1109" s="29">
        <f>'Etat des Stocks'!C1109</f>
        <v>0</v>
      </c>
      <c r="D1109" s="30">
        <f>'Etat des Stocks'!D1109</f>
        <v>0</v>
      </c>
      <c r="E1109" s="31">
        <f>SUMIF('Saisie de l''inv'!I:I,'Ecart INV'!A1109,'Saisie de l''inv'!E:E)</f>
        <v>0</v>
      </c>
      <c r="F1109" s="33">
        <f t="shared" si="17"/>
        <v>0</v>
      </c>
    </row>
    <row r="1110" spans="1:6" x14ac:dyDescent="0.25">
      <c r="A1110" s="32">
        <f>'Etat des Stocks'!A1110</f>
        <v>0</v>
      </c>
      <c r="B1110" s="29">
        <f>'Etat des Stocks'!B1110</f>
        <v>0</v>
      </c>
      <c r="C1110" s="29">
        <f>'Etat des Stocks'!C1110</f>
        <v>0</v>
      </c>
      <c r="D1110" s="30">
        <f>'Etat des Stocks'!D1110</f>
        <v>0</v>
      </c>
      <c r="E1110" s="31">
        <f>SUMIF('Saisie de l''inv'!I:I,'Ecart INV'!A1110,'Saisie de l''inv'!E:E)</f>
        <v>0</v>
      </c>
      <c r="F1110" s="33">
        <f t="shared" si="17"/>
        <v>0</v>
      </c>
    </row>
    <row r="1111" spans="1:6" x14ac:dyDescent="0.25">
      <c r="A1111" s="32">
        <f>'Etat des Stocks'!A1111</f>
        <v>0</v>
      </c>
      <c r="B1111" s="29">
        <f>'Etat des Stocks'!B1111</f>
        <v>0</v>
      </c>
      <c r="C1111" s="29">
        <f>'Etat des Stocks'!C1111</f>
        <v>0</v>
      </c>
      <c r="D1111" s="30">
        <f>'Etat des Stocks'!D1111</f>
        <v>0</v>
      </c>
      <c r="E1111" s="31">
        <f>SUMIF('Saisie de l''inv'!I:I,'Ecart INV'!A1111,'Saisie de l''inv'!E:E)</f>
        <v>0</v>
      </c>
      <c r="F1111" s="33">
        <f t="shared" si="17"/>
        <v>0</v>
      </c>
    </row>
    <row r="1112" spans="1:6" x14ac:dyDescent="0.25">
      <c r="A1112" s="32">
        <f>'Etat des Stocks'!A1112</f>
        <v>0</v>
      </c>
      <c r="B1112" s="29">
        <f>'Etat des Stocks'!B1112</f>
        <v>0</v>
      </c>
      <c r="C1112" s="29">
        <f>'Etat des Stocks'!C1112</f>
        <v>0</v>
      </c>
      <c r="D1112" s="30">
        <f>'Etat des Stocks'!D1112</f>
        <v>0</v>
      </c>
      <c r="E1112" s="31">
        <f>SUMIF('Saisie de l''inv'!I:I,'Ecart INV'!A1112,'Saisie de l''inv'!E:E)</f>
        <v>0</v>
      </c>
      <c r="F1112" s="33">
        <f t="shared" si="17"/>
        <v>0</v>
      </c>
    </row>
    <row r="1113" spans="1:6" x14ac:dyDescent="0.25">
      <c r="A1113" s="32">
        <f>'Etat des Stocks'!A1113</f>
        <v>0</v>
      </c>
      <c r="B1113" s="29">
        <f>'Etat des Stocks'!B1113</f>
        <v>0</v>
      </c>
      <c r="C1113" s="29">
        <f>'Etat des Stocks'!C1113</f>
        <v>0</v>
      </c>
      <c r="D1113" s="30">
        <f>'Etat des Stocks'!D1113</f>
        <v>0</v>
      </c>
      <c r="E1113" s="31">
        <f>SUMIF('Saisie de l''inv'!I:I,'Ecart INV'!A1113,'Saisie de l''inv'!E:E)</f>
        <v>0</v>
      </c>
      <c r="F1113" s="33">
        <f t="shared" si="17"/>
        <v>0</v>
      </c>
    </row>
    <row r="1114" spans="1:6" x14ac:dyDescent="0.25">
      <c r="A1114" s="32">
        <f>'Etat des Stocks'!A1114</f>
        <v>0</v>
      </c>
      <c r="B1114" s="29">
        <f>'Etat des Stocks'!B1114</f>
        <v>0</v>
      </c>
      <c r="C1114" s="29">
        <f>'Etat des Stocks'!C1114</f>
        <v>0</v>
      </c>
      <c r="D1114" s="30">
        <f>'Etat des Stocks'!D1114</f>
        <v>0</v>
      </c>
      <c r="E1114" s="31">
        <f>SUMIF('Saisie de l''inv'!I:I,'Ecart INV'!A1114,'Saisie de l''inv'!E:E)</f>
        <v>0</v>
      </c>
      <c r="F1114" s="33">
        <f t="shared" si="17"/>
        <v>0</v>
      </c>
    </row>
    <row r="1115" spans="1:6" x14ac:dyDescent="0.25">
      <c r="A1115" s="32">
        <f>'Etat des Stocks'!A1115</f>
        <v>0</v>
      </c>
      <c r="B1115" s="29">
        <f>'Etat des Stocks'!B1115</f>
        <v>0</v>
      </c>
      <c r="C1115" s="29">
        <f>'Etat des Stocks'!C1115</f>
        <v>0</v>
      </c>
      <c r="D1115" s="30">
        <f>'Etat des Stocks'!D1115</f>
        <v>0</v>
      </c>
      <c r="E1115" s="31">
        <f>SUMIF('Saisie de l''inv'!I:I,'Ecart INV'!A1115,'Saisie de l''inv'!E:E)</f>
        <v>0</v>
      </c>
      <c r="F1115" s="33">
        <f t="shared" si="17"/>
        <v>0</v>
      </c>
    </row>
    <row r="1116" spans="1:6" x14ac:dyDescent="0.25">
      <c r="A1116" s="32">
        <f>'Etat des Stocks'!A1116</f>
        <v>0</v>
      </c>
      <c r="B1116" s="29">
        <f>'Etat des Stocks'!B1116</f>
        <v>0</v>
      </c>
      <c r="C1116" s="29">
        <f>'Etat des Stocks'!C1116</f>
        <v>0</v>
      </c>
      <c r="D1116" s="30">
        <f>'Etat des Stocks'!D1116</f>
        <v>0</v>
      </c>
      <c r="E1116" s="31">
        <f>SUMIF('Saisie de l''inv'!I:I,'Ecart INV'!A1116,'Saisie de l''inv'!E:E)</f>
        <v>0</v>
      </c>
      <c r="F1116" s="33">
        <f t="shared" si="17"/>
        <v>0</v>
      </c>
    </row>
    <row r="1117" spans="1:6" x14ac:dyDescent="0.25">
      <c r="A1117" s="32">
        <f>'Etat des Stocks'!A1117</f>
        <v>0</v>
      </c>
      <c r="B1117" s="29">
        <f>'Etat des Stocks'!B1117</f>
        <v>0</v>
      </c>
      <c r="C1117" s="29">
        <f>'Etat des Stocks'!C1117</f>
        <v>0</v>
      </c>
      <c r="D1117" s="30">
        <f>'Etat des Stocks'!D1117</f>
        <v>0</v>
      </c>
      <c r="E1117" s="31">
        <f>SUMIF('Saisie de l''inv'!I:I,'Ecart INV'!A1117,'Saisie de l''inv'!E:E)</f>
        <v>0</v>
      </c>
      <c r="F1117" s="33">
        <f t="shared" si="17"/>
        <v>0</v>
      </c>
    </row>
    <row r="1118" spans="1:6" x14ac:dyDescent="0.25">
      <c r="A1118" s="32">
        <f>'Etat des Stocks'!A1118</f>
        <v>0</v>
      </c>
      <c r="B1118" s="29">
        <f>'Etat des Stocks'!B1118</f>
        <v>0</v>
      </c>
      <c r="C1118" s="29">
        <f>'Etat des Stocks'!C1118</f>
        <v>0</v>
      </c>
      <c r="D1118" s="30">
        <f>'Etat des Stocks'!D1118</f>
        <v>0</v>
      </c>
      <c r="E1118" s="31">
        <f>SUMIF('Saisie de l''inv'!I:I,'Ecart INV'!A1118,'Saisie de l''inv'!E:E)</f>
        <v>0</v>
      </c>
      <c r="F1118" s="33">
        <f t="shared" si="17"/>
        <v>0</v>
      </c>
    </row>
    <row r="1119" spans="1:6" x14ac:dyDescent="0.25">
      <c r="A1119" s="32">
        <f>'Etat des Stocks'!A1119</f>
        <v>0</v>
      </c>
      <c r="B1119" s="29">
        <f>'Etat des Stocks'!B1119</f>
        <v>0</v>
      </c>
      <c r="C1119" s="29">
        <f>'Etat des Stocks'!C1119</f>
        <v>0</v>
      </c>
      <c r="D1119" s="30">
        <f>'Etat des Stocks'!D1119</f>
        <v>0</v>
      </c>
      <c r="E1119" s="31">
        <f>SUMIF('Saisie de l''inv'!I:I,'Ecart INV'!A1119,'Saisie de l''inv'!E:E)</f>
        <v>0</v>
      </c>
      <c r="F1119" s="33">
        <f t="shared" si="17"/>
        <v>0</v>
      </c>
    </row>
    <row r="1120" spans="1:6" x14ac:dyDescent="0.25">
      <c r="A1120" s="32">
        <f>'Etat des Stocks'!A1120</f>
        <v>0</v>
      </c>
      <c r="B1120" s="29">
        <f>'Etat des Stocks'!B1120</f>
        <v>0</v>
      </c>
      <c r="C1120" s="29">
        <f>'Etat des Stocks'!C1120</f>
        <v>0</v>
      </c>
      <c r="D1120" s="30">
        <f>'Etat des Stocks'!D1120</f>
        <v>0</v>
      </c>
      <c r="E1120" s="31">
        <f>SUMIF('Saisie de l''inv'!I:I,'Ecart INV'!A1120,'Saisie de l''inv'!E:E)</f>
        <v>0</v>
      </c>
      <c r="F1120" s="33">
        <f t="shared" si="17"/>
        <v>0</v>
      </c>
    </row>
    <row r="1121" spans="1:6" x14ac:dyDescent="0.25">
      <c r="A1121" s="32">
        <f>'Etat des Stocks'!A1121</f>
        <v>0</v>
      </c>
      <c r="B1121" s="29">
        <f>'Etat des Stocks'!B1121</f>
        <v>0</v>
      </c>
      <c r="C1121" s="29">
        <f>'Etat des Stocks'!C1121</f>
        <v>0</v>
      </c>
      <c r="D1121" s="30">
        <f>'Etat des Stocks'!D1121</f>
        <v>0</v>
      </c>
      <c r="E1121" s="31">
        <f>SUMIF('Saisie de l''inv'!I:I,'Ecart INV'!A1121,'Saisie de l''inv'!E:E)</f>
        <v>0</v>
      </c>
      <c r="F1121" s="33">
        <f t="shared" si="17"/>
        <v>0</v>
      </c>
    </row>
    <row r="1122" spans="1:6" x14ac:dyDescent="0.25">
      <c r="A1122" s="32">
        <f>'Etat des Stocks'!A1122</f>
        <v>0</v>
      </c>
      <c r="B1122" s="29">
        <f>'Etat des Stocks'!B1122</f>
        <v>0</v>
      </c>
      <c r="C1122" s="29">
        <f>'Etat des Stocks'!C1122</f>
        <v>0</v>
      </c>
      <c r="D1122" s="30">
        <f>'Etat des Stocks'!D1122</f>
        <v>0</v>
      </c>
      <c r="E1122" s="31">
        <f>SUMIF('Saisie de l''inv'!I:I,'Ecart INV'!A1122,'Saisie de l''inv'!E:E)</f>
        <v>0</v>
      </c>
      <c r="F1122" s="33">
        <f t="shared" si="17"/>
        <v>0</v>
      </c>
    </row>
    <row r="1123" spans="1:6" x14ac:dyDescent="0.25">
      <c r="A1123" s="32">
        <f>'Etat des Stocks'!A1123</f>
        <v>0</v>
      </c>
      <c r="B1123" s="29">
        <f>'Etat des Stocks'!B1123</f>
        <v>0</v>
      </c>
      <c r="C1123" s="29">
        <f>'Etat des Stocks'!C1123</f>
        <v>0</v>
      </c>
      <c r="D1123" s="30">
        <f>'Etat des Stocks'!D1123</f>
        <v>0</v>
      </c>
      <c r="E1123" s="31">
        <f>SUMIF('Saisie de l''inv'!I:I,'Ecart INV'!A1123,'Saisie de l''inv'!E:E)</f>
        <v>0</v>
      </c>
      <c r="F1123" s="33">
        <f t="shared" si="17"/>
        <v>0</v>
      </c>
    </row>
    <row r="1124" spans="1:6" x14ac:dyDescent="0.25">
      <c r="A1124" s="32">
        <f>'Etat des Stocks'!A1124</f>
        <v>0</v>
      </c>
      <c r="B1124" s="29">
        <f>'Etat des Stocks'!B1124</f>
        <v>0</v>
      </c>
      <c r="C1124" s="29">
        <f>'Etat des Stocks'!C1124</f>
        <v>0</v>
      </c>
      <c r="D1124" s="30">
        <f>'Etat des Stocks'!D1124</f>
        <v>0</v>
      </c>
      <c r="E1124" s="31">
        <f>SUMIF('Saisie de l''inv'!I:I,'Ecart INV'!A1124,'Saisie de l''inv'!E:E)</f>
        <v>0</v>
      </c>
      <c r="F1124" s="33">
        <f t="shared" si="17"/>
        <v>0</v>
      </c>
    </row>
    <row r="1125" spans="1:6" x14ac:dyDescent="0.25">
      <c r="A1125" s="32">
        <f>'Etat des Stocks'!A1125</f>
        <v>0</v>
      </c>
      <c r="B1125" s="29">
        <f>'Etat des Stocks'!B1125</f>
        <v>0</v>
      </c>
      <c r="C1125" s="29">
        <f>'Etat des Stocks'!C1125</f>
        <v>0</v>
      </c>
      <c r="D1125" s="30">
        <f>'Etat des Stocks'!D1125</f>
        <v>0</v>
      </c>
      <c r="E1125" s="31">
        <f>SUMIF('Saisie de l''inv'!I:I,'Ecart INV'!A1125,'Saisie de l''inv'!E:E)</f>
        <v>0</v>
      </c>
      <c r="F1125" s="33">
        <f t="shared" si="17"/>
        <v>0</v>
      </c>
    </row>
    <row r="1126" spans="1:6" x14ac:dyDescent="0.25">
      <c r="A1126" s="32">
        <f>'Etat des Stocks'!A1126</f>
        <v>0</v>
      </c>
      <c r="B1126" s="29">
        <f>'Etat des Stocks'!B1126</f>
        <v>0</v>
      </c>
      <c r="C1126" s="29">
        <f>'Etat des Stocks'!C1126</f>
        <v>0</v>
      </c>
      <c r="D1126" s="30">
        <f>'Etat des Stocks'!D1126</f>
        <v>0</v>
      </c>
      <c r="E1126" s="31">
        <f>SUMIF('Saisie de l''inv'!I:I,'Ecart INV'!A1126,'Saisie de l''inv'!E:E)</f>
        <v>0</v>
      </c>
      <c r="F1126" s="33">
        <f t="shared" si="17"/>
        <v>0</v>
      </c>
    </row>
    <row r="1127" spans="1:6" x14ac:dyDescent="0.25">
      <c r="A1127" s="32">
        <f>'Etat des Stocks'!A1127</f>
        <v>0</v>
      </c>
      <c r="B1127" s="29">
        <f>'Etat des Stocks'!B1127</f>
        <v>0</v>
      </c>
      <c r="C1127" s="29">
        <f>'Etat des Stocks'!C1127</f>
        <v>0</v>
      </c>
      <c r="D1127" s="30">
        <f>'Etat des Stocks'!D1127</f>
        <v>0</v>
      </c>
      <c r="E1127" s="31">
        <f>SUMIF('Saisie de l''inv'!I:I,'Ecart INV'!A1127,'Saisie de l''inv'!E:E)</f>
        <v>0</v>
      </c>
      <c r="F1127" s="33">
        <f t="shared" si="17"/>
        <v>0</v>
      </c>
    </row>
    <row r="1128" spans="1:6" x14ac:dyDescent="0.25">
      <c r="A1128" s="32">
        <f>'Etat des Stocks'!A1128</f>
        <v>0</v>
      </c>
      <c r="B1128" s="29">
        <f>'Etat des Stocks'!B1128</f>
        <v>0</v>
      </c>
      <c r="C1128" s="29">
        <f>'Etat des Stocks'!C1128</f>
        <v>0</v>
      </c>
      <c r="D1128" s="30">
        <f>'Etat des Stocks'!D1128</f>
        <v>0</v>
      </c>
      <c r="E1128" s="31">
        <f>SUMIF('Saisie de l''inv'!I:I,'Ecart INV'!A1128,'Saisie de l''inv'!E:E)</f>
        <v>0</v>
      </c>
      <c r="F1128" s="33">
        <f t="shared" si="17"/>
        <v>0</v>
      </c>
    </row>
    <row r="1129" spans="1:6" x14ac:dyDescent="0.25">
      <c r="A1129" s="32">
        <f>'Etat des Stocks'!A1129</f>
        <v>0</v>
      </c>
      <c r="B1129" s="29">
        <f>'Etat des Stocks'!B1129</f>
        <v>0</v>
      </c>
      <c r="C1129" s="29">
        <f>'Etat des Stocks'!C1129</f>
        <v>0</v>
      </c>
      <c r="D1129" s="30">
        <f>'Etat des Stocks'!D1129</f>
        <v>0</v>
      </c>
      <c r="E1129" s="31">
        <f>SUMIF('Saisie de l''inv'!I:I,'Ecart INV'!A1129,'Saisie de l''inv'!E:E)</f>
        <v>0</v>
      </c>
      <c r="F1129" s="33">
        <f t="shared" si="17"/>
        <v>0</v>
      </c>
    </row>
    <row r="1130" spans="1:6" x14ac:dyDescent="0.25">
      <c r="A1130" s="32">
        <f>'Etat des Stocks'!A1130</f>
        <v>0</v>
      </c>
      <c r="B1130" s="29">
        <f>'Etat des Stocks'!B1130</f>
        <v>0</v>
      </c>
      <c r="C1130" s="29">
        <f>'Etat des Stocks'!C1130</f>
        <v>0</v>
      </c>
      <c r="D1130" s="30">
        <f>'Etat des Stocks'!D1130</f>
        <v>0</v>
      </c>
      <c r="E1130" s="31">
        <f>SUMIF('Saisie de l''inv'!I:I,'Ecart INV'!A1130,'Saisie de l''inv'!E:E)</f>
        <v>0</v>
      </c>
      <c r="F1130" s="33">
        <f t="shared" si="17"/>
        <v>0</v>
      </c>
    </row>
    <row r="1131" spans="1:6" x14ac:dyDescent="0.25">
      <c r="A1131" s="32">
        <f>'Etat des Stocks'!A1131</f>
        <v>0</v>
      </c>
      <c r="B1131" s="29">
        <f>'Etat des Stocks'!B1131</f>
        <v>0</v>
      </c>
      <c r="C1131" s="29">
        <f>'Etat des Stocks'!C1131</f>
        <v>0</v>
      </c>
      <c r="D1131" s="30">
        <f>'Etat des Stocks'!D1131</f>
        <v>0</v>
      </c>
      <c r="E1131" s="31">
        <f>SUMIF('Saisie de l''inv'!I:I,'Ecart INV'!A1131,'Saisie de l''inv'!E:E)</f>
        <v>0</v>
      </c>
      <c r="F1131" s="33">
        <f t="shared" si="17"/>
        <v>0</v>
      </c>
    </row>
    <row r="1132" spans="1:6" x14ac:dyDescent="0.25">
      <c r="A1132" s="32">
        <f>'Etat des Stocks'!A1132</f>
        <v>0</v>
      </c>
      <c r="B1132" s="29">
        <f>'Etat des Stocks'!B1132</f>
        <v>0</v>
      </c>
      <c r="C1132" s="29">
        <f>'Etat des Stocks'!C1132</f>
        <v>0</v>
      </c>
      <c r="D1132" s="30">
        <f>'Etat des Stocks'!D1132</f>
        <v>0</v>
      </c>
      <c r="E1132" s="31">
        <f>SUMIF('Saisie de l''inv'!I:I,'Ecart INV'!A1132,'Saisie de l''inv'!E:E)</f>
        <v>0</v>
      </c>
      <c r="F1132" s="33">
        <f t="shared" si="17"/>
        <v>0</v>
      </c>
    </row>
    <row r="1133" spans="1:6" x14ac:dyDescent="0.25">
      <c r="A1133" s="32">
        <f>'Etat des Stocks'!A1133</f>
        <v>0</v>
      </c>
      <c r="B1133" s="29">
        <f>'Etat des Stocks'!B1133</f>
        <v>0</v>
      </c>
      <c r="C1133" s="29">
        <f>'Etat des Stocks'!C1133</f>
        <v>0</v>
      </c>
      <c r="D1133" s="30">
        <f>'Etat des Stocks'!D1133</f>
        <v>0</v>
      </c>
      <c r="E1133" s="31">
        <f>SUMIF('Saisie de l''inv'!I:I,'Ecart INV'!A1133,'Saisie de l''inv'!E:E)</f>
        <v>0</v>
      </c>
      <c r="F1133" s="33">
        <f t="shared" si="17"/>
        <v>0</v>
      </c>
    </row>
    <row r="1134" spans="1:6" x14ac:dyDescent="0.25">
      <c r="A1134" s="32">
        <f>'Etat des Stocks'!A1134</f>
        <v>0</v>
      </c>
      <c r="B1134" s="29">
        <f>'Etat des Stocks'!B1134</f>
        <v>0</v>
      </c>
      <c r="C1134" s="29">
        <f>'Etat des Stocks'!C1134</f>
        <v>0</v>
      </c>
      <c r="D1134" s="30">
        <f>'Etat des Stocks'!D1134</f>
        <v>0</v>
      </c>
      <c r="E1134" s="31">
        <f>SUMIF('Saisie de l''inv'!I:I,'Ecart INV'!A1134,'Saisie de l''inv'!E:E)</f>
        <v>0</v>
      </c>
      <c r="F1134" s="33">
        <f t="shared" si="17"/>
        <v>0</v>
      </c>
    </row>
    <row r="1135" spans="1:6" x14ac:dyDescent="0.25">
      <c r="A1135" s="32">
        <f>'Etat des Stocks'!A1135</f>
        <v>0</v>
      </c>
      <c r="B1135" s="29">
        <f>'Etat des Stocks'!B1135</f>
        <v>0</v>
      </c>
      <c r="C1135" s="29">
        <f>'Etat des Stocks'!C1135</f>
        <v>0</v>
      </c>
      <c r="D1135" s="30">
        <f>'Etat des Stocks'!D1135</f>
        <v>0</v>
      </c>
      <c r="E1135" s="31">
        <f>SUMIF('Saisie de l''inv'!I:I,'Ecart INV'!A1135,'Saisie de l''inv'!E:E)</f>
        <v>0</v>
      </c>
      <c r="F1135" s="33">
        <f t="shared" si="17"/>
        <v>0</v>
      </c>
    </row>
    <row r="1136" spans="1:6" x14ac:dyDescent="0.25">
      <c r="A1136" s="32">
        <f>'Etat des Stocks'!A1136</f>
        <v>0</v>
      </c>
      <c r="B1136" s="29">
        <f>'Etat des Stocks'!B1136</f>
        <v>0</v>
      </c>
      <c r="C1136" s="29">
        <f>'Etat des Stocks'!C1136</f>
        <v>0</v>
      </c>
      <c r="D1136" s="30">
        <f>'Etat des Stocks'!D1136</f>
        <v>0</v>
      </c>
      <c r="E1136" s="31">
        <f>SUMIF('Saisie de l''inv'!I:I,'Ecart INV'!A1136,'Saisie de l''inv'!E:E)</f>
        <v>0</v>
      </c>
      <c r="F1136" s="33">
        <f t="shared" si="17"/>
        <v>0</v>
      </c>
    </row>
    <row r="1137" spans="1:6" x14ac:dyDescent="0.25">
      <c r="A1137" s="32">
        <f>'Etat des Stocks'!A1137</f>
        <v>0</v>
      </c>
      <c r="B1137" s="29">
        <f>'Etat des Stocks'!B1137</f>
        <v>0</v>
      </c>
      <c r="C1137" s="29">
        <f>'Etat des Stocks'!C1137</f>
        <v>0</v>
      </c>
      <c r="D1137" s="30">
        <f>'Etat des Stocks'!D1137</f>
        <v>0</v>
      </c>
      <c r="E1137" s="31">
        <f>SUMIF('Saisie de l''inv'!I:I,'Ecart INV'!A1137,'Saisie de l''inv'!E:E)</f>
        <v>0</v>
      </c>
      <c r="F1137" s="33">
        <f t="shared" si="17"/>
        <v>0</v>
      </c>
    </row>
    <row r="1138" spans="1:6" x14ac:dyDescent="0.25">
      <c r="A1138" s="32">
        <f>'Etat des Stocks'!A1138</f>
        <v>0</v>
      </c>
      <c r="B1138" s="29">
        <f>'Etat des Stocks'!B1138</f>
        <v>0</v>
      </c>
      <c r="C1138" s="29">
        <f>'Etat des Stocks'!C1138</f>
        <v>0</v>
      </c>
      <c r="D1138" s="30">
        <f>'Etat des Stocks'!D1138</f>
        <v>0</v>
      </c>
      <c r="E1138" s="31">
        <f>SUMIF('Saisie de l''inv'!I:I,'Ecart INV'!A1138,'Saisie de l''inv'!E:E)</f>
        <v>0</v>
      </c>
      <c r="F1138" s="33">
        <f t="shared" si="17"/>
        <v>0</v>
      </c>
    </row>
    <row r="1139" spans="1:6" x14ac:dyDescent="0.25">
      <c r="A1139" s="32">
        <f>'Etat des Stocks'!A1139</f>
        <v>0</v>
      </c>
      <c r="B1139" s="29">
        <f>'Etat des Stocks'!B1139</f>
        <v>0</v>
      </c>
      <c r="C1139" s="29">
        <f>'Etat des Stocks'!C1139</f>
        <v>0</v>
      </c>
      <c r="D1139" s="30">
        <f>'Etat des Stocks'!D1139</f>
        <v>0</v>
      </c>
      <c r="E1139" s="31">
        <f>SUMIF('Saisie de l''inv'!I:I,'Ecart INV'!A1139,'Saisie de l''inv'!E:E)</f>
        <v>0</v>
      </c>
      <c r="F1139" s="33">
        <f t="shared" si="17"/>
        <v>0</v>
      </c>
    </row>
    <row r="1140" spans="1:6" x14ac:dyDescent="0.25">
      <c r="A1140" s="32">
        <f>'Etat des Stocks'!A1140</f>
        <v>0</v>
      </c>
      <c r="B1140" s="29">
        <f>'Etat des Stocks'!B1140</f>
        <v>0</v>
      </c>
      <c r="C1140" s="29">
        <f>'Etat des Stocks'!C1140</f>
        <v>0</v>
      </c>
      <c r="D1140" s="30">
        <f>'Etat des Stocks'!D1140</f>
        <v>0</v>
      </c>
      <c r="E1140" s="31">
        <f>SUMIF('Saisie de l''inv'!I:I,'Ecart INV'!A1140,'Saisie de l''inv'!E:E)</f>
        <v>0</v>
      </c>
      <c r="F1140" s="33">
        <f t="shared" si="17"/>
        <v>0</v>
      </c>
    </row>
    <row r="1141" spans="1:6" x14ac:dyDescent="0.25">
      <c r="A1141" s="32">
        <f>'Etat des Stocks'!A1141</f>
        <v>0</v>
      </c>
      <c r="B1141" s="29">
        <f>'Etat des Stocks'!B1141</f>
        <v>0</v>
      </c>
      <c r="C1141" s="29">
        <f>'Etat des Stocks'!C1141</f>
        <v>0</v>
      </c>
      <c r="D1141" s="30">
        <f>'Etat des Stocks'!D1141</f>
        <v>0</v>
      </c>
      <c r="E1141" s="31">
        <f>SUMIF('Saisie de l''inv'!I:I,'Ecart INV'!A1141,'Saisie de l''inv'!E:E)</f>
        <v>0</v>
      </c>
      <c r="F1141" s="33">
        <f t="shared" si="17"/>
        <v>0</v>
      </c>
    </row>
    <row r="1142" spans="1:6" x14ac:dyDescent="0.25">
      <c r="A1142" s="32">
        <f>'Etat des Stocks'!A1142</f>
        <v>0</v>
      </c>
      <c r="B1142" s="29">
        <f>'Etat des Stocks'!B1142</f>
        <v>0</v>
      </c>
      <c r="C1142" s="29">
        <f>'Etat des Stocks'!C1142</f>
        <v>0</v>
      </c>
      <c r="D1142" s="30">
        <f>'Etat des Stocks'!D1142</f>
        <v>0</v>
      </c>
      <c r="E1142" s="31">
        <f>SUMIF('Saisie de l''inv'!I:I,'Ecart INV'!A1142,'Saisie de l''inv'!E:E)</f>
        <v>0</v>
      </c>
      <c r="F1142" s="33">
        <f t="shared" si="17"/>
        <v>0</v>
      </c>
    </row>
    <row r="1143" spans="1:6" x14ac:dyDescent="0.25">
      <c r="A1143" s="32">
        <f>'Etat des Stocks'!A1143</f>
        <v>0</v>
      </c>
      <c r="B1143" s="29">
        <f>'Etat des Stocks'!B1143</f>
        <v>0</v>
      </c>
      <c r="C1143" s="29">
        <f>'Etat des Stocks'!C1143</f>
        <v>0</v>
      </c>
      <c r="D1143" s="30">
        <f>'Etat des Stocks'!D1143</f>
        <v>0</v>
      </c>
      <c r="E1143" s="31">
        <f>SUMIF('Saisie de l''inv'!I:I,'Ecart INV'!A1143,'Saisie de l''inv'!E:E)</f>
        <v>0</v>
      </c>
      <c r="F1143" s="33">
        <f t="shared" si="17"/>
        <v>0</v>
      </c>
    </row>
    <row r="1144" spans="1:6" x14ac:dyDescent="0.25">
      <c r="A1144" s="32">
        <f>'Etat des Stocks'!A1144</f>
        <v>0</v>
      </c>
      <c r="B1144" s="29">
        <f>'Etat des Stocks'!B1144</f>
        <v>0</v>
      </c>
      <c r="C1144" s="29">
        <f>'Etat des Stocks'!C1144</f>
        <v>0</v>
      </c>
      <c r="D1144" s="30">
        <f>'Etat des Stocks'!D1144</f>
        <v>0</v>
      </c>
      <c r="E1144" s="31">
        <f>SUMIF('Saisie de l''inv'!I:I,'Ecart INV'!A1144,'Saisie de l''inv'!E:E)</f>
        <v>0</v>
      </c>
      <c r="F1144" s="33">
        <f t="shared" si="17"/>
        <v>0</v>
      </c>
    </row>
    <row r="1145" spans="1:6" x14ac:dyDescent="0.25">
      <c r="A1145" s="32">
        <f>'Etat des Stocks'!A1145</f>
        <v>0</v>
      </c>
      <c r="B1145" s="29">
        <f>'Etat des Stocks'!B1145</f>
        <v>0</v>
      </c>
      <c r="C1145" s="29">
        <f>'Etat des Stocks'!C1145</f>
        <v>0</v>
      </c>
      <c r="D1145" s="30">
        <f>'Etat des Stocks'!D1145</f>
        <v>0</v>
      </c>
      <c r="E1145" s="31">
        <f>SUMIF('Saisie de l''inv'!I:I,'Ecart INV'!A1145,'Saisie de l''inv'!E:E)</f>
        <v>0</v>
      </c>
      <c r="F1145" s="33">
        <f t="shared" si="17"/>
        <v>0</v>
      </c>
    </row>
    <row r="1146" spans="1:6" x14ac:dyDescent="0.25">
      <c r="A1146" s="32">
        <f>'Etat des Stocks'!A1146</f>
        <v>0</v>
      </c>
      <c r="B1146" s="29">
        <f>'Etat des Stocks'!B1146</f>
        <v>0</v>
      </c>
      <c r="C1146" s="29">
        <f>'Etat des Stocks'!C1146</f>
        <v>0</v>
      </c>
      <c r="D1146" s="30">
        <f>'Etat des Stocks'!D1146</f>
        <v>0</v>
      </c>
      <c r="E1146" s="31">
        <f>SUMIF('Saisie de l''inv'!I:I,'Ecart INV'!A1146,'Saisie de l''inv'!E:E)</f>
        <v>0</v>
      </c>
      <c r="F1146" s="33">
        <f t="shared" si="17"/>
        <v>0</v>
      </c>
    </row>
    <row r="1147" spans="1:6" x14ac:dyDescent="0.25">
      <c r="A1147" s="32">
        <f>'Etat des Stocks'!A1147</f>
        <v>0</v>
      </c>
      <c r="B1147" s="29">
        <f>'Etat des Stocks'!B1147</f>
        <v>0</v>
      </c>
      <c r="C1147" s="29">
        <f>'Etat des Stocks'!C1147</f>
        <v>0</v>
      </c>
      <c r="D1147" s="30">
        <f>'Etat des Stocks'!D1147</f>
        <v>0</v>
      </c>
      <c r="E1147" s="31">
        <f>SUMIF('Saisie de l''inv'!I:I,'Ecart INV'!A1147,'Saisie de l''inv'!E:E)</f>
        <v>0</v>
      </c>
      <c r="F1147" s="33">
        <f t="shared" si="17"/>
        <v>0</v>
      </c>
    </row>
    <row r="1148" spans="1:6" x14ac:dyDescent="0.25">
      <c r="A1148" s="32">
        <f>'Etat des Stocks'!A1148</f>
        <v>0</v>
      </c>
      <c r="B1148" s="29">
        <f>'Etat des Stocks'!B1148</f>
        <v>0</v>
      </c>
      <c r="C1148" s="29">
        <f>'Etat des Stocks'!C1148</f>
        <v>0</v>
      </c>
      <c r="D1148" s="30">
        <f>'Etat des Stocks'!D1148</f>
        <v>0</v>
      </c>
      <c r="E1148" s="31">
        <f>SUMIF('Saisie de l''inv'!I:I,'Ecart INV'!A1148,'Saisie de l''inv'!E:E)</f>
        <v>0</v>
      </c>
      <c r="F1148" s="33">
        <f t="shared" si="17"/>
        <v>0</v>
      </c>
    </row>
    <row r="1149" spans="1:6" x14ac:dyDescent="0.25">
      <c r="A1149" s="32">
        <f>'Etat des Stocks'!A1149</f>
        <v>0</v>
      </c>
      <c r="B1149" s="29">
        <f>'Etat des Stocks'!B1149</f>
        <v>0</v>
      </c>
      <c r="C1149" s="29">
        <f>'Etat des Stocks'!C1149</f>
        <v>0</v>
      </c>
      <c r="D1149" s="30">
        <f>'Etat des Stocks'!D1149</f>
        <v>0</v>
      </c>
      <c r="E1149" s="31">
        <f>SUMIF('Saisie de l''inv'!I:I,'Ecart INV'!A1149,'Saisie de l''inv'!E:E)</f>
        <v>0</v>
      </c>
      <c r="F1149" s="33">
        <f t="shared" si="17"/>
        <v>0</v>
      </c>
    </row>
    <row r="1150" spans="1:6" x14ac:dyDescent="0.25">
      <c r="A1150" s="32">
        <f>'Etat des Stocks'!A1150</f>
        <v>0</v>
      </c>
      <c r="B1150" s="29">
        <f>'Etat des Stocks'!B1150</f>
        <v>0</v>
      </c>
      <c r="C1150" s="29">
        <f>'Etat des Stocks'!C1150</f>
        <v>0</v>
      </c>
      <c r="D1150" s="30">
        <f>'Etat des Stocks'!D1150</f>
        <v>0</v>
      </c>
      <c r="E1150" s="31">
        <f>SUMIF('Saisie de l''inv'!I:I,'Ecart INV'!A1150,'Saisie de l''inv'!E:E)</f>
        <v>0</v>
      </c>
      <c r="F1150" s="33">
        <f t="shared" si="17"/>
        <v>0</v>
      </c>
    </row>
    <row r="1151" spans="1:6" x14ac:dyDescent="0.25">
      <c r="A1151" s="32">
        <f>'Etat des Stocks'!A1151</f>
        <v>0</v>
      </c>
      <c r="B1151" s="29">
        <f>'Etat des Stocks'!B1151</f>
        <v>0</v>
      </c>
      <c r="C1151" s="29">
        <f>'Etat des Stocks'!C1151</f>
        <v>0</v>
      </c>
      <c r="D1151" s="30">
        <f>'Etat des Stocks'!D1151</f>
        <v>0</v>
      </c>
      <c r="E1151" s="31">
        <f>SUMIF('Saisie de l''inv'!I:I,'Ecart INV'!A1151,'Saisie de l''inv'!E:E)</f>
        <v>0</v>
      </c>
      <c r="F1151" s="33">
        <f t="shared" si="17"/>
        <v>0</v>
      </c>
    </row>
    <row r="1152" spans="1:6" x14ac:dyDescent="0.25">
      <c r="A1152" s="32">
        <f>'Etat des Stocks'!A1152</f>
        <v>0</v>
      </c>
      <c r="B1152" s="29">
        <f>'Etat des Stocks'!B1152</f>
        <v>0</v>
      </c>
      <c r="C1152" s="29">
        <f>'Etat des Stocks'!C1152</f>
        <v>0</v>
      </c>
      <c r="D1152" s="30">
        <f>'Etat des Stocks'!D1152</f>
        <v>0</v>
      </c>
      <c r="E1152" s="31">
        <f>SUMIF('Saisie de l''inv'!I:I,'Ecart INV'!A1152,'Saisie de l''inv'!E:E)</f>
        <v>0</v>
      </c>
      <c r="F1152" s="33">
        <f t="shared" si="17"/>
        <v>0</v>
      </c>
    </row>
    <row r="1153" spans="1:6" x14ac:dyDescent="0.25">
      <c r="A1153" s="32">
        <f>'Etat des Stocks'!A1153</f>
        <v>0</v>
      </c>
      <c r="B1153" s="29">
        <f>'Etat des Stocks'!B1153</f>
        <v>0</v>
      </c>
      <c r="C1153" s="29">
        <f>'Etat des Stocks'!C1153</f>
        <v>0</v>
      </c>
      <c r="D1153" s="30">
        <f>'Etat des Stocks'!D1153</f>
        <v>0</v>
      </c>
      <c r="E1153" s="31">
        <f>SUMIF('Saisie de l''inv'!I:I,'Ecart INV'!A1153,'Saisie de l''inv'!E:E)</f>
        <v>0</v>
      </c>
      <c r="F1153" s="33">
        <f t="shared" si="17"/>
        <v>0</v>
      </c>
    </row>
    <row r="1154" spans="1:6" x14ac:dyDescent="0.25">
      <c r="A1154" s="32">
        <f>'Etat des Stocks'!A1154</f>
        <v>0</v>
      </c>
      <c r="B1154" s="29">
        <f>'Etat des Stocks'!B1154</f>
        <v>0</v>
      </c>
      <c r="C1154" s="29">
        <f>'Etat des Stocks'!C1154</f>
        <v>0</v>
      </c>
      <c r="D1154" s="30">
        <f>'Etat des Stocks'!D1154</f>
        <v>0</v>
      </c>
      <c r="E1154" s="31">
        <f>SUMIF('Saisie de l''inv'!I:I,'Ecart INV'!A1154,'Saisie de l''inv'!E:E)</f>
        <v>0</v>
      </c>
      <c r="F1154" s="33">
        <f t="shared" si="17"/>
        <v>0</v>
      </c>
    </row>
    <row r="1155" spans="1:6" x14ac:dyDescent="0.25">
      <c r="A1155" s="32">
        <f>'Etat des Stocks'!A1155</f>
        <v>0</v>
      </c>
      <c r="B1155" s="29">
        <f>'Etat des Stocks'!B1155</f>
        <v>0</v>
      </c>
      <c r="C1155" s="29">
        <f>'Etat des Stocks'!C1155</f>
        <v>0</v>
      </c>
      <c r="D1155" s="30">
        <f>'Etat des Stocks'!D1155</f>
        <v>0</v>
      </c>
      <c r="E1155" s="31">
        <f>SUMIF('Saisie de l''inv'!I:I,'Ecart INV'!A1155,'Saisie de l''inv'!E:E)</f>
        <v>0</v>
      </c>
      <c r="F1155" s="33">
        <f t="shared" ref="F1155:F1218" si="18">+D1155-E1155</f>
        <v>0</v>
      </c>
    </row>
    <row r="1156" spans="1:6" x14ac:dyDescent="0.25">
      <c r="A1156" s="32">
        <f>'Etat des Stocks'!A1156</f>
        <v>0</v>
      </c>
      <c r="B1156" s="29">
        <f>'Etat des Stocks'!B1156</f>
        <v>0</v>
      </c>
      <c r="C1156" s="29">
        <f>'Etat des Stocks'!C1156</f>
        <v>0</v>
      </c>
      <c r="D1156" s="30">
        <f>'Etat des Stocks'!D1156</f>
        <v>0</v>
      </c>
      <c r="E1156" s="31">
        <f>SUMIF('Saisie de l''inv'!I:I,'Ecart INV'!A1156,'Saisie de l''inv'!E:E)</f>
        <v>0</v>
      </c>
      <c r="F1156" s="33">
        <f t="shared" si="18"/>
        <v>0</v>
      </c>
    </row>
    <row r="1157" spans="1:6" x14ac:dyDescent="0.25">
      <c r="A1157" s="32">
        <f>'Etat des Stocks'!A1157</f>
        <v>0</v>
      </c>
      <c r="B1157" s="29">
        <f>'Etat des Stocks'!B1157</f>
        <v>0</v>
      </c>
      <c r="C1157" s="29">
        <f>'Etat des Stocks'!C1157</f>
        <v>0</v>
      </c>
      <c r="D1157" s="30">
        <f>'Etat des Stocks'!D1157</f>
        <v>0</v>
      </c>
      <c r="E1157" s="31">
        <f>SUMIF('Saisie de l''inv'!I:I,'Ecart INV'!A1157,'Saisie de l''inv'!E:E)</f>
        <v>0</v>
      </c>
      <c r="F1157" s="33">
        <f t="shared" si="18"/>
        <v>0</v>
      </c>
    </row>
    <row r="1158" spans="1:6" x14ac:dyDescent="0.25">
      <c r="A1158" s="32">
        <f>'Etat des Stocks'!A1158</f>
        <v>0</v>
      </c>
      <c r="B1158" s="29">
        <f>'Etat des Stocks'!B1158</f>
        <v>0</v>
      </c>
      <c r="C1158" s="29">
        <f>'Etat des Stocks'!C1158</f>
        <v>0</v>
      </c>
      <c r="D1158" s="30">
        <f>'Etat des Stocks'!D1158</f>
        <v>0</v>
      </c>
      <c r="E1158" s="31">
        <f>SUMIF('Saisie de l''inv'!I:I,'Ecart INV'!A1158,'Saisie de l''inv'!E:E)</f>
        <v>0</v>
      </c>
      <c r="F1158" s="33">
        <f t="shared" si="18"/>
        <v>0</v>
      </c>
    </row>
    <row r="1159" spans="1:6" x14ac:dyDescent="0.25">
      <c r="A1159" s="32">
        <f>'Etat des Stocks'!A1159</f>
        <v>0</v>
      </c>
      <c r="B1159" s="29">
        <f>'Etat des Stocks'!B1159</f>
        <v>0</v>
      </c>
      <c r="C1159" s="29">
        <f>'Etat des Stocks'!C1159</f>
        <v>0</v>
      </c>
      <c r="D1159" s="30">
        <f>'Etat des Stocks'!D1159</f>
        <v>0</v>
      </c>
      <c r="E1159" s="31">
        <f>SUMIF('Saisie de l''inv'!I:I,'Ecart INV'!A1159,'Saisie de l''inv'!E:E)</f>
        <v>0</v>
      </c>
      <c r="F1159" s="33">
        <f t="shared" si="18"/>
        <v>0</v>
      </c>
    </row>
    <row r="1160" spans="1:6" x14ac:dyDescent="0.25">
      <c r="A1160" s="32">
        <f>'Etat des Stocks'!A1160</f>
        <v>0</v>
      </c>
      <c r="B1160" s="29">
        <f>'Etat des Stocks'!B1160</f>
        <v>0</v>
      </c>
      <c r="C1160" s="29">
        <f>'Etat des Stocks'!C1160</f>
        <v>0</v>
      </c>
      <c r="D1160" s="30">
        <f>'Etat des Stocks'!D1160</f>
        <v>0</v>
      </c>
      <c r="E1160" s="31">
        <f>SUMIF('Saisie de l''inv'!I:I,'Ecart INV'!A1160,'Saisie de l''inv'!E:E)</f>
        <v>0</v>
      </c>
      <c r="F1160" s="33">
        <f t="shared" si="18"/>
        <v>0</v>
      </c>
    </row>
    <row r="1161" spans="1:6" x14ac:dyDescent="0.25">
      <c r="A1161" s="32">
        <f>'Etat des Stocks'!A1161</f>
        <v>0</v>
      </c>
      <c r="B1161" s="29">
        <f>'Etat des Stocks'!B1161</f>
        <v>0</v>
      </c>
      <c r="C1161" s="29">
        <f>'Etat des Stocks'!C1161</f>
        <v>0</v>
      </c>
      <c r="D1161" s="30">
        <f>'Etat des Stocks'!D1161</f>
        <v>0</v>
      </c>
      <c r="E1161" s="31">
        <f>SUMIF('Saisie de l''inv'!I:I,'Ecart INV'!A1161,'Saisie de l''inv'!E:E)</f>
        <v>0</v>
      </c>
      <c r="F1161" s="33">
        <f t="shared" si="18"/>
        <v>0</v>
      </c>
    </row>
    <row r="1162" spans="1:6" x14ac:dyDescent="0.25">
      <c r="A1162" s="32">
        <f>'Etat des Stocks'!A1162</f>
        <v>0</v>
      </c>
      <c r="B1162" s="29">
        <f>'Etat des Stocks'!B1162</f>
        <v>0</v>
      </c>
      <c r="C1162" s="29">
        <f>'Etat des Stocks'!C1162</f>
        <v>0</v>
      </c>
      <c r="D1162" s="30">
        <f>'Etat des Stocks'!D1162</f>
        <v>0</v>
      </c>
      <c r="E1162" s="31">
        <f>SUMIF('Saisie de l''inv'!I:I,'Ecart INV'!A1162,'Saisie de l''inv'!E:E)</f>
        <v>0</v>
      </c>
      <c r="F1162" s="33">
        <f t="shared" si="18"/>
        <v>0</v>
      </c>
    </row>
    <row r="1163" spans="1:6" x14ac:dyDescent="0.25">
      <c r="A1163" s="32">
        <f>'Etat des Stocks'!A1163</f>
        <v>0</v>
      </c>
      <c r="B1163" s="29">
        <f>'Etat des Stocks'!B1163</f>
        <v>0</v>
      </c>
      <c r="C1163" s="29">
        <f>'Etat des Stocks'!C1163</f>
        <v>0</v>
      </c>
      <c r="D1163" s="30">
        <f>'Etat des Stocks'!D1163</f>
        <v>0</v>
      </c>
      <c r="E1163" s="31">
        <f>SUMIF('Saisie de l''inv'!I:I,'Ecart INV'!A1163,'Saisie de l''inv'!E:E)</f>
        <v>0</v>
      </c>
      <c r="F1163" s="33">
        <f t="shared" si="18"/>
        <v>0</v>
      </c>
    </row>
    <row r="1164" spans="1:6" x14ac:dyDescent="0.25">
      <c r="A1164" s="32">
        <f>'Etat des Stocks'!A1164</f>
        <v>0</v>
      </c>
      <c r="B1164" s="29">
        <f>'Etat des Stocks'!B1164</f>
        <v>0</v>
      </c>
      <c r="C1164" s="29">
        <f>'Etat des Stocks'!C1164</f>
        <v>0</v>
      </c>
      <c r="D1164" s="30">
        <f>'Etat des Stocks'!D1164</f>
        <v>0</v>
      </c>
      <c r="E1164" s="31">
        <f>SUMIF('Saisie de l''inv'!I:I,'Ecart INV'!A1164,'Saisie de l''inv'!E:E)</f>
        <v>0</v>
      </c>
      <c r="F1164" s="33">
        <f t="shared" si="18"/>
        <v>0</v>
      </c>
    </row>
    <row r="1165" spans="1:6" x14ac:dyDescent="0.25">
      <c r="A1165" s="32">
        <f>'Etat des Stocks'!A1165</f>
        <v>0</v>
      </c>
      <c r="B1165" s="29">
        <f>'Etat des Stocks'!B1165</f>
        <v>0</v>
      </c>
      <c r="C1165" s="29">
        <f>'Etat des Stocks'!C1165</f>
        <v>0</v>
      </c>
      <c r="D1165" s="30">
        <f>'Etat des Stocks'!D1165</f>
        <v>0</v>
      </c>
      <c r="E1165" s="31">
        <f>SUMIF('Saisie de l''inv'!I:I,'Ecart INV'!A1165,'Saisie de l''inv'!E:E)</f>
        <v>0</v>
      </c>
      <c r="F1165" s="33">
        <f t="shared" si="18"/>
        <v>0</v>
      </c>
    </row>
    <row r="1166" spans="1:6" x14ac:dyDescent="0.25">
      <c r="A1166" s="32">
        <f>'Etat des Stocks'!A1166</f>
        <v>0</v>
      </c>
      <c r="B1166" s="29">
        <f>'Etat des Stocks'!B1166</f>
        <v>0</v>
      </c>
      <c r="C1166" s="29">
        <f>'Etat des Stocks'!C1166</f>
        <v>0</v>
      </c>
      <c r="D1166" s="30">
        <f>'Etat des Stocks'!D1166</f>
        <v>0</v>
      </c>
      <c r="E1166" s="31">
        <f>SUMIF('Saisie de l''inv'!I:I,'Ecart INV'!A1166,'Saisie de l''inv'!E:E)</f>
        <v>0</v>
      </c>
      <c r="F1166" s="33">
        <f t="shared" si="18"/>
        <v>0</v>
      </c>
    </row>
    <row r="1167" spans="1:6" x14ac:dyDescent="0.25">
      <c r="A1167" s="32">
        <f>'Etat des Stocks'!A1167</f>
        <v>0</v>
      </c>
      <c r="B1167" s="29">
        <f>'Etat des Stocks'!B1167</f>
        <v>0</v>
      </c>
      <c r="C1167" s="29">
        <f>'Etat des Stocks'!C1167</f>
        <v>0</v>
      </c>
      <c r="D1167" s="30">
        <f>'Etat des Stocks'!D1167</f>
        <v>0</v>
      </c>
      <c r="E1167" s="31">
        <f>SUMIF('Saisie de l''inv'!I:I,'Ecart INV'!A1167,'Saisie de l''inv'!E:E)</f>
        <v>0</v>
      </c>
      <c r="F1167" s="33">
        <f t="shared" si="18"/>
        <v>0</v>
      </c>
    </row>
    <row r="1168" spans="1:6" x14ac:dyDescent="0.25">
      <c r="A1168" s="32">
        <f>'Etat des Stocks'!A1168</f>
        <v>0</v>
      </c>
      <c r="B1168" s="29">
        <f>'Etat des Stocks'!B1168</f>
        <v>0</v>
      </c>
      <c r="C1168" s="29">
        <f>'Etat des Stocks'!C1168</f>
        <v>0</v>
      </c>
      <c r="D1168" s="30">
        <f>'Etat des Stocks'!D1168</f>
        <v>0</v>
      </c>
      <c r="E1168" s="31">
        <f>SUMIF('Saisie de l''inv'!I:I,'Ecart INV'!A1168,'Saisie de l''inv'!E:E)</f>
        <v>0</v>
      </c>
      <c r="F1168" s="33">
        <f t="shared" si="18"/>
        <v>0</v>
      </c>
    </row>
    <row r="1169" spans="1:6" x14ac:dyDescent="0.25">
      <c r="A1169" s="32">
        <f>'Etat des Stocks'!A1169</f>
        <v>0</v>
      </c>
      <c r="B1169" s="29">
        <f>'Etat des Stocks'!B1169</f>
        <v>0</v>
      </c>
      <c r="C1169" s="29">
        <f>'Etat des Stocks'!C1169</f>
        <v>0</v>
      </c>
      <c r="D1169" s="30">
        <f>'Etat des Stocks'!D1169</f>
        <v>0</v>
      </c>
      <c r="E1169" s="31">
        <f>SUMIF('Saisie de l''inv'!I:I,'Ecart INV'!A1169,'Saisie de l''inv'!E:E)</f>
        <v>0</v>
      </c>
      <c r="F1169" s="33">
        <f t="shared" si="18"/>
        <v>0</v>
      </c>
    </row>
    <row r="1170" spans="1:6" x14ac:dyDescent="0.25">
      <c r="A1170" s="32">
        <f>'Etat des Stocks'!A1170</f>
        <v>0</v>
      </c>
      <c r="B1170" s="29">
        <f>'Etat des Stocks'!B1170</f>
        <v>0</v>
      </c>
      <c r="C1170" s="29">
        <f>'Etat des Stocks'!C1170</f>
        <v>0</v>
      </c>
      <c r="D1170" s="30">
        <f>'Etat des Stocks'!D1170</f>
        <v>0</v>
      </c>
      <c r="E1170" s="31">
        <f>SUMIF('Saisie de l''inv'!I:I,'Ecart INV'!A1170,'Saisie de l''inv'!E:E)</f>
        <v>0</v>
      </c>
      <c r="F1170" s="33">
        <f t="shared" si="18"/>
        <v>0</v>
      </c>
    </row>
    <row r="1171" spans="1:6" x14ac:dyDescent="0.25">
      <c r="A1171" s="32">
        <f>'Etat des Stocks'!A1171</f>
        <v>0</v>
      </c>
      <c r="B1171" s="29">
        <f>'Etat des Stocks'!B1171</f>
        <v>0</v>
      </c>
      <c r="C1171" s="29">
        <f>'Etat des Stocks'!C1171</f>
        <v>0</v>
      </c>
      <c r="D1171" s="30">
        <f>'Etat des Stocks'!D1171</f>
        <v>0</v>
      </c>
      <c r="E1171" s="31">
        <f>SUMIF('Saisie de l''inv'!I:I,'Ecart INV'!A1171,'Saisie de l''inv'!E:E)</f>
        <v>0</v>
      </c>
      <c r="F1171" s="33">
        <f t="shared" si="18"/>
        <v>0</v>
      </c>
    </row>
    <row r="1172" spans="1:6" x14ac:dyDescent="0.25">
      <c r="A1172" s="32">
        <f>'Etat des Stocks'!A1172</f>
        <v>0</v>
      </c>
      <c r="B1172" s="29">
        <f>'Etat des Stocks'!B1172</f>
        <v>0</v>
      </c>
      <c r="C1172" s="29">
        <f>'Etat des Stocks'!C1172</f>
        <v>0</v>
      </c>
      <c r="D1172" s="30">
        <f>'Etat des Stocks'!D1172</f>
        <v>0</v>
      </c>
      <c r="E1172" s="31">
        <f>SUMIF('Saisie de l''inv'!I:I,'Ecart INV'!A1172,'Saisie de l''inv'!E:E)</f>
        <v>0</v>
      </c>
      <c r="F1172" s="33">
        <f t="shared" si="18"/>
        <v>0</v>
      </c>
    </row>
    <row r="1173" spans="1:6" x14ac:dyDescent="0.25">
      <c r="A1173" s="32">
        <f>'Etat des Stocks'!A1173</f>
        <v>0</v>
      </c>
      <c r="B1173" s="29">
        <f>'Etat des Stocks'!B1173</f>
        <v>0</v>
      </c>
      <c r="C1173" s="29">
        <f>'Etat des Stocks'!C1173</f>
        <v>0</v>
      </c>
      <c r="D1173" s="30">
        <f>'Etat des Stocks'!D1173</f>
        <v>0</v>
      </c>
      <c r="E1173" s="31">
        <f>SUMIF('Saisie de l''inv'!I:I,'Ecart INV'!A1173,'Saisie de l''inv'!E:E)</f>
        <v>0</v>
      </c>
      <c r="F1173" s="33">
        <f t="shared" si="18"/>
        <v>0</v>
      </c>
    </row>
    <row r="1174" spans="1:6" x14ac:dyDescent="0.25">
      <c r="A1174" s="32">
        <f>'Etat des Stocks'!A1174</f>
        <v>0</v>
      </c>
      <c r="B1174" s="29">
        <f>'Etat des Stocks'!B1174</f>
        <v>0</v>
      </c>
      <c r="C1174" s="29">
        <f>'Etat des Stocks'!C1174</f>
        <v>0</v>
      </c>
      <c r="D1174" s="30">
        <f>'Etat des Stocks'!D1174</f>
        <v>0</v>
      </c>
      <c r="E1174" s="31">
        <f>SUMIF('Saisie de l''inv'!I:I,'Ecart INV'!A1174,'Saisie de l''inv'!E:E)</f>
        <v>0</v>
      </c>
      <c r="F1174" s="33">
        <f t="shared" si="18"/>
        <v>0</v>
      </c>
    </row>
    <row r="1175" spans="1:6" x14ac:dyDescent="0.25">
      <c r="A1175" s="32">
        <f>'Etat des Stocks'!A1175</f>
        <v>0</v>
      </c>
      <c r="B1175" s="29">
        <f>'Etat des Stocks'!B1175</f>
        <v>0</v>
      </c>
      <c r="C1175" s="29">
        <f>'Etat des Stocks'!C1175</f>
        <v>0</v>
      </c>
      <c r="D1175" s="30">
        <f>'Etat des Stocks'!D1175</f>
        <v>0</v>
      </c>
      <c r="E1175" s="31">
        <f>SUMIF('Saisie de l''inv'!I:I,'Ecart INV'!A1175,'Saisie de l''inv'!E:E)</f>
        <v>0</v>
      </c>
      <c r="F1175" s="33">
        <f t="shared" si="18"/>
        <v>0</v>
      </c>
    </row>
    <row r="1176" spans="1:6" x14ac:dyDescent="0.25">
      <c r="A1176" s="32">
        <f>'Etat des Stocks'!A1176</f>
        <v>0</v>
      </c>
      <c r="B1176" s="29">
        <f>'Etat des Stocks'!B1176</f>
        <v>0</v>
      </c>
      <c r="C1176" s="29">
        <f>'Etat des Stocks'!C1176</f>
        <v>0</v>
      </c>
      <c r="D1176" s="30">
        <f>'Etat des Stocks'!D1176</f>
        <v>0</v>
      </c>
      <c r="E1176" s="31">
        <f>SUMIF('Saisie de l''inv'!I:I,'Ecart INV'!A1176,'Saisie de l''inv'!E:E)</f>
        <v>0</v>
      </c>
      <c r="F1176" s="33">
        <f t="shared" si="18"/>
        <v>0</v>
      </c>
    </row>
    <row r="1177" spans="1:6" x14ac:dyDescent="0.25">
      <c r="A1177" s="32">
        <f>'Etat des Stocks'!A1177</f>
        <v>0</v>
      </c>
      <c r="B1177" s="29">
        <f>'Etat des Stocks'!B1177</f>
        <v>0</v>
      </c>
      <c r="C1177" s="29">
        <f>'Etat des Stocks'!C1177</f>
        <v>0</v>
      </c>
      <c r="D1177" s="30">
        <f>'Etat des Stocks'!D1177</f>
        <v>0</v>
      </c>
      <c r="E1177" s="31">
        <f>SUMIF('Saisie de l''inv'!I:I,'Ecart INV'!A1177,'Saisie de l''inv'!E:E)</f>
        <v>0</v>
      </c>
      <c r="F1177" s="33">
        <f t="shared" si="18"/>
        <v>0</v>
      </c>
    </row>
    <row r="1178" spans="1:6" x14ac:dyDescent="0.25">
      <c r="A1178" s="32">
        <f>'Etat des Stocks'!A1178</f>
        <v>0</v>
      </c>
      <c r="B1178" s="29">
        <f>'Etat des Stocks'!B1178</f>
        <v>0</v>
      </c>
      <c r="C1178" s="29">
        <f>'Etat des Stocks'!C1178</f>
        <v>0</v>
      </c>
      <c r="D1178" s="30">
        <f>'Etat des Stocks'!D1178</f>
        <v>0</v>
      </c>
      <c r="E1178" s="31">
        <f>SUMIF('Saisie de l''inv'!I:I,'Ecart INV'!A1178,'Saisie de l''inv'!E:E)</f>
        <v>0</v>
      </c>
      <c r="F1178" s="33">
        <f t="shared" si="18"/>
        <v>0</v>
      </c>
    </row>
    <row r="1179" spans="1:6" x14ac:dyDescent="0.25">
      <c r="A1179" s="32">
        <f>'Etat des Stocks'!A1179</f>
        <v>0</v>
      </c>
      <c r="B1179" s="29">
        <f>'Etat des Stocks'!B1179</f>
        <v>0</v>
      </c>
      <c r="C1179" s="29">
        <f>'Etat des Stocks'!C1179</f>
        <v>0</v>
      </c>
      <c r="D1179" s="30">
        <f>'Etat des Stocks'!D1179</f>
        <v>0</v>
      </c>
      <c r="E1179" s="31">
        <f>SUMIF('Saisie de l''inv'!I:I,'Ecart INV'!A1179,'Saisie de l''inv'!E:E)</f>
        <v>0</v>
      </c>
      <c r="F1179" s="33">
        <f t="shared" si="18"/>
        <v>0</v>
      </c>
    </row>
    <row r="1180" spans="1:6" x14ac:dyDescent="0.25">
      <c r="A1180" s="32">
        <f>'Etat des Stocks'!A1180</f>
        <v>0</v>
      </c>
      <c r="B1180" s="29">
        <f>'Etat des Stocks'!B1180</f>
        <v>0</v>
      </c>
      <c r="C1180" s="29">
        <f>'Etat des Stocks'!C1180</f>
        <v>0</v>
      </c>
      <c r="D1180" s="30">
        <f>'Etat des Stocks'!D1180</f>
        <v>0</v>
      </c>
      <c r="E1180" s="31">
        <f>SUMIF('Saisie de l''inv'!I:I,'Ecart INV'!A1180,'Saisie de l''inv'!E:E)</f>
        <v>0</v>
      </c>
      <c r="F1180" s="33">
        <f t="shared" si="18"/>
        <v>0</v>
      </c>
    </row>
    <row r="1181" spans="1:6" x14ac:dyDescent="0.25">
      <c r="A1181" s="32">
        <f>'Etat des Stocks'!A1181</f>
        <v>0</v>
      </c>
      <c r="B1181" s="29">
        <f>'Etat des Stocks'!B1181</f>
        <v>0</v>
      </c>
      <c r="C1181" s="29">
        <f>'Etat des Stocks'!C1181</f>
        <v>0</v>
      </c>
      <c r="D1181" s="30">
        <f>'Etat des Stocks'!D1181</f>
        <v>0</v>
      </c>
      <c r="E1181" s="31">
        <f>SUMIF('Saisie de l''inv'!I:I,'Ecart INV'!A1181,'Saisie de l''inv'!E:E)</f>
        <v>0</v>
      </c>
      <c r="F1181" s="33">
        <f t="shared" si="18"/>
        <v>0</v>
      </c>
    </row>
    <row r="1182" spans="1:6" x14ac:dyDescent="0.25">
      <c r="A1182" s="32">
        <f>'Etat des Stocks'!A1182</f>
        <v>0</v>
      </c>
      <c r="B1182" s="29">
        <f>'Etat des Stocks'!B1182</f>
        <v>0</v>
      </c>
      <c r="C1182" s="29">
        <f>'Etat des Stocks'!C1182</f>
        <v>0</v>
      </c>
      <c r="D1182" s="30">
        <f>'Etat des Stocks'!D1182</f>
        <v>0</v>
      </c>
      <c r="E1182" s="31">
        <f>SUMIF('Saisie de l''inv'!I:I,'Ecart INV'!A1182,'Saisie de l''inv'!E:E)</f>
        <v>0</v>
      </c>
      <c r="F1182" s="33">
        <f t="shared" si="18"/>
        <v>0</v>
      </c>
    </row>
    <row r="1183" spans="1:6" x14ac:dyDescent="0.25">
      <c r="A1183" s="32">
        <f>'Etat des Stocks'!A1183</f>
        <v>0</v>
      </c>
      <c r="B1183" s="29">
        <f>'Etat des Stocks'!B1183</f>
        <v>0</v>
      </c>
      <c r="C1183" s="29">
        <f>'Etat des Stocks'!C1183</f>
        <v>0</v>
      </c>
      <c r="D1183" s="30">
        <f>'Etat des Stocks'!D1183</f>
        <v>0</v>
      </c>
      <c r="E1183" s="31">
        <f>SUMIF('Saisie de l''inv'!I:I,'Ecart INV'!A1183,'Saisie de l''inv'!E:E)</f>
        <v>0</v>
      </c>
      <c r="F1183" s="33">
        <f t="shared" si="18"/>
        <v>0</v>
      </c>
    </row>
    <row r="1184" spans="1:6" x14ac:dyDescent="0.25">
      <c r="A1184" s="32">
        <f>'Etat des Stocks'!A1184</f>
        <v>0</v>
      </c>
      <c r="B1184" s="29">
        <f>'Etat des Stocks'!B1184</f>
        <v>0</v>
      </c>
      <c r="C1184" s="29">
        <f>'Etat des Stocks'!C1184</f>
        <v>0</v>
      </c>
      <c r="D1184" s="30">
        <f>'Etat des Stocks'!D1184</f>
        <v>0</v>
      </c>
      <c r="E1184" s="31">
        <f>SUMIF('Saisie de l''inv'!I:I,'Ecart INV'!A1184,'Saisie de l''inv'!E:E)</f>
        <v>0</v>
      </c>
      <c r="F1184" s="33">
        <f t="shared" si="18"/>
        <v>0</v>
      </c>
    </row>
    <row r="1185" spans="1:6" x14ac:dyDescent="0.25">
      <c r="A1185" s="32">
        <f>'Etat des Stocks'!A1185</f>
        <v>0</v>
      </c>
      <c r="B1185" s="29">
        <f>'Etat des Stocks'!B1185</f>
        <v>0</v>
      </c>
      <c r="C1185" s="29">
        <f>'Etat des Stocks'!C1185</f>
        <v>0</v>
      </c>
      <c r="D1185" s="30">
        <f>'Etat des Stocks'!D1185</f>
        <v>0</v>
      </c>
      <c r="E1185" s="31">
        <f>SUMIF('Saisie de l''inv'!I:I,'Ecart INV'!A1185,'Saisie de l''inv'!E:E)</f>
        <v>0</v>
      </c>
      <c r="F1185" s="33">
        <f t="shared" si="18"/>
        <v>0</v>
      </c>
    </row>
    <row r="1186" spans="1:6" x14ac:dyDescent="0.25">
      <c r="A1186" s="32">
        <f>'Etat des Stocks'!A1186</f>
        <v>0</v>
      </c>
      <c r="B1186" s="29">
        <f>'Etat des Stocks'!B1186</f>
        <v>0</v>
      </c>
      <c r="C1186" s="29">
        <f>'Etat des Stocks'!C1186</f>
        <v>0</v>
      </c>
      <c r="D1186" s="30">
        <f>'Etat des Stocks'!D1186</f>
        <v>0</v>
      </c>
      <c r="E1186" s="31">
        <f>SUMIF('Saisie de l''inv'!I:I,'Ecart INV'!A1186,'Saisie de l''inv'!E:E)</f>
        <v>0</v>
      </c>
      <c r="F1186" s="33">
        <f t="shared" si="18"/>
        <v>0</v>
      </c>
    </row>
    <row r="1187" spans="1:6" x14ac:dyDescent="0.25">
      <c r="A1187" s="32">
        <f>'Etat des Stocks'!A1187</f>
        <v>0</v>
      </c>
      <c r="B1187" s="29">
        <f>'Etat des Stocks'!B1187</f>
        <v>0</v>
      </c>
      <c r="C1187" s="29">
        <f>'Etat des Stocks'!C1187</f>
        <v>0</v>
      </c>
      <c r="D1187" s="30">
        <f>'Etat des Stocks'!D1187</f>
        <v>0</v>
      </c>
      <c r="E1187" s="31">
        <f>SUMIF('Saisie de l''inv'!I:I,'Ecart INV'!A1187,'Saisie de l''inv'!E:E)</f>
        <v>0</v>
      </c>
      <c r="F1187" s="33">
        <f t="shared" si="18"/>
        <v>0</v>
      </c>
    </row>
    <row r="1188" spans="1:6" x14ac:dyDescent="0.25">
      <c r="A1188" s="32">
        <f>'Etat des Stocks'!A1188</f>
        <v>0</v>
      </c>
      <c r="B1188" s="29">
        <f>'Etat des Stocks'!B1188</f>
        <v>0</v>
      </c>
      <c r="C1188" s="29">
        <f>'Etat des Stocks'!C1188</f>
        <v>0</v>
      </c>
      <c r="D1188" s="30">
        <f>'Etat des Stocks'!D1188</f>
        <v>0</v>
      </c>
      <c r="E1188" s="31">
        <f>SUMIF('Saisie de l''inv'!I:I,'Ecart INV'!A1188,'Saisie de l''inv'!E:E)</f>
        <v>0</v>
      </c>
      <c r="F1188" s="33">
        <f t="shared" si="18"/>
        <v>0</v>
      </c>
    </row>
    <row r="1189" spans="1:6" x14ac:dyDescent="0.25">
      <c r="A1189" s="32">
        <f>'Etat des Stocks'!A1189</f>
        <v>0</v>
      </c>
      <c r="B1189" s="29">
        <f>'Etat des Stocks'!B1189</f>
        <v>0</v>
      </c>
      <c r="C1189" s="29">
        <f>'Etat des Stocks'!C1189</f>
        <v>0</v>
      </c>
      <c r="D1189" s="30">
        <f>'Etat des Stocks'!D1189</f>
        <v>0</v>
      </c>
      <c r="E1189" s="31">
        <f>SUMIF('Saisie de l''inv'!I:I,'Ecart INV'!A1189,'Saisie de l''inv'!E:E)</f>
        <v>0</v>
      </c>
      <c r="F1189" s="33">
        <f t="shared" si="18"/>
        <v>0</v>
      </c>
    </row>
    <row r="1190" spans="1:6" x14ac:dyDescent="0.25">
      <c r="A1190" s="32">
        <f>'Etat des Stocks'!A1190</f>
        <v>0</v>
      </c>
      <c r="B1190" s="29">
        <f>'Etat des Stocks'!B1190</f>
        <v>0</v>
      </c>
      <c r="C1190" s="29">
        <f>'Etat des Stocks'!C1190</f>
        <v>0</v>
      </c>
      <c r="D1190" s="30">
        <f>'Etat des Stocks'!D1190</f>
        <v>0</v>
      </c>
      <c r="E1190" s="31">
        <f>SUMIF('Saisie de l''inv'!I:I,'Ecart INV'!A1190,'Saisie de l''inv'!E:E)</f>
        <v>0</v>
      </c>
      <c r="F1190" s="33">
        <f t="shared" si="18"/>
        <v>0</v>
      </c>
    </row>
    <row r="1191" spans="1:6" x14ac:dyDescent="0.25">
      <c r="A1191" s="32">
        <f>'Etat des Stocks'!A1191</f>
        <v>0</v>
      </c>
      <c r="B1191" s="29">
        <f>'Etat des Stocks'!B1191</f>
        <v>0</v>
      </c>
      <c r="C1191" s="29">
        <f>'Etat des Stocks'!C1191</f>
        <v>0</v>
      </c>
      <c r="D1191" s="30">
        <f>'Etat des Stocks'!D1191</f>
        <v>0</v>
      </c>
      <c r="E1191" s="31">
        <f>SUMIF('Saisie de l''inv'!I:I,'Ecart INV'!A1191,'Saisie de l''inv'!E:E)</f>
        <v>0</v>
      </c>
      <c r="F1191" s="33">
        <f t="shared" si="18"/>
        <v>0</v>
      </c>
    </row>
    <row r="1192" spans="1:6" x14ac:dyDescent="0.25">
      <c r="A1192" s="32">
        <f>'Etat des Stocks'!A1192</f>
        <v>0</v>
      </c>
      <c r="B1192" s="29">
        <f>'Etat des Stocks'!B1192</f>
        <v>0</v>
      </c>
      <c r="C1192" s="29">
        <f>'Etat des Stocks'!C1192</f>
        <v>0</v>
      </c>
      <c r="D1192" s="30">
        <f>'Etat des Stocks'!D1192</f>
        <v>0</v>
      </c>
      <c r="E1192" s="31">
        <f>SUMIF('Saisie de l''inv'!I:I,'Ecart INV'!A1192,'Saisie de l''inv'!E:E)</f>
        <v>0</v>
      </c>
      <c r="F1192" s="33">
        <f t="shared" si="18"/>
        <v>0</v>
      </c>
    </row>
    <row r="1193" spans="1:6" x14ac:dyDescent="0.25">
      <c r="A1193" s="32">
        <f>'Etat des Stocks'!A1193</f>
        <v>0</v>
      </c>
      <c r="B1193" s="29">
        <f>'Etat des Stocks'!B1193</f>
        <v>0</v>
      </c>
      <c r="C1193" s="29">
        <f>'Etat des Stocks'!C1193</f>
        <v>0</v>
      </c>
      <c r="D1193" s="30">
        <f>'Etat des Stocks'!D1193</f>
        <v>0</v>
      </c>
      <c r="E1193" s="31">
        <f>SUMIF('Saisie de l''inv'!I:I,'Ecart INV'!A1193,'Saisie de l''inv'!E:E)</f>
        <v>0</v>
      </c>
      <c r="F1193" s="33">
        <f t="shared" si="18"/>
        <v>0</v>
      </c>
    </row>
    <row r="1194" spans="1:6" x14ac:dyDescent="0.25">
      <c r="A1194" s="32">
        <f>'Etat des Stocks'!A1194</f>
        <v>0</v>
      </c>
      <c r="B1194" s="29">
        <f>'Etat des Stocks'!B1194</f>
        <v>0</v>
      </c>
      <c r="C1194" s="29">
        <f>'Etat des Stocks'!C1194</f>
        <v>0</v>
      </c>
      <c r="D1194" s="30">
        <f>'Etat des Stocks'!D1194</f>
        <v>0</v>
      </c>
      <c r="E1194" s="31">
        <f>SUMIF('Saisie de l''inv'!I:I,'Ecart INV'!A1194,'Saisie de l''inv'!E:E)</f>
        <v>0</v>
      </c>
      <c r="F1194" s="33">
        <f t="shared" si="18"/>
        <v>0</v>
      </c>
    </row>
    <row r="1195" spans="1:6" x14ac:dyDescent="0.25">
      <c r="A1195" s="32">
        <f>'Etat des Stocks'!A1195</f>
        <v>0</v>
      </c>
      <c r="B1195" s="29">
        <f>'Etat des Stocks'!B1195</f>
        <v>0</v>
      </c>
      <c r="C1195" s="29">
        <f>'Etat des Stocks'!C1195</f>
        <v>0</v>
      </c>
      <c r="D1195" s="30">
        <f>'Etat des Stocks'!D1195</f>
        <v>0</v>
      </c>
      <c r="E1195" s="31">
        <f>SUMIF('Saisie de l''inv'!I:I,'Ecart INV'!A1195,'Saisie de l''inv'!E:E)</f>
        <v>0</v>
      </c>
      <c r="F1195" s="33">
        <f t="shared" si="18"/>
        <v>0</v>
      </c>
    </row>
    <row r="1196" spans="1:6" x14ac:dyDescent="0.25">
      <c r="A1196" s="32">
        <f>'Etat des Stocks'!A1196</f>
        <v>0</v>
      </c>
      <c r="B1196" s="29">
        <f>'Etat des Stocks'!B1196</f>
        <v>0</v>
      </c>
      <c r="C1196" s="29">
        <f>'Etat des Stocks'!C1196</f>
        <v>0</v>
      </c>
      <c r="D1196" s="30">
        <f>'Etat des Stocks'!D1196</f>
        <v>0</v>
      </c>
      <c r="E1196" s="31">
        <f>SUMIF('Saisie de l''inv'!I:I,'Ecart INV'!A1196,'Saisie de l''inv'!E:E)</f>
        <v>0</v>
      </c>
      <c r="F1196" s="33">
        <f t="shared" si="18"/>
        <v>0</v>
      </c>
    </row>
    <row r="1197" spans="1:6" x14ac:dyDescent="0.25">
      <c r="A1197" s="32">
        <f>'Etat des Stocks'!A1197</f>
        <v>0</v>
      </c>
      <c r="B1197" s="29">
        <f>'Etat des Stocks'!B1197</f>
        <v>0</v>
      </c>
      <c r="C1197" s="29">
        <f>'Etat des Stocks'!C1197</f>
        <v>0</v>
      </c>
      <c r="D1197" s="30">
        <f>'Etat des Stocks'!D1197</f>
        <v>0</v>
      </c>
      <c r="E1197" s="31">
        <f>SUMIF('Saisie de l''inv'!I:I,'Ecart INV'!A1197,'Saisie de l''inv'!E:E)</f>
        <v>0</v>
      </c>
      <c r="F1197" s="33">
        <f t="shared" si="18"/>
        <v>0</v>
      </c>
    </row>
    <row r="1198" spans="1:6" x14ac:dyDescent="0.25">
      <c r="A1198" s="32">
        <f>'Etat des Stocks'!A1198</f>
        <v>0</v>
      </c>
      <c r="B1198" s="29">
        <f>'Etat des Stocks'!B1198</f>
        <v>0</v>
      </c>
      <c r="C1198" s="29">
        <f>'Etat des Stocks'!C1198</f>
        <v>0</v>
      </c>
      <c r="D1198" s="30">
        <f>'Etat des Stocks'!D1198</f>
        <v>0</v>
      </c>
      <c r="E1198" s="31">
        <f>SUMIF('Saisie de l''inv'!I:I,'Ecart INV'!A1198,'Saisie de l''inv'!E:E)</f>
        <v>0</v>
      </c>
      <c r="F1198" s="33">
        <f t="shared" si="18"/>
        <v>0</v>
      </c>
    </row>
    <row r="1199" spans="1:6" x14ac:dyDescent="0.25">
      <c r="A1199" s="32">
        <f>'Etat des Stocks'!A1199</f>
        <v>0</v>
      </c>
      <c r="B1199" s="29">
        <f>'Etat des Stocks'!B1199</f>
        <v>0</v>
      </c>
      <c r="C1199" s="29">
        <f>'Etat des Stocks'!C1199</f>
        <v>0</v>
      </c>
      <c r="D1199" s="30">
        <f>'Etat des Stocks'!D1199</f>
        <v>0</v>
      </c>
      <c r="E1199" s="31">
        <f>SUMIF('Saisie de l''inv'!I:I,'Ecart INV'!A1199,'Saisie de l''inv'!E:E)</f>
        <v>0</v>
      </c>
      <c r="F1199" s="33">
        <f t="shared" si="18"/>
        <v>0</v>
      </c>
    </row>
    <row r="1200" spans="1:6" x14ac:dyDescent="0.25">
      <c r="A1200" s="32">
        <f>'Etat des Stocks'!A1200</f>
        <v>0</v>
      </c>
      <c r="B1200" s="29">
        <f>'Etat des Stocks'!B1200</f>
        <v>0</v>
      </c>
      <c r="C1200" s="29">
        <f>'Etat des Stocks'!C1200</f>
        <v>0</v>
      </c>
      <c r="D1200" s="30">
        <f>'Etat des Stocks'!D1200</f>
        <v>0</v>
      </c>
      <c r="E1200" s="31">
        <f>SUMIF('Saisie de l''inv'!I:I,'Ecart INV'!A1200,'Saisie de l''inv'!E:E)</f>
        <v>0</v>
      </c>
      <c r="F1200" s="33">
        <f t="shared" si="18"/>
        <v>0</v>
      </c>
    </row>
    <row r="1201" spans="1:6" x14ac:dyDescent="0.25">
      <c r="A1201" s="32">
        <f>'Etat des Stocks'!A1201</f>
        <v>0</v>
      </c>
      <c r="B1201" s="29">
        <f>'Etat des Stocks'!B1201</f>
        <v>0</v>
      </c>
      <c r="C1201" s="29">
        <f>'Etat des Stocks'!C1201</f>
        <v>0</v>
      </c>
      <c r="D1201" s="30">
        <f>'Etat des Stocks'!D1201</f>
        <v>0</v>
      </c>
      <c r="E1201" s="31">
        <f>SUMIF('Saisie de l''inv'!I:I,'Ecart INV'!A1201,'Saisie de l''inv'!E:E)</f>
        <v>0</v>
      </c>
      <c r="F1201" s="33">
        <f t="shared" si="18"/>
        <v>0</v>
      </c>
    </row>
    <row r="1202" spans="1:6" x14ac:dyDescent="0.25">
      <c r="A1202" s="32">
        <f>'Etat des Stocks'!A1202</f>
        <v>0</v>
      </c>
      <c r="B1202" s="29">
        <f>'Etat des Stocks'!B1202</f>
        <v>0</v>
      </c>
      <c r="C1202" s="29">
        <f>'Etat des Stocks'!C1202</f>
        <v>0</v>
      </c>
      <c r="D1202" s="30">
        <f>'Etat des Stocks'!D1202</f>
        <v>0</v>
      </c>
      <c r="E1202" s="31">
        <f>SUMIF('Saisie de l''inv'!I:I,'Ecart INV'!A1202,'Saisie de l''inv'!E:E)</f>
        <v>0</v>
      </c>
      <c r="F1202" s="33">
        <f t="shared" si="18"/>
        <v>0</v>
      </c>
    </row>
    <row r="1203" spans="1:6" x14ac:dyDescent="0.25">
      <c r="A1203" s="32">
        <f>'Etat des Stocks'!A1203</f>
        <v>0</v>
      </c>
      <c r="B1203" s="29">
        <f>'Etat des Stocks'!B1203</f>
        <v>0</v>
      </c>
      <c r="C1203" s="29">
        <f>'Etat des Stocks'!C1203</f>
        <v>0</v>
      </c>
      <c r="D1203" s="30">
        <f>'Etat des Stocks'!D1203</f>
        <v>0</v>
      </c>
      <c r="E1203" s="31">
        <f>SUMIF('Saisie de l''inv'!I:I,'Ecart INV'!A1203,'Saisie de l''inv'!E:E)</f>
        <v>0</v>
      </c>
      <c r="F1203" s="33">
        <f t="shared" si="18"/>
        <v>0</v>
      </c>
    </row>
    <row r="1204" spans="1:6" x14ac:dyDescent="0.25">
      <c r="A1204" s="32">
        <f>'Etat des Stocks'!A1204</f>
        <v>0</v>
      </c>
      <c r="B1204" s="29">
        <f>'Etat des Stocks'!B1204</f>
        <v>0</v>
      </c>
      <c r="C1204" s="29">
        <f>'Etat des Stocks'!C1204</f>
        <v>0</v>
      </c>
      <c r="D1204" s="30">
        <f>'Etat des Stocks'!D1204</f>
        <v>0</v>
      </c>
      <c r="E1204" s="31">
        <f>SUMIF('Saisie de l''inv'!I:I,'Ecart INV'!A1204,'Saisie de l''inv'!E:E)</f>
        <v>0</v>
      </c>
      <c r="F1204" s="33">
        <f t="shared" si="18"/>
        <v>0</v>
      </c>
    </row>
    <row r="1205" spans="1:6" x14ac:dyDescent="0.25">
      <c r="A1205" s="32">
        <f>'Etat des Stocks'!A1205</f>
        <v>0</v>
      </c>
      <c r="B1205" s="29">
        <f>'Etat des Stocks'!B1205</f>
        <v>0</v>
      </c>
      <c r="C1205" s="29">
        <f>'Etat des Stocks'!C1205</f>
        <v>0</v>
      </c>
      <c r="D1205" s="30">
        <f>'Etat des Stocks'!D1205</f>
        <v>0</v>
      </c>
      <c r="E1205" s="31">
        <f>SUMIF('Saisie de l''inv'!I:I,'Ecart INV'!A1205,'Saisie de l''inv'!E:E)</f>
        <v>0</v>
      </c>
      <c r="F1205" s="33">
        <f t="shared" si="18"/>
        <v>0</v>
      </c>
    </row>
    <row r="1206" spans="1:6" x14ac:dyDescent="0.25">
      <c r="A1206" s="32">
        <f>'Etat des Stocks'!A1206</f>
        <v>0</v>
      </c>
      <c r="B1206" s="29">
        <f>'Etat des Stocks'!B1206</f>
        <v>0</v>
      </c>
      <c r="C1206" s="29">
        <f>'Etat des Stocks'!C1206</f>
        <v>0</v>
      </c>
      <c r="D1206" s="30">
        <f>'Etat des Stocks'!D1206</f>
        <v>0</v>
      </c>
      <c r="E1206" s="31">
        <f>SUMIF('Saisie de l''inv'!I:I,'Ecart INV'!A1206,'Saisie de l''inv'!E:E)</f>
        <v>0</v>
      </c>
      <c r="F1206" s="33">
        <f t="shared" si="18"/>
        <v>0</v>
      </c>
    </row>
    <row r="1207" spans="1:6" x14ac:dyDescent="0.25">
      <c r="A1207" s="32">
        <f>'Etat des Stocks'!A1207</f>
        <v>0</v>
      </c>
      <c r="B1207" s="29">
        <f>'Etat des Stocks'!B1207</f>
        <v>0</v>
      </c>
      <c r="C1207" s="29">
        <f>'Etat des Stocks'!C1207</f>
        <v>0</v>
      </c>
      <c r="D1207" s="30">
        <f>'Etat des Stocks'!D1207</f>
        <v>0</v>
      </c>
      <c r="E1207" s="31">
        <f>SUMIF('Saisie de l''inv'!I:I,'Ecart INV'!A1207,'Saisie de l''inv'!E:E)</f>
        <v>0</v>
      </c>
      <c r="F1207" s="33">
        <f t="shared" si="18"/>
        <v>0</v>
      </c>
    </row>
    <row r="1208" spans="1:6" x14ac:dyDescent="0.25">
      <c r="A1208" s="32">
        <f>'Etat des Stocks'!A1208</f>
        <v>0</v>
      </c>
      <c r="B1208" s="29">
        <f>'Etat des Stocks'!B1208</f>
        <v>0</v>
      </c>
      <c r="C1208" s="29">
        <f>'Etat des Stocks'!C1208</f>
        <v>0</v>
      </c>
      <c r="D1208" s="30">
        <f>'Etat des Stocks'!D1208</f>
        <v>0</v>
      </c>
      <c r="E1208" s="31">
        <f>SUMIF('Saisie de l''inv'!I:I,'Ecart INV'!A1208,'Saisie de l''inv'!E:E)</f>
        <v>0</v>
      </c>
      <c r="F1208" s="33">
        <f t="shared" si="18"/>
        <v>0</v>
      </c>
    </row>
    <row r="1209" spans="1:6" x14ac:dyDescent="0.25">
      <c r="A1209" s="32">
        <f>'Etat des Stocks'!A1209</f>
        <v>0</v>
      </c>
      <c r="B1209" s="29">
        <f>'Etat des Stocks'!B1209</f>
        <v>0</v>
      </c>
      <c r="C1209" s="29">
        <f>'Etat des Stocks'!C1209</f>
        <v>0</v>
      </c>
      <c r="D1209" s="30">
        <f>'Etat des Stocks'!D1209</f>
        <v>0</v>
      </c>
      <c r="E1209" s="31">
        <f>SUMIF('Saisie de l''inv'!I:I,'Ecart INV'!A1209,'Saisie de l''inv'!E:E)</f>
        <v>0</v>
      </c>
      <c r="F1209" s="33">
        <f t="shared" si="18"/>
        <v>0</v>
      </c>
    </row>
    <row r="1210" spans="1:6" x14ac:dyDescent="0.25">
      <c r="A1210" s="32">
        <f>'Etat des Stocks'!A1210</f>
        <v>0</v>
      </c>
      <c r="B1210" s="29">
        <f>'Etat des Stocks'!B1210</f>
        <v>0</v>
      </c>
      <c r="C1210" s="29">
        <f>'Etat des Stocks'!C1210</f>
        <v>0</v>
      </c>
      <c r="D1210" s="30">
        <f>'Etat des Stocks'!D1210</f>
        <v>0</v>
      </c>
      <c r="E1210" s="31">
        <f>SUMIF('Saisie de l''inv'!I:I,'Ecart INV'!A1210,'Saisie de l''inv'!E:E)</f>
        <v>0</v>
      </c>
      <c r="F1210" s="33">
        <f t="shared" si="18"/>
        <v>0</v>
      </c>
    </row>
    <row r="1211" spans="1:6" x14ac:dyDescent="0.25">
      <c r="A1211" s="32">
        <f>'Etat des Stocks'!A1211</f>
        <v>0</v>
      </c>
      <c r="B1211" s="29">
        <f>'Etat des Stocks'!B1211</f>
        <v>0</v>
      </c>
      <c r="C1211" s="29">
        <f>'Etat des Stocks'!C1211</f>
        <v>0</v>
      </c>
      <c r="D1211" s="30">
        <f>'Etat des Stocks'!D1211</f>
        <v>0</v>
      </c>
      <c r="E1211" s="31">
        <f>SUMIF('Saisie de l''inv'!I:I,'Ecart INV'!A1211,'Saisie de l''inv'!E:E)</f>
        <v>0</v>
      </c>
      <c r="F1211" s="33">
        <f t="shared" si="18"/>
        <v>0</v>
      </c>
    </row>
    <row r="1212" spans="1:6" x14ac:dyDescent="0.25">
      <c r="A1212" s="32">
        <f>'Etat des Stocks'!A1212</f>
        <v>0</v>
      </c>
      <c r="B1212" s="29">
        <f>'Etat des Stocks'!B1212</f>
        <v>0</v>
      </c>
      <c r="C1212" s="29">
        <f>'Etat des Stocks'!C1212</f>
        <v>0</v>
      </c>
      <c r="D1212" s="30">
        <f>'Etat des Stocks'!D1212</f>
        <v>0</v>
      </c>
      <c r="E1212" s="31">
        <f>SUMIF('Saisie de l''inv'!I:I,'Ecart INV'!A1212,'Saisie de l''inv'!E:E)</f>
        <v>0</v>
      </c>
      <c r="F1212" s="33">
        <f t="shared" si="18"/>
        <v>0</v>
      </c>
    </row>
    <row r="1213" spans="1:6" x14ac:dyDescent="0.25">
      <c r="A1213" s="32">
        <f>'Etat des Stocks'!A1213</f>
        <v>0</v>
      </c>
      <c r="B1213" s="29">
        <f>'Etat des Stocks'!B1213</f>
        <v>0</v>
      </c>
      <c r="C1213" s="29">
        <f>'Etat des Stocks'!C1213</f>
        <v>0</v>
      </c>
      <c r="D1213" s="30">
        <f>'Etat des Stocks'!D1213</f>
        <v>0</v>
      </c>
      <c r="E1213" s="31">
        <f>SUMIF('Saisie de l''inv'!I:I,'Ecart INV'!A1213,'Saisie de l''inv'!E:E)</f>
        <v>0</v>
      </c>
      <c r="F1213" s="33">
        <f t="shared" si="18"/>
        <v>0</v>
      </c>
    </row>
    <row r="1214" spans="1:6" x14ac:dyDescent="0.25">
      <c r="A1214" s="32">
        <f>'Etat des Stocks'!A1214</f>
        <v>0</v>
      </c>
      <c r="B1214" s="29">
        <f>'Etat des Stocks'!B1214</f>
        <v>0</v>
      </c>
      <c r="C1214" s="29">
        <f>'Etat des Stocks'!C1214</f>
        <v>0</v>
      </c>
      <c r="D1214" s="30">
        <f>'Etat des Stocks'!D1214</f>
        <v>0</v>
      </c>
      <c r="E1214" s="31">
        <f>SUMIF('Saisie de l''inv'!I:I,'Ecart INV'!A1214,'Saisie de l''inv'!E:E)</f>
        <v>0</v>
      </c>
      <c r="F1214" s="33">
        <f t="shared" si="18"/>
        <v>0</v>
      </c>
    </row>
    <row r="1215" spans="1:6" x14ac:dyDescent="0.25">
      <c r="A1215" s="32">
        <f>'Etat des Stocks'!A1215</f>
        <v>0</v>
      </c>
      <c r="B1215" s="29">
        <f>'Etat des Stocks'!B1215</f>
        <v>0</v>
      </c>
      <c r="C1215" s="29">
        <f>'Etat des Stocks'!C1215</f>
        <v>0</v>
      </c>
      <c r="D1215" s="30">
        <f>'Etat des Stocks'!D1215</f>
        <v>0</v>
      </c>
      <c r="E1215" s="31">
        <f>SUMIF('Saisie de l''inv'!I:I,'Ecart INV'!A1215,'Saisie de l''inv'!E:E)</f>
        <v>0</v>
      </c>
      <c r="F1215" s="33">
        <f t="shared" si="18"/>
        <v>0</v>
      </c>
    </row>
    <row r="1216" spans="1:6" x14ac:dyDescent="0.25">
      <c r="A1216" s="32">
        <f>'Etat des Stocks'!A1216</f>
        <v>0</v>
      </c>
      <c r="B1216" s="29">
        <f>'Etat des Stocks'!B1216</f>
        <v>0</v>
      </c>
      <c r="C1216" s="29">
        <f>'Etat des Stocks'!C1216</f>
        <v>0</v>
      </c>
      <c r="D1216" s="30">
        <f>'Etat des Stocks'!D1216</f>
        <v>0</v>
      </c>
      <c r="E1216" s="31">
        <f>SUMIF('Saisie de l''inv'!I:I,'Ecart INV'!A1216,'Saisie de l''inv'!E:E)</f>
        <v>0</v>
      </c>
      <c r="F1216" s="33">
        <f t="shared" si="18"/>
        <v>0</v>
      </c>
    </row>
    <row r="1217" spans="1:6" x14ac:dyDescent="0.25">
      <c r="A1217" s="32">
        <f>'Etat des Stocks'!A1217</f>
        <v>0</v>
      </c>
      <c r="B1217" s="29">
        <f>'Etat des Stocks'!B1217</f>
        <v>0</v>
      </c>
      <c r="C1217" s="29">
        <f>'Etat des Stocks'!C1217</f>
        <v>0</v>
      </c>
      <c r="D1217" s="30">
        <f>'Etat des Stocks'!D1217</f>
        <v>0</v>
      </c>
      <c r="E1217" s="31">
        <f>SUMIF('Saisie de l''inv'!I:I,'Ecart INV'!A1217,'Saisie de l''inv'!E:E)</f>
        <v>0</v>
      </c>
      <c r="F1217" s="33">
        <f t="shared" si="18"/>
        <v>0</v>
      </c>
    </row>
    <row r="1218" spans="1:6" x14ac:dyDescent="0.25">
      <c r="A1218" s="32">
        <f>'Etat des Stocks'!A1218</f>
        <v>0</v>
      </c>
      <c r="B1218" s="29">
        <f>'Etat des Stocks'!B1218</f>
        <v>0</v>
      </c>
      <c r="C1218" s="29">
        <f>'Etat des Stocks'!C1218</f>
        <v>0</v>
      </c>
      <c r="D1218" s="30">
        <f>'Etat des Stocks'!D1218</f>
        <v>0</v>
      </c>
      <c r="E1218" s="31">
        <f>SUMIF('Saisie de l''inv'!I:I,'Ecart INV'!A1218,'Saisie de l''inv'!E:E)</f>
        <v>0</v>
      </c>
      <c r="F1218" s="33">
        <f t="shared" si="18"/>
        <v>0</v>
      </c>
    </row>
    <row r="1219" spans="1:6" x14ac:dyDescent="0.25">
      <c r="A1219" s="32">
        <f>'Etat des Stocks'!A1219</f>
        <v>0</v>
      </c>
      <c r="B1219" s="29">
        <f>'Etat des Stocks'!B1219</f>
        <v>0</v>
      </c>
      <c r="C1219" s="29">
        <f>'Etat des Stocks'!C1219</f>
        <v>0</v>
      </c>
      <c r="D1219" s="30">
        <f>'Etat des Stocks'!D1219</f>
        <v>0</v>
      </c>
      <c r="E1219" s="31">
        <f>SUMIF('Saisie de l''inv'!I:I,'Ecart INV'!A1219,'Saisie de l''inv'!E:E)</f>
        <v>0</v>
      </c>
      <c r="F1219" s="33">
        <f t="shared" ref="F1219:F1282" si="19">+D1219-E1219</f>
        <v>0</v>
      </c>
    </row>
    <row r="1220" spans="1:6" x14ac:dyDescent="0.25">
      <c r="A1220" s="32">
        <f>'Etat des Stocks'!A1220</f>
        <v>0</v>
      </c>
      <c r="B1220" s="29">
        <f>'Etat des Stocks'!B1220</f>
        <v>0</v>
      </c>
      <c r="C1220" s="29">
        <f>'Etat des Stocks'!C1220</f>
        <v>0</v>
      </c>
      <c r="D1220" s="30">
        <f>'Etat des Stocks'!D1220</f>
        <v>0</v>
      </c>
      <c r="E1220" s="31">
        <f>SUMIF('Saisie de l''inv'!I:I,'Ecart INV'!A1220,'Saisie de l''inv'!E:E)</f>
        <v>0</v>
      </c>
      <c r="F1220" s="33">
        <f t="shared" si="19"/>
        <v>0</v>
      </c>
    </row>
    <row r="1221" spans="1:6" x14ac:dyDescent="0.25">
      <c r="A1221" s="32">
        <f>'Etat des Stocks'!A1221</f>
        <v>0</v>
      </c>
      <c r="B1221" s="29">
        <f>'Etat des Stocks'!B1221</f>
        <v>0</v>
      </c>
      <c r="C1221" s="29">
        <f>'Etat des Stocks'!C1221</f>
        <v>0</v>
      </c>
      <c r="D1221" s="30">
        <f>'Etat des Stocks'!D1221</f>
        <v>0</v>
      </c>
      <c r="E1221" s="31">
        <f>SUMIF('Saisie de l''inv'!I:I,'Ecart INV'!A1221,'Saisie de l''inv'!E:E)</f>
        <v>0</v>
      </c>
      <c r="F1221" s="33">
        <f t="shared" si="19"/>
        <v>0</v>
      </c>
    </row>
    <row r="1222" spans="1:6" x14ac:dyDescent="0.25">
      <c r="A1222" s="32">
        <f>'Etat des Stocks'!A1222</f>
        <v>0</v>
      </c>
      <c r="B1222" s="29">
        <f>'Etat des Stocks'!B1222</f>
        <v>0</v>
      </c>
      <c r="C1222" s="29">
        <f>'Etat des Stocks'!C1222</f>
        <v>0</v>
      </c>
      <c r="D1222" s="30">
        <f>'Etat des Stocks'!D1222</f>
        <v>0</v>
      </c>
      <c r="E1222" s="31">
        <f>SUMIF('Saisie de l''inv'!I:I,'Ecart INV'!A1222,'Saisie de l''inv'!E:E)</f>
        <v>0</v>
      </c>
      <c r="F1222" s="33">
        <f t="shared" si="19"/>
        <v>0</v>
      </c>
    </row>
    <row r="1223" spans="1:6" x14ac:dyDescent="0.25">
      <c r="A1223" s="32">
        <f>'Etat des Stocks'!A1223</f>
        <v>0</v>
      </c>
      <c r="B1223" s="29">
        <f>'Etat des Stocks'!B1223</f>
        <v>0</v>
      </c>
      <c r="C1223" s="29">
        <f>'Etat des Stocks'!C1223</f>
        <v>0</v>
      </c>
      <c r="D1223" s="30">
        <f>'Etat des Stocks'!D1223</f>
        <v>0</v>
      </c>
      <c r="E1223" s="31">
        <f>SUMIF('Saisie de l''inv'!I:I,'Ecart INV'!A1223,'Saisie de l''inv'!E:E)</f>
        <v>0</v>
      </c>
      <c r="F1223" s="33">
        <f t="shared" si="19"/>
        <v>0</v>
      </c>
    </row>
    <row r="1224" spans="1:6" x14ac:dyDescent="0.25">
      <c r="A1224" s="32">
        <f>'Etat des Stocks'!A1224</f>
        <v>0</v>
      </c>
      <c r="B1224" s="29">
        <f>'Etat des Stocks'!B1224</f>
        <v>0</v>
      </c>
      <c r="C1224" s="29">
        <f>'Etat des Stocks'!C1224</f>
        <v>0</v>
      </c>
      <c r="D1224" s="30">
        <f>'Etat des Stocks'!D1224</f>
        <v>0</v>
      </c>
      <c r="E1224" s="31">
        <f>SUMIF('Saisie de l''inv'!I:I,'Ecart INV'!A1224,'Saisie de l''inv'!E:E)</f>
        <v>0</v>
      </c>
      <c r="F1224" s="33">
        <f t="shared" si="19"/>
        <v>0</v>
      </c>
    </row>
    <row r="1225" spans="1:6" x14ac:dyDescent="0.25">
      <c r="A1225" s="32">
        <f>'Etat des Stocks'!A1225</f>
        <v>0</v>
      </c>
      <c r="B1225" s="29">
        <f>'Etat des Stocks'!B1225</f>
        <v>0</v>
      </c>
      <c r="C1225" s="29">
        <f>'Etat des Stocks'!C1225</f>
        <v>0</v>
      </c>
      <c r="D1225" s="30">
        <f>'Etat des Stocks'!D1225</f>
        <v>0</v>
      </c>
      <c r="E1225" s="31">
        <f>SUMIF('Saisie de l''inv'!I:I,'Ecart INV'!A1225,'Saisie de l''inv'!E:E)</f>
        <v>0</v>
      </c>
      <c r="F1225" s="33">
        <f t="shared" si="19"/>
        <v>0</v>
      </c>
    </row>
    <row r="1226" spans="1:6" x14ac:dyDescent="0.25">
      <c r="A1226" s="32">
        <f>'Etat des Stocks'!A1226</f>
        <v>0</v>
      </c>
      <c r="B1226" s="29">
        <f>'Etat des Stocks'!B1226</f>
        <v>0</v>
      </c>
      <c r="C1226" s="29">
        <f>'Etat des Stocks'!C1226</f>
        <v>0</v>
      </c>
      <c r="D1226" s="30">
        <f>'Etat des Stocks'!D1226</f>
        <v>0</v>
      </c>
      <c r="E1226" s="31">
        <f>SUMIF('Saisie de l''inv'!I:I,'Ecart INV'!A1226,'Saisie de l''inv'!E:E)</f>
        <v>0</v>
      </c>
      <c r="F1226" s="33">
        <f t="shared" si="19"/>
        <v>0</v>
      </c>
    </row>
    <row r="1227" spans="1:6" x14ac:dyDescent="0.25">
      <c r="A1227" s="32">
        <f>'Etat des Stocks'!A1227</f>
        <v>0</v>
      </c>
      <c r="B1227" s="29">
        <f>'Etat des Stocks'!B1227</f>
        <v>0</v>
      </c>
      <c r="C1227" s="29">
        <f>'Etat des Stocks'!C1227</f>
        <v>0</v>
      </c>
      <c r="D1227" s="30">
        <f>'Etat des Stocks'!D1227</f>
        <v>0</v>
      </c>
      <c r="E1227" s="31">
        <f>SUMIF('Saisie de l''inv'!I:I,'Ecart INV'!A1227,'Saisie de l''inv'!E:E)</f>
        <v>0</v>
      </c>
      <c r="F1227" s="33">
        <f t="shared" si="19"/>
        <v>0</v>
      </c>
    </row>
    <row r="1228" spans="1:6" x14ac:dyDescent="0.25">
      <c r="A1228" s="32">
        <f>'Etat des Stocks'!A1228</f>
        <v>0</v>
      </c>
      <c r="B1228" s="29">
        <f>'Etat des Stocks'!B1228</f>
        <v>0</v>
      </c>
      <c r="C1228" s="29">
        <f>'Etat des Stocks'!C1228</f>
        <v>0</v>
      </c>
      <c r="D1228" s="30">
        <f>'Etat des Stocks'!D1228</f>
        <v>0</v>
      </c>
      <c r="E1228" s="31">
        <f>SUMIF('Saisie de l''inv'!I:I,'Ecart INV'!A1228,'Saisie de l''inv'!E:E)</f>
        <v>0</v>
      </c>
      <c r="F1228" s="33">
        <f t="shared" si="19"/>
        <v>0</v>
      </c>
    </row>
    <row r="1229" spans="1:6" x14ac:dyDescent="0.25">
      <c r="A1229" s="32">
        <f>'Etat des Stocks'!A1229</f>
        <v>0</v>
      </c>
      <c r="B1229" s="29">
        <f>'Etat des Stocks'!B1229</f>
        <v>0</v>
      </c>
      <c r="C1229" s="29">
        <f>'Etat des Stocks'!C1229</f>
        <v>0</v>
      </c>
      <c r="D1229" s="30">
        <f>'Etat des Stocks'!D1229</f>
        <v>0</v>
      </c>
      <c r="E1229" s="31">
        <f>SUMIF('Saisie de l''inv'!I:I,'Ecart INV'!A1229,'Saisie de l''inv'!E:E)</f>
        <v>0</v>
      </c>
      <c r="F1229" s="33">
        <f t="shared" si="19"/>
        <v>0</v>
      </c>
    </row>
    <row r="1230" spans="1:6" x14ac:dyDescent="0.25">
      <c r="A1230" s="32">
        <f>'Etat des Stocks'!A1230</f>
        <v>0</v>
      </c>
      <c r="B1230" s="29">
        <f>'Etat des Stocks'!B1230</f>
        <v>0</v>
      </c>
      <c r="C1230" s="29">
        <f>'Etat des Stocks'!C1230</f>
        <v>0</v>
      </c>
      <c r="D1230" s="30">
        <f>'Etat des Stocks'!D1230</f>
        <v>0</v>
      </c>
      <c r="E1230" s="31">
        <f>SUMIF('Saisie de l''inv'!I:I,'Ecart INV'!A1230,'Saisie de l''inv'!E:E)</f>
        <v>0</v>
      </c>
      <c r="F1230" s="33">
        <f t="shared" si="19"/>
        <v>0</v>
      </c>
    </row>
    <row r="1231" spans="1:6" x14ac:dyDescent="0.25">
      <c r="A1231" s="32">
        <f>'Etat des Stocks'!A1231</f>
        <v>0</v>
      </c>
      <c r="B1231" s="29">
        <f>'Etat des Stocks'!B1231</f>
        <v>0</v>
      </c>
      <c r="C1231" s="29">
        <f>'Etat des Stocks'!C1231</f>
        <v>0</v>
      </c>
      <c r="D1231" s="30">
        <f>'Etat des Stocks'!D1231</f>
        <v>0</v>
      </c>
      <c r="E1231" s="31">
        <f>SUMIF('Saisie de l''inv'!I:I,'Ecart INV'!A1231,'Saisie de l''inv'!E:E)</f>
        <v>0</v>
      </c>
      <c r="F1231" s="33">
        <f t="shared" si="19"/>
        <v>0</v>
      </c>
    </row>
    <row r="1232" spans="1:6" x14ac:dyDescent="0.25">
      <c r="A1232" s="32">
        <f>'Etat des Stocks'!A1232</f>
        <v>0</v>
      </c>
      <c r="B1232" s="29">
        <f>'Etat des Stocks'!B1232</f>
        <v>0</v>
      </c>
      <c r="C1232" s="29">
        <f>'Etat des Stocks'!C1232</f>
        <v>0</v>
      </c>
      <c r="D1232" s="30">
        <f>'Etat des Stocks'!D1232</f>
        <v>0</v>
      </c>
      <c r="E1232" s="31">
        <f>SUMIF('Saisie de l''inv'!I:I,'Ecart INV'!A1232,'Saisie de l''inv'!E:E)</f>
        <v>0</v>
      </c>
      <c r="F1232" s="33">
        <f t="shared" si="19"/>
        <v>0</v>
      </c>
    </row>
    <row r="1233" spans="1:6" x14ac:dyDescent="0.25">
      <c r="A1233" s="32">
        <f>'Etat des Stocks'!A1233</f>
        <v>0</v>
      </c>
      <c r="B1233" s="29">
        <f>'Etat des Stocks'!B1233</f>
        <v>0</v>
      </c>
      <c r="C1233" s="29">
        <f>'Etat des Stocks'!C1233</f>
        <v>0</v>
      </c>
      <c r="D1233" s="30">
        <f>'Etat des Stocks'!D1233</f>
        <v>0</v>
      </c>
      <c r="E1233" s="31">
        <f>SUMIF('Saisie de l''inv'!I:I,'Ecart INV'!A1233,'Saisie de l''inv'!E:E)</f>
        <v>0</v>
      </c>
      <c r="F1233" s="33">
        <f t="shared" si="19"/>
        <v>0</v>
      </c>
    </row>
    <row r="1234" spans="1:6" x14ac:dyDescent="0.25">
      <c r="A1234" s="32">
        <f>'Etat des Stocks'!A1234</f>
        <v>0</v>
      </c>
      <c r="B1234" s="29">
        <f>'Etat des Stocks'!B1234</f>
        <v>0</v>
      </c>
      <c r="C1234" s="29">
        <f>'Etat des Stocks'!C1234</f>
        <v>0</v>
      </c>
      <c r="D1234" s="30">
        <f>'Etat des Stocks'!D1234</f>
        <v>0</v>
      </c>
      <c r="E1234" s="31">
        <f>SUMIF('Saisie de l''inv'!I:I,'Ecart INV'!A1234,'Saisie de l''inv'!E:E)</f>
        <v>0</v>
      </c>
      <c r="F1234" s="33">
        <f t="shared" si="19"/>
        <v>0</v>
      </c>
    </row>
    <row r="1235" spans="1:6" x14ac:dyDescent="0.25">
      <c r="A1235" s="32">
        <f>'Etat des Stocks'!A1235</f>
        <v>0</v>
      </c>
      <c r="B1235" s="29">
        <f>'Etat des Stocks'!B1235</f>
        <v>0</v>
      </c>
      <c r="C1235" s="29">
        <f>'Etat des Stocks'!C1235</f>
        <v>0</v>
      </c>
      <c r="D1235" s="30">
        <f>'Etat des Stocks'!D1235</f>
        <v>0</v>
      </c>
      <c r="E1235" s="31">
        <f>SUMIF('Saisie de l''inv'!I:I,'Ecart INV'!A1235,'Saisie de l''inv'!E:E)</f>
        <v>0</v>
      </c>
      <c r="F1235" s="33">
        <f t="shared" si="19"/>
        <v>0</v>
      </c>
    </row>
    <row r="1236" spans="1:6" x14ac:dyDescent="0.25">
      <c r="A1236" s="32">
        <f>'Etat des Stocks'!A1236</f>
        <v>0</v>
      </c>
      <c r="B1236" s="29">
        <f>'Etat des Stocks'!B1236</f>
        <v>0</v>
      </c>
      <c r="C1236" s="29">
        <f>'Etat des Stocks'!C1236</f>
        <v>0</v>
      </c>
      <c r="D1236" s="30">
        <f>'Etat des Stocks'!D1236</f>
        <v>0</v>
      </c>
      <c r="E1236" s="31">
        <f>SUMIF('Saisie de l''inv'!I:I,'Ecart INV'!A1236,'Saisie de l''inv'!E:E)</f>
        <v>0</v>
      </c>
      <c r="F1236" s="33">
        <f t="shared" si="19"/>
        <v>0</v>
      </c>
    </row>
    <row r="1237" spans="1:6" x14ac:dyDescent="0.25">
      <c r="A1237" s="32">
        <f>'Etat des Stocks'!A1237</f>
        <v>0</v>
      </c>
      <c r="B1237" s="29">
        <f>'Etat des Stocks'!B1237</f>
        <v>0</v>
      </c>
      <c r="C1237" s="29">
        <f>'Etat des Stocks'!C1237</f>
        <v>0</v>
      </c>
      <c r="D1237" s="30">
        <f>'Etat des Stocks'!D1237</f>
        <v>0</v>
      </c>
      <c r="E1237" s="31">
        <f>SUMIF('Saisie de l''inv'!I:I,'Ecart INV'!A1237,'Saisie de l''inv'!E:E)</f>
        <v>0</v>
      </c>
      <c r="F1237" s="33">
        <f t="shared" si="19"/>
        <v>0</v>
      </c>
    </row>
    <row r="1238" spans="1:6" x14ac:dyDescent="0.25">
      <c r="A1238" s="32">
        <f>'Etat des Stocks'!A1238</f>
        <v>0</v>
      </c>
      <c r="B1238" s="29">
        <f>'Etat des Stocks'!B1238</f>
        <v>0</v>
      </c>
      <c r="C1238" s="29">
        <f>'Etat des Stocks'!C1238</f>
        <v>0</v>
      </c>
      <c r="D1238" s="30">
        <f>'Etat des Stocks'!D1238</f>
        <v>0</v>
      </c>
      <c r="E1238" s="31">
        <f>SUMIF('Saisie de l''inv'!I:I,'Ecart INV'!A1238,'Saisie de l''inv'!E:E)</f>
        <v>0</v>
      </c>
      <c r="F1238" s="33">
        <f t="shared" si="19"/>
        <v>0</v>
      </c>
    </row>
    <row r="1239" spans="1:6" x14ac:dyDescent="0.25">
      <c r="A1239" s="32">
        <f>'Etat des Stocks'!A1239</f>
        <v>0</v>
      </c>
      <c r="B1239" s="29">
        <f>'Etat des Stocks'!B1239</f>
        <v>0</v>
      </c>
      <c r="C1239" s="29">
        <f>'Etat des Stocks'!C1239</f>
        <v>0</v>
      </c>
      <c r="D1239" s="30">
        <f>'Etat des Stocks'!D1239</f>
        <v>0</v>
      </c>
      <c r="E1239" s="31">
        <f>SUMIF('Saisie de l''inv'!I:I,'Ecart INV'!A1239,'Saisie de l''inv'!E:E)</f>
        <v>0</v>
      </c>
      <c r="F1239" s="33">
        <f t="shared" si="19"/>
        <v>0</v>
      </c>
    </row>
    <row r="1240" spans="1:6" x14ac:dyDescent="0.25">
      <c r="A1240" s="32">
        <f>'Etat des Stocks'!A1240</f>
        <v>0</v>
      </c>
      <c r="B1240" s="29">
        <f>'Etat des Stocks'!B1240</f>
        <v>0</v>
      </c>
      <c r="C1240" s="29">
        <f>'Etat des Stocks'!C1240</f>
        <v>0</v>
      </c>
      <c r="D1240" s="30">
        <f>'Etat des Stocks'!D1240</f>
        <v>0</v>
      </c>
      <c r="E1240" s="31">
        <f>SUMIF('Saisie de l''inv'!I:I,'Ecart INV'!A1240,'Saisie de l''inv'!E:E)</f>
        <v>0</v>
      </c>
      <c r="F1240" s="33">
        <f t="shared" si="19"/>
        <v>0</v>
      </c>
    </row>
    <row r="1241" spans="1:6" x14ac:dyDescent="0.25">
      <c r="A1241" s="32">
        <f>'Etat des Stocks'!A1241</f>
        <v>0</v>
      </c>
      <c r="B1241" s="29">
        <f>'Etat des Stocks'!B1241</f>
        <v>0</v>
      </c>
      <c r="C1241" s="29">
        <f>'Etat des Stocks'!C1241</f>
        <v>0</v>
      </c>
      <c r="D1241" s="30">
        <f>'Etat des Stocks'!D1241</f>
        <v>0</v>
      </c>
      <c r="E1241" s="31">
        <f>SUMIF('Saisie de l''inv'!I:I,'Ecart INV'!A1241,'Saisie de l''inv'!E:E)</f>
        <v>0</v>
      </c>
      <c r="F1241" s="33">
        <f t="shared" si="19"/>
        <v>0</v>
      </c>
    </row>
    <row r="1242" spans="1:6" x14ac:dyDescent="0.25">
      <c r="A1242" s="32">
        <f>'Etat des Stocks'!A1242</f>
        <v>0</v>
      </c>
      <c r="B1242" s="29">
        <f>'Etat des Stocks'!B1242</f>
        <v>0</v>
      </c>
      <c r="C1242" s="29">
        <f>'Etat des Stocks'!C1242</f>
        <v>0</v>
      </c>
      <c r="D1242" s="30">
        <f>'Etat des Stocks'!D1242</f>
        <v>0</v>
      </c>
      <c r="E1242" s="31">
        <f>SUMIF('Saisie de l''inv'!I:I,'Ecart INV'!A1242,'Saisie de l''inv'!E:E)</f>
        <v>0</v>
      </c>
      <c r="F1242" s="33">
        <f t="shared" si="19"/>
        <v>0</v>
      </c>
    </row>
    <row r="1243" spans="1:6" x14ac:dyDescent="0.25">
      <c r="A1243" s="32">
        <f>'Etat des Stocks'!A1243</f>
        <v>0</v>
      </c>
      <c r="B1243" s="29">
        <f>'Etat des Stocks'!B1243</f>
        <v>0</v>
      </c>
      <c r="C1243" s="29">
        <f>'Etat des Stocks'!C1243</f>
        <v>0</v>
      </c>
      <c r="D1243" s="30">
        <f>'Etat des Stocks'!D1243</f>
        <v>0</v>
      </c>
      <c r="E1243" s="31">
        <f>SUMIF('Saisie de l''inv'!I:I,'Ecart INV'!A1243,'Saisie de l''inv'!E:E)</f>
        <v>0</v>
      </c>
      <c r="F1243" s="33">
        <f t="shared" si="19"/>
        <v>0</v>
      </c>
    </row>
    <row r="1244" spans="1:6" x14ac:dyDescent="0.25">
      <c r="A1244" s="32">
        <f>'Etat des Stocks'!A1244</f>
        <v>0</v>
      </c>
      <c r="B1244" s="29">
        <f>'Etat des Stocks'!B1244</f>
        <v>0</v>
      </c>
      <c r="C1244" s="29">
        <f>'Etat des Stocks'!C1244</f>
        <v>0</v>
      </c>
      <c r="D1244" s="30">
        <f>'Etat des Stocks'!D1244</f>
        <v>0</v>
      </c>
      <c r="E1244" s="31">
        <f>SUMIF('Saisie de l''inv'!I:I,'Ecart INV'!A1244,'Saisie de l''inv'!E:E)</f>
        <v>0</v>
      </c>
      <c r="F1244" s="33">
        <f t="shared" si="19"/>
        <v>0</v>
      </c>
    </row>
    <row r="1245" spans="1:6" x14ac:dyDescent="0.25">
      <c r="A1245" s="32">
        <f>'Etat des Stocks'!A1245</f>
        <v>0</v>
      </c>
      <c r="B1245" s="29">
        <f>'Etat des Stocks'!B1245</f>
        <v>0</v>
      </c>
      <c r="C1245" s="29">
        <f>'Etat des Stocks'!C1245</f>
        <v>0</v>
      </c>
      <c r="D1245" s="30">
        <f>'Etat des Stocks'!D1245</f>
        <v>0</v>
      </c>
      <c r="E1245" s="31">
        <f>SUMIF('Saisie de l''inv'!I:I,'Ecart INV'!A1245,'Saisie de l''inv'!E:E)</f>
        <v>0</v>
      </c>
      <c r="F1245" s="33">
        <f t="shared" si="19"/>
        <v>0</v>
      </c>
    </row>
    <row r="1246" spans="1:6" x14ac:dyDescent="0.25">
      <c r="A1246" s="32">
        <f>'Etat des Stocks'!A1246</f>
        <v>0</v>
      </c>
      <c r="B1246" s="29">
        <f>'Etat des Stocks'!B1246</f>
        <v>0</v>
      </c>
      <c r="C1246" s="29">
        <f>'Etat des Stocks'!C1246</f>
        <v>0</v>
      </c>
      <c r="D1246" s="30">
        <f>'Etat des Stocks'!D1246</f>
        <v>0</v>
      </c>
      <c r="E1246" s="31">
        <f>SUMIF('Saisie de l''inv'!I:I,'Ecart INV'!A1246,'Saisie de l''inv'!E:E)</f>
        <v>0</v>
      </c>
      <c r="F1246" s="33">
        <f t="shared" si="19"/>
        <v>0</v>
      </c>
    </row>
    <row r="1247" spans="1:6" x14ac:dyDescent="0.25">
      <c r="A1247" s="32">
        <f>'Etat des Stocks'!A1247</f>
        <v>0</v>
      </c>
      <c r="B1247" s="29">
        <f>'Etat des Stocks'!B1247</f>
        <v>0</v>
      </c>
      <c r="C1247" s="29">
        <f>'Etat des Stocks'!C1247</f>
        <v>0</v>
      </c>
      <c r="D1247" s="30">
        <f>'Etat des Stocks'!D1247</f>
        <v>0</v>
      </c>
      <c r="E1247" s="31">
        <f>SUMIF('Saisie de l''inv'!I:I,'Ecart INV'!A1247,'Saisie de l''inv'!E:E)</f>
        <v>0</v>
      </c>
      <c r="F1247" s="33">
        <f t="shared" si="19"/>
        <v>0</v>
      </c>
    </row>
    <row r="1248" spans="1:6" x14ac:dyDescent="0.25">
      <c r="A1248" s="32">
        <f>'Etat des Stocks'!A1248</f>
        <v>0</v>
      </c>
      <c r="B1248" s="29">
        <f>'Etat des Stocks'!B1248</f>
        <v>0</v>
      </c>
      <c r="C1248" s="29">
        <f>'Etat des Stocks'!C1248</f>
        <v>0</v>
      </c>
      <c r="D1248" s="30">
        <f>'Etat des Stocks'!D1248</f>
        <v>0</v>
      </c>
      <c r="E1248" s="31">
        <f>SUMIF('Saisie de l''inv'!I:I,'Ecart INV'!A1248,'Saisie de l''inv'!E:E)</f>
        <v>0</v>
      </c>
      <c r="F1248" s="33">
        <f t="shared" si="19"/>
        <v>0</v>
      </c>
    </row>
    <row r="1249" spans="1:6" x14ac:dyDescent="0.25">
      <c r="A1249" s="32">
        <f>'Etat des Stocks'!A1249</f>
        <v>0</v>
      </c>
      <c r="B1249" s="29">
        <f>'Etat des Stocks'!B1249</f>
        <v>0</v>
      </c>
      <c r="C1249" s="29">
        <f>'Etat des Stocks'!C1249</f>
        <v>0</v>
      </c>
      <c r="D1249" s="30">
        <f>'Etat des Stocks'!D1249</f>
        <v>0</v>
      </c>
      <c r="E1249" s="31">
        <f>SUMIF('Saisie de l''inv'!I:I,'Ecart INV'!A1249,'Saisie de l''inv'!E:E)</f>
        <v>0</v>
      </c>
      <c r="F1249" s="33">
        <f t="shared" si="19"/>
        <v>0</v>
      </c>
    </row>
    <row r="1250" spans="1:6" x14ac:dyDescent="0.25">
      <c r="A1250" s="32">
        <f>'Etat des Stocks'!A1250</f>
        <v>0</v>
      </c>
      <c r="B1250" s="29">
        <f>'Etat des Stocks'!B1250</f>
        <v>0</v>
      </c>
      <c r="C1250" s="29">
        <f>'Etat des Stocks'!C1250</f>
        <v>0</v>
      </c>
      <c r="D1250" s="30">
        <f>'Etat des Stocks'!D1250</f>
        <v>0</v>
      </c>
      <c r="E1250" s="31">
        <f>SUMIF('Saisie de l''inv'!I:I,'Ecart INV'!A1250,'Saisie de l''inv'!E:E)</f>
        <v>0</v>
      </c>
      <c r="F1250" s="33">
        <f t="shared" si="19"/>
        <v>0</v>
      </c>
    </row>
    <row r="1251" spans="1:6" x14ac:dyDescent="0.25">
      <c r="A1251" s="32">
        <f>'Etat des Stocks'!A1251</f>
        <v>0</v>
      </c>
      <c r="B1251" s="29">
        <f>'Etat des Stocks'!B1251</f>
        <v>0</v>
      </c>
      <c r="C1251" s="29">
        <f>'Etat des Stocks'!C1251</f>
        <v>0</v>
      </c>
      <c r="D1251" s="30">
        <f>'Etat des Stocks'!D1251</f>
        <v>0</v>
      </c>
      <c r="E1251" s="31">
        <f>SUMIF('Saisie de l''inv'!I:I,'Ecart INV'!A1251,'Saisie de l''inv'!E:E)</f>
        <v>0</v>
      </c>
      <c r="F1251" s="33">
        <f t="shared" si="19"/>
        <v>0</v>
      </c>
    </row>
    <row r="1252" spans="1:6" x14ac:dyDescent="0.25">
      <c r="A1252" s="32">
        <f>'Etat des Stocks'!A1252</f>
        <v>0</v>
      </c>
      <c r="B1252" s="29">
        <f>'Etat des Stocks'!B1252</f>
        <v>0</v>
      </c>
      <c r="C1252" s="29">
        <f>'Etat des Stocks'!C1252</f>
        <v>0</v>
      </c>
      <c r="D1252" s="30">
        <f>'Etat des Stocks'!D1252</f>
        <v>0</v>
      </c>
      <c r="E1252" s="31">
        <f>SUMIF('Saisie de l''inv'!I:I,'Ecart INV'!A1252,'Saisie de l''inv'!E:E)</f>
        <v>0</v>
      </c>
      <c r="F1252" s="33">
        <f t="shared" si="19"/>
        <v>0</v>
      </c>
    </row>
    <row r="1253" spans="1:6" x14ac:dyDescent="0.25">
      <c r="A1253" s="32">
        <f>'Etat des Stocks'!A1253</f>
        <v>0</v>
      </c>
      <c r="B1253" s="29">
        <f>'Etat des Stocks'!B1253</f>
        <v>0</v>
      </c>
      <c r="C1253" s="29">
        <f>'Etat des Stocks'!C1253</f>
        <v>0</v>
      </c>
      <c r="D1253" s="30">
        <f>'Etat des Stocks'!D1253</f>
        <v>0</v>
      </c>
      <c r="E1253" s="31">
        <f>SUMIF('Saisie de l''inv'!I:I,'Ecart INV'!A1253,'Saisie de l''inv'!E:E)</f>
        <v>0</v>
      </c>
      <c r="F1253" s="33">
        <f t="shared" si="19"/>
        <v>0</v>
      </c>
    </row>
    <row r="1254" spans="1:6" x14ac:dyDescent="0.25">
      <c r="A1254" s="32">
        <f>'Etat des Stocks'!A1254</f>
        <v>0</v>
      </c>
      <c r="B1254" s="29">
        <f>'Etat des Stocks'!B1254</f>
        <v>0</v>
      </c>
      <c r="C1254" s="29">
        <f>'Etat des Stocks'!C1254</f>
        <v>0</v>
      </c>
      <c r="D1254" s="30">
        <f>'Etat des Stocks'!D1254</f>
        <v>0</v>
      </c>
      <c r="E1254" s="31">
        <f>SUMIF('Saisie de l''inv'!I:I,'Ecart INV'!A1254,'Saisie de l''inv'!E:E)</f>
        <v>0</v>
      </c>
      <c r="F1254" s="33">
        <f t="shared" si="19"/>
        <v>0</v>
      </c>
    </row>
    <row r="1255" spans="1:6" x14ac:dyDescent="0.25">
      <c r="A1255" s="32">
        <f>'Etat des Stocks'!A1255</f>
        <v>0</v>
      </c>
      <c r="B1255" s="29">
        <f>'Etat des Stocks'!B1255</f>
        <v>0</v>
      </c>
      <c r="C1255" s="29">
        <f>'Etat des Stocks'!C1255</f>
        <v>0</v>
      </c>
      <c r="D1255" s="30">
        <f>'Etat des Stocks'!D1255</f>
        <v>0</v>
      </c>
      <c r="E1255" s="31">
        <f>SUMIF('Saisie de l''inv'!I:I,'Ecart INV'!A1255,'Saisie de l''inv'!E:E)</f>
        <v>0</v>
      </c>
      <c r="F1255" s="33">
        <f t="shared" si="19"/>
        <v>0</v>
      </c>
    </row>
    <row r="1256" spans="1:6" x14ac:dyDescent="0.25">
      <c r="A1256" s="32">
        <f>'Etat des Stocks'!A1256</f>
        <v>0</v>
      </c>
      <c r="B1256" s="29">
        <f>'Etat des Stocks'!B1256</f>
        <v>0</v>
      </c>
      <c r="C1256" s="29">
        <f>'Etat des Stocks'!C1256</f>
        <v>0</v>
      </c>
      <c r="D1256" s="30">
        <f>'Etat des Stocks'!D1256</f>
        <v>0</v>
      </c>
      <c r="E1256" s="31">
        <f>SUMIF('Saisie de l''inv'!I:I,'Ecart INV'!A1256,'Saisie de l''inv'!E:E)</f>
        <v>0</v>
      </c>
      <c r="F1256" s="33">
        <f t="shared" si="19"/>
        <v>0</v>
      </c>
    </row>
    <row r="1257" spans="1:6" x14ac:dyDescent="0.25">
      <c r="A1257" s="32">
        <f>'Etat des Stocks'!A1257</f>
        <v>0</v>
      </c>
      <c r="B1257" s="29">
        <f>'Etat des Stocks'!B1257</f>
        <v>0</v>
      </c>
      <c r="C1257" s="29">
        <f>'Etat des Stocks'!C1257</f>
        <v>0</v>
      </c>
      <c r="D1257" s="30">
        <f>'Etat des Stocks'!D1257</f>
        <v>0</v>
      </c>
      <c r="E1257" s="31">
        <f>SUMIF('Saisie de l''inv'!I:I,'Ecart INV'!A1257,'Saisie de l''inv'!E:E)</f>
        <v>0</v>
      </c>
      <c r="F1257" s="33">
        <f t="shared" si="19"/>
        <v>0</v>
      </c>
    </row>
    <row r="1258" spans="1:6" x14ac:dyDescent="0.25">
      <c r="A1258" s="32">
        <f>'Etat des Stocks'!A1258</f>
        <v>0</v>
      </c>
      <c r="B1258" s="29">
        <f>'Etat des Stocks'!B1258</f>
        <v>0</v>
      </c>
      <c r="C1258" s="29">
        <f>'Etat des Stocks'!C1258</f>
        <v>0</v>
      </c>
      <c r="D1258" s="30">
        <f>'Etat des Stocks'!D1258</f>
        <v>0</v>
      </c>
      <c r="E1258" s="31">
        <f>SUMIF('Saisie de l''inv'!I:I,'Ecart INV'!A1258,'Saisie de l''inv'!E:E)</f>
        <v>0</v>
      </c>
      <c r="F1258" s="33">
        <f t="shared" si="19"/>
        <v>0</v>
      </c>
    </row>
    <row r="1259" spans="1:6" x14ac:dyDescent="0.25">
      <c r="A1259" s="32">
        <f>'Etat des Stocks'!A1259</f>
        <v>0</v>
      </c>
      <c r="B1259" s="29">
        <f>'Etat des Stocks'!B1259</f>
        <v>0</v>
      </c>
      <c r="C1259" s="29">
        <f>'Etat des Stocks'!C1259</f>
        <v>0</v>
      </c>
      <c r="D1259" s="30">
        <f>'Etat des Stocks'!D1259</f>
        <v>0</v>
      </c>
      <c r="E1259" s="31">
        <f>SUMIF('Saisie de l''inv'!I:I,'Ecart INV'!A1259,'Saisie de l''inv'!E:E)</f>
        <v>0</v>
      </c>
      <c r="F1259" s="33">
        <f t="shared" si="19"/>
        <v>0</v>
      </c>
    </row>
    <row r="1260" spans="1:6" x14ac:dyDescent="0.25">
      <c r="A1260" s="32">
        <f>'Etat des Stocks'!A1260</f>
        <v>0</v>
      </c>
      <c r="B1260" s="29">
        <f>'Etat des Stocks'!B1260</f>
        <v>0</v>
      </c>
      <c r="C1260" s="29">
        <f>'Etat des Stocks'!C1260</f>
        <v>0</v>
      </c>
      <c r="D1260" s="30">
        <f>'Etat des Stocks'!D1260</f>
        <v>0</v>
      </c>
      <c r="E1260" s="31">
        <f>SUMIF('Saisie de l''inv'!I:I,'Ecart INV'!A1260,'Saisie de l''inv'!E:E)</f>
        <v>0</v>
      </c>
      <c r="F1260" s="33">
        <f t="shared" si="19"/>
        <v>0</v>
      </c>
    </row>
    <row r="1261" spans="1:6" x14ac:dyDescent="0.25">
      <c r="A1261" s="32">
        <f>'Etat des Stocks'!A1261</f>
        <v>0</v>
      </c>
      <c r="B1261" s="29">
        <f>'Etat des Stocks'!B1261</f>
        <v>0</v>
      </c>
      <c r="C1261" s="29">
        <f>'Etat des Stocks'!C1261</f>
        <v>0</v>
      </c>
      <c r="D1261" s="30">
        <f>'Etat des Stocks'!D1261</f>
        <v>0</v>
      </c>
      <c r="E1261" s="31">
        <f>SUMIF('Saisie de l''inv'!I:I,'Ecart INV'!A1261,'Saisie de l''inv'!E:E)</f>
        <v>0</v>
      </c>
      <c r="F1261" s="33">
        <f t="shared" si="19"/>
        <v>0</v>
      </c>
    </row>
    <row r="1262" spans="1:6" x14ac:dyDescent="0.25">
      <c r="A1262" s="32">
        <f>'Etat des Stocks'!A1262</f>
        <v>0</v>
      </c>
      <c r="B1262" s="29">
        <f>'Etat des Stocks'!B1262</f>
        <v>0</v>
      </c>
      <c r="C1262" s="29">
        <f>'Etat des Stocks'!C1262</f>
        <v>0</v>
      </c>
      <c r="D1262" s="30">
        <f>'Etat des Stocks'!D1262</f>
        <v>0</v>
      </c>
      <c r="E1262" s="31">
        <f>SUMIF('Saisie de l''inv'!I:I,'Ecart INV'!A1262,'Saisie de l''inv'!E:E)</f>
        <v>0</v>
      </c>
      <c r="F1262" s="33">
        <f t="shared" si="19"/>
        <v>0</v>
      </c>
    </row>
    <row r="1263" spans="1:6" x14ac:dyDescent="0.25">
      <c r="A1263" s="32">
        <f>'Etat des Stocks'!A1263</f>
        <v>0</v>
      </c>
      <c r="B1263" s="29">
        <f>'Etat des Stocks'!B1263</f>
        <v>0</v>
      </c>
      <c r="C1263" s="29">
        <f>'Etat des Stocks'!C1263</f>
        <v>0</v>
      </c>
      <c r="D1263" s="30">
        <f>'Etat des Stocks'!D1263</f>
        <v>0</v>
      </c>
      <c r="E1263" s="31">
        <f>SUMIF('Saisie de l''inv'!I:I,'Ecart INV'!A1263,'Saisie de l''inv'!E:E)</f>
        <v>0</v>
      </c>
      <c r="F1263" s="33">
        <f t="shared" si="19"/>
        <v>0</v>
      </c>
    </row>
    <row r="1264" spans="1:6" x14ac:dyDescent="0.25">
      <c r="A1264" s="32">
        <f>'Etat des Stocks'!A1264</f>
        <v>0</v>
      </c>
      <c r="B1264" s="29">
        <f>'Etat des Stocks'!B1264</f>
        <v>0</v>
      </c>
      <c r="C1264" s="29">
        <f>'Etat des Stocks'!C1264</f>
        <v>0</v>
      </c>
      <c r="D1264" s="30">
        <f>'Etat des Stocks'!D1264</f>
        <v>0</v>
      </c>
      <c r="E1264" s="31">
        <f>SUMIF('Saisie de l''inv'!I:I,'Ecart INV'!A1264,'Saisie de l''inv'!E:E)</f>
        <v>0</v>
      </c>
      <c r="F1264" s="33">
        <f t="shared" si="19"/>
        <v>0</v>
      </c>
    </row>
    <row r="1265" spans="1:6" x14ac:dyDescent="0.25">
      <c r="A1265" s="32">
        <f>'Etat des Stocks'!A1265</f>
        <v>0</v>
      </c>
      <c r="B1265" s="29">
        <f>'Etat des Stocks'!B1265</f>
        <v>0</v>
      </c>
      <c r="C1265" s="29">
        <f>'Etat des Stocks'!C1265</f>
        <v>0</v>
      </c>
      <c r="D1265" s="30">
        <f>'Etat des Stocks'!D1265</f>
        <v>0</v>
      </c>
      <c r="E1265" s="31">
        <f>SUMIF('Saisie de l''inv'!I:I,'Ecart INV'!A1265,'Saisie de l''inv'!E:E)</f>
        <v>0</v>
      </c>
      <c r="F1265" s="33">
        <f t="shared" si="19"/>
        <v>0</v>
      </c>
    </row>
    <row r="1266" spans="1:6" x14ac:dyDescent="0.25">
      <c r="A1266" s="32">
        <f>'Etat des Stocks'!A1266</f>
        <v>0</v>
      </c>
      <c r="B1266" s="29">
        <f>'Etat des Stocks'!B1266</f>
        <v>0</v>
      </c>
      <c r="C1266" s="29">
        <f>'Etat des Stocks'!C1266</f>
        <v>0</v>
      </c>
      <c r="D1266" s="30">
        <f>'Etat des Stocks'!D1266</f>
        <v>0</v>
      </c>
      <c r="E1266" s="31">
        <f>SUMIF('Saisie de l''inv'!I:I,'Ecart INV'!A1266,'Saisie de l''inv'!E:E)</f>
        <v>0</v>
      </c>
      <c r="F1266" s="33">
        <f t="shared" si="19"/>
        <v>0</v>
      </c>
    </row>
    <row r="1267" spans="1:6" x14ac:dyDescent="0.25">
      <c r="A1267" s="32">
        <f>'Etat des Stocks'!A1267</f>
        <v>0</v>
      </c>
      <c r="B1267" s="29">
        <f>'Etat des Stocks'!B1267</f>
        <v>0</v>
      </c>
      <c r="C1267" s="29">
        <f>'Etat des Stocks'!C1267</f>
        <v>0</v>
      </c>
      <c r="D1267" s="30">
        <f>'Etat des Stocks'!D1267</f>
        <v>0</v>
      </c>
      <c r="E1267" s="31">
        <f>SUMIF('Saisie de l''inv'!I:I,'Ecart INV'!A1267,'Saisie de l''inv'!E:E)</f>
        <v>0</v>
      </c>
      <c r="F1267" s="33">
        <f t="shared" si="19"/>
        <v>0</v>
      </c>
    </row>
    <row r="1268" spans="1:6" x14ac:dyDescent="0.25">
      <c r="A1268" s="32">
        <f>'Etat des Stocks'!A1268</f>
        <v>0</v>
      </c>
      <c r="B1268" s="29">
        <f>'Etat des Stocks'!B1268</f>
        <v>0</v>
      </c>
      <c r="C1268" s="29">
        <f>'Etat des Stocks'!C1268</f>
        <v>0</v>
      </c>
      <c r="D1268" s="30">
        <f>'Etat des Stocks'!D1268</f>
        <v>0</v>
      </c>
      <c r="E1268" s="31">
        <f>SUMIF('Saisie de l''inv'!I:I,'Ecart INV'!A1268,'Saisie de l''inv'!E:E)</f>
        <v>0</v>
      </c>
      <c r="F1268" s="33">
        <f t="shared" si="19"/>
        <v>0</v>
      </c>
    </row>
    <row r="1269" spans="1:6" x14ac:dyDescent="0.25">
      <c r="A1269" s="32">
        <f>'Etat des Stocks'!A1269</f>
        <v>0</v>
      </c>
      <c r="B1269" s="29">
        <f>'Etat des Stocks'!B1269</f>
        <v>0</v>
      </c>
      <c r="C1269" s="29">
        <f>'Etat des Stocks'!C1269</f>
        <v>0</v>
      </c>
      <c r="D1269" s="30">
        <f>'Etat des Stocks'!D1269</f>
        <v>0</v>
      </c>
      <c r="E1269" s="31">
        <f>SUMIF('Saisie de l''inv'!I:I,'Ecart INV'!A1269,'Saisie de l''inv'!E:E)</f>
        <v>0</v>
      </c>
      <c r="F1269" s="33">
        <f t="shared" si="19"/>
        <v>0</v>
      </c>
    </row>
    <row r="1270" spans="1:6" x14ac:dyDescent="0.25">
      <c r="A1270" s="32">
        <f>'Etat des Stocks'!A1270</f>
        <v>0</v>
      </c>
      <c r="B1270" s="29">
        <f>'Etat des Stocks'!B1270</f>
        <v>0</v>
      </c>
      <c r="C1270" s="29">
        <f>'Etat des Stocks'!C1270</f>
        <v>0</v>
      </c>
      <c r="D1270" s="30">
        <f>'Etat des Stocks'!D1270</f>
        <v>0</v>
      </c>
      <c r="E1270" s="31">
        <f>SUMIF('Saisie de l''inv'!I:I,'Ecart INV'!A1270,'Saisie de l''inv'!E:E)</f>
        <v>0</v>
      </c>
      <c r="F1270" s="33">
        <f t="shared" si="19"/>
        <v>0</v>
      </c>
    </row>
    <row r="1271" spans="1:6" x14ac:dyDescent="0.25">
      <c r="A1271" s="32">
        <f>'Etat des Stocks'!A1271</f>
        <v>0</v>
      </c>
      <c r="B1271" s="29">
        <f>'Etat des Stocks'!B1271</f>
        <v>0</v>
      </c>
      <c r="C1271" s="29">
        <f>'Etat des Stocks'!C1271</f>
        <v>0</v>
      </c>
      <c r="D1271" s="30">
        <f>'Etat des Stocks'!D1271</f>
        <v>0</v>
      </c>
      <c r="E1271" s="31">
        <f>SUMIF('Saisie de l''inv'!I:I,'Ecart INV'!A1271,'Saisie de l''inv'!E:E)</f>
        <v>0</v>
      </c>
      <c r="F1271" s="33">
        <f t="shared" si="19"/>
        <v>0</v>
      </c>
    </row>
    <row r="1272" spans="1:6" x14ac:dyDescent="0.25">
      <c r="A1272" s="32">
        <f>'Etat des Stocks'!A1272</f>
        <v>0</v>
      </c>
      <c r="B1272" s="29">
        <f>'Etat des Stocks'!B1272</f>
        <v>0</v>
      </c>
      <c r="C1272" s="29">
        <f>'Etat des Stocks'!C1272</f>
        <v>0</v>
      </c>
      <c r="D1272" s="30">
        <f>'Etat des Stocks'!D1272</f>
        <v>0</v>
      </c>
      <c r="E1272" s="31">
        <f>SUMIF('Saisie de l''inv'!I:I,'Ecart INV'!A1272,'Saisie de l''inv'!E:E)</f>
        <v>0</v>
      </c>
      <c r="F1272" s="33">
        <f t="shared" si="19"/>
        <v>0</v>
      </c>
    </row>
    <row r="1273" spans="1:6" x14ac:dyDescent="0.25">
      <c r="A1273" s="32">
        <f>'Etat des Stocks'!A1273</f>
        <v>0</v>
      </c>
      <c r="B1273" s="29">
        <f>'Etat des Stocks'!B1273</f>
        <v>0</v>
      </c>
      <c r="C1273" s="29">
        <f>'Etat des Stocks'!C1273</f>
        <v>0</v>
      </c>
      <c r="D1273" s="30">
        <f>'Etat des Stocks'!D1273</f>
        <v>0</v>
      </c>
      <c r="E1273" s="31">
        <f>SUMIF('Saisie de l''inv'!I:I,'Ecart INV'!A1273,'Saisie de l''inv'!E:E)</f>
        <v>0</v>
      </c>
      <c r="F1273" s="33">
        <f t="shared" si="19"/>
        <v>0</v>
      </c>
    </row>
    <row r="1274" spans="1:6" x14ac:dyDescent="0.25">
      <c r="A1274" s="32">
        <f>'Etat des Stocks'!A1274</f>
        <v>0</v>
      </c>
      <c r="B1274" s="29">
        <f>'Etat des Stocks'!B1274</f>
        <v>0</v>
      </c>
      <c r="C1274" s="29">
        <f>'Etat des Stocks'!C1274</f>
        <v>0</v>
      </c>
      <c r="D1274" s="30">
        <f>'Etat des Stocks'!D1274</f>
        <v>0</v>
      </c>
      <c r="E1274" s="31">
        <f>SUMIF('Saisie de l''inv'!I:I,'Ecart INV'!A1274,'Saisie de l''inv'!E:E)</f>
        <v>0</v>
      </c>
      <c r="F1274" s="33">
        <f t="shared" si="19"/>
        <v>0</v>
      </c>
    </row>
    <row r="1275" spans="1:6" x14ac:dyDescent="0.25">
      <c r="A1275" s="32">
        <f>'Etat des Stocks'!A1275</f>
        <v>0</v>
      </c>
      <c r="B1275" s="29">
        <f>'Etat des Stocks'!B1275</f>
        <v>0</v>
      </c>
      <c r="C1275" s="29">
        <f>'Etat des Stocks'!C1275</f>
        <v>0</v>
      </c>
      <c r="D1275" s="30">
        <f>'Etat des Stocks'!D1275</f>
        <v>0</v>
      </c>
      <c r="E1275" s="31">
        <f>SUMIF('Saisie de l''inv'!I:I,'Ecart INV'!A1275,'Saisie de l''inv'!E:E)</f>
        <v>0</v>
      </c>
      <c r="F1275" s="33">
        <f t="shared" si="19"/>
        <v>0</v>
      </c>
    </row>
    <row r="1276" spans="1:6" x14ac:dyDescent="0.25">
      <c r="A1276" s="32">
        <f>'Etat des Stocks'!A1276</f>
        <v>0</v>
      </c>
      <c r="B1276" s="29">
        <f>'Etat des Stocks'!B1276</f>
        <v>0</v>
      </c>
      <c r="C1276" s="29">
        <f>'Etat des Stocks'!C1276</f>
        <v>0</v>
      </c>
      <c r="D1276" s="30">
        <f>'Etat des Stocks'!D1276</f>
        <v>0</v>
      </c>
      <c r="E1276" s="31">
        <f>SUMIF('Saisie de l''inv'!I:I,'Ecart INV'!A1276,'Saisie de l''inv'!E:E)</f>
        <v>0</v>
      </c>
      <c r="F1276" s="33">
        <f t="shared" si="19"/>
        <v>0</v>
      </c>
    </row>
    <row r="1277" spans="1:6" x14ac:dyDescent="0.25">
      <c r="A1277" s="32">
        <f>'Etat des Stocks'!A1277</f>
        <v>0</v>
      </c>
      <c r="B1277" s="29">
        <f>'Etat des Stocks'!B1277</f>
        <v>0</v>
      </c>
      <c r="C1277" s="29">
        <f>'Etat des Stocks'!C1277</f>
        <v>0</v>
      </c>
      <c r="D1277" s="30">
        <f>'Etat des Stocks'!D1277</f>
        <v>0</v>
      </c>
      <c r="E1277" s="31">
        <f>SUMIF('Saisie de l''inv'!I:I,'Ecart INV'!A1277,'Saisie de l''inv'!E:E)</f>
        <v>0</v>
      </c>
      <c r="F1277" s="33">
        <f t="shared" si="19"/>
        <v>0</v>
      </c>
    </row>
    <row r="1278" spans="1:6" x14ac:dyDescent="0.25">
      <c r="A1278" s="32">
        <f>'Etat des Stocks'!A1278</f>
        <v>0</v>
      </c>
      <c r="B1278" s="29">
        <f>'Etat des Stocks'!B1278</f>
        <v>0</v>
      </c>
      <c r="C1278" s="29">
        <f>'Etat des Stocks'!C1278</f>
        <v>0</v>
      </c>
      <c r="D1278" s="30">
        <f>'Etat des Stocks'!D1278</f>
        <v>0</v>
      </c>
      <c r="E1278" s="31">
        <f>SUMIF('Saisie de l''inv'!I:I,'Ecart INV'!A1278,'Saisie de l''inv'!E:E)</f>
        <v>0</v>
      </c>
      <c r="F1278" s="33">
        <f t="shared" si="19"/>
        <v>0</v>
      </c>
    </row>
    <row r="1279" spans="1:6" x14ac:dyDescent="0.25">
      <c r="A1279" s="32">
        <f>'Etat des Stocks'!A1279</f>
        <v>0</v>
      </c>
      <c r="B1279" s="29">
        <f>'Etat des Stocks'!B1279</f>
        <v>0</v>
      </c>
      <c r="C1279" s="29">
        <f>'Etat des Stocks'!C1279</f>
        <v>0</v>
      </c>
      <c r="D1279" s="30">
        <f>'Etat des Stocks'!D1279</f>
        <v>0</v>
      </c>
      <c r="E1279" s="31">
        <f>SUMIF('Saisie de l''inv'!I:I,'Ecart INV'!A1279,'Saisie de l''inv'!E:E)</f>
        <v>0</v>
      </c>
      <c r="F1279" s="33">
        <f t="shared" si="19"/>
        <v>0</v>
      </c>
    </row>
    <row r="1280" spans="1:6" x14ac:dyDescent="0.25">
      <c r="A1280" s="32">
        <f>'Etat des Stocks'!A1280</f>
        <v>0</v>
      </c>
      <c r="B1280" s="29">
        <f>'Etat des Stocks'!B1280</f>
        <v>0</v>
      </c>
      <c r="C1280" s="29">
        <f>'Etat des Stocks'!C1280</f>
        <v>0</v>
      </c>
      <c r="D1280" s="30">
        <f>'Etat des Stocks'!D1280</f>
        <v>0</v>
      </c>
      <c r="E1280" s="31">
        <f>SUMIF('Saisie de l''inv'!I:I,'Ecart INV'!A1280,'Saisie de l''inv'!E:E)</f>
        <v>0</v>
      </c>
      <c r="F1280" s="33">
        <f t="shared" si="19"/>
        <v>0</v>
      </c>
    </row>
    <row r="1281" spans="1:6" x14ac:dyDescent="0.25">
      <c r="A1281" s="32">
        <f>'Etat des Stocks'!A1281</f>
        <v>0</v>
      </c>
      <c r="B1281" s="29">
        <f>'Etat des Stocks'!B1281</f>
        <v>0</v>
      </c>
      <c r="C1281" s="29">
        <f>'Etat des Stocks'!C1281</f>
        <v>0</v>
      </c>
      <c r="D1281" s="30">
        <f>'Etat des Stocks'!D1281</f>
        <v>0</v>
      </c>
      <c r="E1281" s="31">
        <f>SUMIF('Saisie de l''inv'!I:I,'Ecart INV'!A1281,'Saisie de l''inv'!E:E)</f>
        <v>0</v>
      </c>
      <c r="F1281" s="33">
        <f t="shared" si="19"/>
        <v>0</v>
      </c>
    </row>
    <row r="1282" spans="1:6" x14ac:dyDescent="0.25">
      <c r="A1282" s="32">
        <f>'Etat des Stocks'!A1282</f>
        <v>0</v>
      </c>
      <c r="B1282" s="29">
        <f>'Etat des Stocks'!B1282</f>
        <v>0</v>
      </c>
      <c r="C1282" s="29">
        <f>'Etat des Stocks'!C1282</f>
        <v>0</v>
      </c>
      <c r="D1282" s="30">
        <f>'Etat des Stocks'!D1282</f>
        <v>0</v>
      </c>
      <c r="E1282" s="31">
        <f>SUMIF('Saisie de l''inv'!I:I,'Ecart INV'!A1282,'Saisie de l''inv'!E:E)</f>
        <v>0</v>
      </c>
      <c r="F1282" s="33">
        <f t="shared" si="19"/>
        <v>0</v>
      </c>
    </row>
    <row r="1283" spans="1:6" x14ac:dyDescent="0.25">
      <c r="A1283" s="32">
        <f>'Etat des Stocks'!A1283</f>
        <v>0</v>
      </c>
      <c r="B1283" s="29">
        <f>'Etat des Stocks'!B1283</f>
        <v>0</v>
      </c>
      <c r="C1283" s="29">
        <f>'Etat des Stocks'!C1283</f>
        <v>0</v>
      </c>
      <c r="D1283" s="30">
        <f>'Etat des Stocks'!D1283</f>
        <v>0</v>
      </c>
      <c r="E1283" s="31">
        <f>SUMIF('Saisie de l''inv'!I:I,'Ecart INV'!A1283,'Saisie de l''inv'!E:E)</f>
        <v>0</v>
      </c>
      <c r="F1283" s="33">
        <f t="shared" ref="F1283:F1346" si="20">+D1283-E1283</f>
        <v>0</v>
      </c>
    </row>
    <row r="1284" spans="1:6" x14ac:dyDescent="0.25">
      <c r="A1284" s="32">
        <f>'Etat des Stocks'!A1284</f>
        <v>0</v>
      </c>
      <c r="B1284" s="29">
        <f>'Etat des Stocks'!B1284</f>
        <v>0</v>
      </c>
      <c r="C1284" s="29">
        <f>'Etat des Stocks'!C1284</f>
        <v>0</v>
      </c>
      <c r="D1284" s="30">
        <f>'Etat des Stocks'!D1284</f>
        <v>0</v>
      </c>
      <c r="E1284" s="31">
        <f>SUMIF('Saisie de l''inv'!I:I,'Ecart INV'!A1284,'Saisie de l''inv'!E:E)</f>
        <v>0</v>
      </c>
      <c r="F1284" s="33">
        <f t="shared" si="20"/>
        <v>0</v>
      </c>
    </row>
    <row r="1285" spans="1:6" x14ac:dyDescent="0.25">
      <c r="A1285" s="32">
        <f>'Etat des Stocks'!A1285</f>
        <v>0</v>
      </c>
      <c r="B1285" s="29">
        <f>'Etat des Stocks'!B1285</f>
        <v>0</v>
      </c>
      <c r="C1285" s="29">
        <f>'Etat des Stocks'!C1285</f>
        <v>0</v>
      </c>
      <c r="D1285" s="30">
        <f>'Etat des Stocks'!D1285</f>
        <v>0</v>
      </c>
      <c r="E1285" s="31">
        <f>SUMIF('Saisie de l''inv'!I:I,'Ecart INV'!A1285,'Saisie de l''inv'!E:E)</f>
        <v>0</v>
      </c>
      <c r="F1285" s="33">
        <f t="shared" si="20"/>
        <v>0</v>
      </c>
    </row>
    <row r="1286" spans="1:6" x14ac:dyDescent="0.25">
      <c r="A1286" s="32">
        <f>'Etat des Stocks'!A1286</f>
        <v>0</v>
      </c>
      <c r="B1286" s="29">
        <f>'Etat des Stocks'!B1286</f>
        <v>0</v>
      </c>
      <c r="C1286" s="29">
        <f>'Etat des Stocks'!C1286</f>
        <v>0</v>
      </c>
      <c r="D1286" s="30">
        <f>'Etat des Stocks'!D1286</f>
        <v>0</v>
      </c>
      <c r="E1286" s="31">
        <f>SUMIF('Saisie de l''inv'!I:I,'Ecart INV'!A1286,'Saisie de l''inv'!E:E)</f>
        <v>0</v>
      </c>
      <c r="F1286" s="33">
        <f t="shared" si="20"/>
        <v>0</v>
      </c>
    </row>
    <row r="1287" spans="1:6" x14ac:dyDescent="0.25">
      <c r="A1287" s="32">
        <f>'Etat des Stocks'!A1287</f>
        <v>0</v>
      </c>
      <c r="B1287" s="29">
        <f>'Etat des Stocks'!B1287</f>
        <v>0</v>
      </c>
      <c r="C1287" s="29">
        <f>'Etat des Stocks'!C1287</f>
        <v>0</v>
      </c>
      <c r="D1287" s="30">
        <f>'Etat des Stocks'!D1287</f>
        <v>0</v>
      </c>
      <c r="E1287" s="31">
        <f>SUMIF('Saisie de l''inv'!I:I,'Ecart INV'!A1287,'Saisie de l''inv'!E:E)</f>
        <v>0</v>
      </c>
      <c r="F1287" s="33">
        <f t="shared" si="20"/>
        <v>0</v>
      </c>
    </row>
    <row r="1288" spans="1:6" x14ac:dyDescent="0.25">
      <c r="A1288" s="32">
        <f>'Etat des Stocks'!A1288</f>
        <v>0</v>
      </c>
      <c r="B1288" s="29">
        <f>'Etat des Stocks'!B1288</f>
        <v>0</v>
      </c>
      <c r="C1288" s="29">
        <f>'Etat des Stocks'!C1288</f>
        <v>0</v>
      </c>
      <c r="D1288" s="30">
        <f>'Etat des Stocks'!D1288</f>
        <v>0</v>
      </c>
      <c r="E1288" s="31">
        <f>SUMIF('Saisie de l''inv'!I:I,'Ecart INV'!A1288,'Saisie de l''inv'!E:E)</f>
        <v>0</v>
      </c>
      <c r="F1288" s="33">
        <f t="shared" si="20"/>
        <v>0</v>
      </c>
    </row>
    <row r="1289" spans="1:6" x14ac:dyDescent="0.25">
      <c r="A1289" s="32">
        <f>'Etat des Stocks'!A1289</f>
        <v>0</v>
      </c>
      <c r="B1289" s="29">
        <f>'Etat des Stocks'!B1289</f>
        <v>0</v>
      </c>
      <c r="C1289" s="29">
        <f>'Etat des Stocks'!C1289</f>
        <v>0</v>
      </c>
      <c r="D1289" s="30">
        <f>'Etat des Stocks'!D1289</f>
        <v>0</v>
      </c>
      <c r="E1289" s="31">
        <f>SUMIF('Saisie de l''inv'!I:I,'Ecart INV'!A1289,'Saisie de l''inv'!E:E)</f>
        <v>0</v>
      </c>
      <c r="F1289" s="33">
        <f t="shared" si="20"/>
        <v>0</v>
      </c>
    </row>
    <row r="1290" spans="1:6" x14ac:dyDescent="0.25">
      <c r="A1290" s="32">
        <f>'Etat des Stocks'!A1290</f>
        <v>0</v>
      </c>
      <c r="B1290" s="29">
        <f>'Etat des Stocks'!B1290</f>
        <v>0</v>
      </c>
      <c r="C1290" s="29">
        <f>'Etat des Stocks'!C1290</f>
        <v>0</v>
      </c>
      <c r="D1290" s="30">
        <f>'Etat des Stocks'!D1290</f>
        <v>0</v>
      </c>
      <c r="E1290" s="31">
        <f>SUMIF('Saisie de l''inv'!I:I,'Ecart INV'!A1290,'Saisie de l''inv'!E:E)</f>
        <v>0</v>
      </c>
      <c r="F1290" s="33">
        <f t="shared" si="20"/>
        <v>0</v>
      </c>
    </row>
    <row r="1291" spans="1:6" x14ac:dyDescent="0.25">
      <c r="A1291" s="32">
        <f>'Etat des Stocks'!A1291</f>
        <v>0</v>
      </c>
      <c r="B1291" s="29">
        <f>'Etat des Stocks'!B1291</f>
        <v>0</v>
      </c>
      <c r="C1291" s="29">
        <f>'Etat des Stocks'!C1291</f>
        <v>0</v>
      </c>
      <c r="D1291" s="30">
        <f>'Etat des Stocks'!D1291</f>
        <v>0</v>
      </c>
      <c r="E1291" s="31">
        <f>SUMIF('Saisie de l''inv'!I:I,'Ecart INV'!A1291,'Saisie de l''inv'!E:E)</f>
        <v>0</v>
      </c>
      <c r="F1291" s="33">
        <f t="shared" si="20"/>
        <v>0</v>
      </c>
    </row>
    <row r="1292" spans="1:6" x14ac:dyDescent="0.25">
      <c r="A1292" s="32">
        <f>'Etat des Stocks'!A1292</f>
        <v>0</v>
      </c>
      <c r="B1292" s="29">
        <f>'Etat des Stocks'!B1292</f>
        <v>0</v>
      </c>
      <c r="C1292" s="29">
        <f>'Etat des Stocks'!C1292</f>
        <v>0</v>
      </c>
      <c r="D1292" s="30">
        <f>'Etat des Stocks'!D1292</f>
        <v>0</v>
      </c>
      <c r="E1292" s="31">
        <f>SUMIF('Saisie de l''inv'!I:I,'Ecart INV'!A1292,'Saisie de l''inv'!E:E)</f>
        <v>0</v>
      </c>
      <c r="F1292" s="33">
        <f t="shared" si="20"/>
        <v>0</v>
      </c>
    </row>
    <row r="1293" spans="1:6" x14ac:dyDescent="0.25">
      <c r="A1293" s="32">
        <f>'Etat des Stocks'!A1293</f>
        <v>0</v>
      </c>
      <c r="B1293" s="29">
        <f>'Etat des Stocks'!B1293</f>
        <v>0</v>
      </c>
      <c r="C1293" s="29">
        <f>'Etat des Stocks'!C1293</f>
        <v>0</v>
      </c>
      <c r="D1293" s="30">
        <f>'Etat des Stocks'!D1293</f>
        <v>0</v>
      </c>
      <c r="E1293" s="31">
        <f>SUMIF('Saisie de l''inv'!I:I,'Ecart INV'!A1293,'Saisie de l''inv'!E:E)</f>
        <v>0</v>
      </c>
      <c r="F1293" s="33">
        <f t="shared" si="20"/>
        <v>0</v>
      </c>
    </row>
    <row r="1294" spans="1:6" x14ac:dyDescent="0.25">
      <c r="A1294" s="32">
        <f>'Etat des Stocks'!A1294</f>
        <v>0</v>
      </c>
      <c r="B1294" s="29">
        <f>'Etat des Stocks'!B1294</f>
        <v>0</v>
      </c>
      <c r="C1294" s="29">
        <f>'Etat des Stocks'!C1294</f>
        <v>0</v>
      </c>
      <c r="D1294" s="30">
        <f>'Etat des Stocks'!D1294</f>
        <v>0</v>
      </c>
      <c r="E1294" s="31">
        <f>SUMIF('Saisie de l''inv'!I:I,'Ecart INV'!A1294,'Saisie de l''inv'!E:E)</f>
        <v>0</v>
      </c>
      <c r="F1294" s="33">
        <f t="shared" si="20"/>
        <v>0</v>
      </c>
    </row>
    <row r="1295" spans="1:6" x14ac:dyDescent="0.25">
      <c r="A1295" s="32">
        <f>'Etat des Stocks'!A1295</f>
        <v>0</v>
      </c>
      <c r="B1295" s="29">
        <f>'Etat des Stocks'!B1295</f>
        <v>0</v>
      </c>
      <c r="C1295" s="29">
        <f>'Etat des Stocks'!C1295</f>
        <v>0</v>
      </c>
      <c r="D1295" s="30">
        <f>'Etat des Stocks'!D1295</f>
        <v>0</v>
      </c>
      <c r="E1295" s="31">
        <f>SUMIF('Saisie de l''inv'!I:I,'Ecart INV'!A1295,'Saisie de l''inv'!E:E)</f>
        <v>0</v>
      </c>
      <c r="F1295" s="33">
        <f t="shared" si="20"/>
        <v>0</v>
      </c>
    </row>
    <row r="1296" spans="1:6" x14ac:dyDescent="0.25">
      <c r="A1296" s="32">
        <f>'Etat des Stocks'!A1296</f>
        <v>0</v>
      </c>
      <c r="B1296" s="29">
        <f>'Etat des Stocks'!B1296</f>
        <v>0</v>
      </c>
      <c r="C1296" s="29">
        <f>'Etat des Stocks'!C1296</f>
        <v>0</v>
      </c>
      <c r="D1296" s="30">
        <f>'Etat des Stocks'!D1296</f>
        <v>0</v>
      </c>
      <c r="E1296" s="31">
        <f>SUMIF('Saisie de l''inv'!I:I,'Ecart INV'!A1296,'Saisie de l''inv'!E:E)</f>
        <v>0</v>
      </c>
      <c r="F1296" s="33">
        <f t="shared" si="20"/>
        <v>0</v>
      </c>
    </row>
    <row r="1297" spans="1:6" x14ac:dyDescent="0.25">
      <c r="A1297" s="32">
        <f>'Etat des Stocks'!A1297</f>
        <v>0</v>
      </c>
      <c r="B1297" s="29">
        <f>'Etat des Stocks'!B1297</f>
        <v>0</v>
      </c>
      <c r="C1297" s="29">
        <f>'Etat des Stocks'!C1297</f>
        <v>0</v>
      </c>
      <c r="D1297" s="30">
        <f>'Etat des Stocks'!D1297</f>
        <v>0</v>
      </c>
      <c r="E1297" s="31">
        <f>SUMIF('Saisie de l''inv'!I:I,'Ecart INV'!A1297,'Saisie de l''inv'!E:E)</f>
        <v>0</v>
      </c>
      <c r="F1297" s="33">
        <f t="shared" si="20"/>
        <v>0</v>
      </c>
    </row>
    <row r="1298" spans="1:6" x14ac:dyDescent="0.25">
      <c r="A1298" s="32">
        <f>'Etat des Stocks'!A1298</f>
        <v>0</v>
      </c>
      <c r="B1298" s="29">
        <f>'Etat des Stocks'!B1298</f>
        <v>0</v>
      </c>
      <c r="C1298" s="29">
        <f>'Etat des Stocks'!C1298</f>
        <v>0</v>
      </c>
      <c r="D1298" s="30">
        <f>'Etat des Stocks'!D1298</f>
        <v>0</v>
      </c>
      <c r="E1298" s="31">
        <f>SUMIF('Saisie de l''inv'!I:I,'Ecart INV'!A1298,'Saisie de l''inv'!E:E)</f>
        <v>0</v>
      </c>
      <c r="F1298" s="33">
        <f t="shared" si="20"/>
        <v>0</v>
      </c>
    </row>
    <row r="1299" spans="1:6" x14ac:dyDescent="0.25">
      <c r="A1299" s="32">
        <f>'Etat des Stocks'!A1299</f>
        <v>0</v>
      </c>
      <c r="B1299" s="29">
        <f>'Etat des Stocks'!B1299</f>
        <v>0</v>
      </c>
      <c r="C1299" s="29">
        <f>'Etat des Stocks'!C1299</f>
        <v>0</v>
      </c>
      <c r="D1299" s="30">
        <f>'Etat des Stocks'!D1299</f>
        <v>0</v>
      </c>
      <c r="E1299" s="31">
        <f>SUMIF('Saisie de l''inv'!I:I,'Ecart INV'!A1299,'Saisie de l''inv'!E:E)</f>
        <v>0</v>
      </c>
      <c r="F1299" s="33">
        <f t="shared" si="20"/>
        <v>0</v>
      </c>
    </row>
    <row r="1300" spans="1:6" x14ac:dyDescent="0.25">
      <c r="A1300" s="32">
        <f>'Etat des Stocks'!A1300</f>
        <v>0</v>
      </c>
      <c r="B1300" s="29">
        <f>'Etat des Stocks'!B1300</f>
        <v>0</v>
      </c>
      <c r="C1300" s="29">
        <f>'Etat des Stocks'!C1300</f>
        <v>0</v>
      </c>
      <c r="D1300" s="30">
        <f>'Etat des Stocks'!D1300</f>
        <v>0</v>
      </c>
      <c r="E1300" s="31">
        <f>SUMIF('Saisie de l''inv'!I:I,'Ecart INV'!A1300,'Saisie de l''inv'!E:E)</f>
        <v>0</v>
      </c>
      <c r="F1300" s="33">
        <f t="shared" si="20"/>
        <v>0</v>
      </c>
    </row>
    <row r="1301" spans="1:6" x14ac:dyDescent="0.25">
      <c r="A1301" s="32">
        <f>'Etat des Stocks'!A1301</f>
        <v>0</v>
      </c>
      <c r="B1301" s="29">
        <f>'Etat des Stocks'!B1301</f>
        <v>0</v>
      </c>
      <c r="C1301" s="29">
        <f>'Etat des Stocks'!C1301</f>
        <v>0</v>
      </c>
      <c r="D1301" s="30">
        <f>'Etat des Stocks'!D1301</f>
        <v>0</v>
      </c>
      <c r="E1301" s="31">
        <f>SUMIF('Saisie de l''inv'!I:I,'Ecart INV'!A1301,'Saisie de l''inv'!E:E)</f>
        <v>0</v>
      </c>
      <c r="F1301" s="33">
        <f t="shared" si="20"/>
        <v>0</v>
      </c>
    </row>
    <row r="1302" spans="1:6" x14ac:dyDescent="0.25">
      <c r="A1302" s="32">
        <f>'Etat des Stocks'!A1302</f>
        <v>0</v>
      </c>
      <c r="B1302" s="29">
        <f>'Etat des Stocks'!B1302</f>
        <v>0</v>
      </c>
      <c r="C1302" s="29">
        <f>'Etat des Stocks'!C1302</f>
        <v>0</v>
      </c>
      <c r="D1302" s="30">
        <f>'Etat des Stocks'!D1302</f>
        <v>0</v>
      </c>
      <c r="E1302" s="31">
        <f>SUMIF('Saisie de l''inv'!I:I,'Ecart INV'!A1302,'Saisie de l''inv'!E:E)</f>
        <v>0</v>
      </c>
      <c r="F1302" s="33">
        <f t="shared" si="20"/>
        <v>0</v>
      </c>
    </row>
    <row r="1303" spans="1:6" x14ac:dyDescent="0.25">
      <c r="A1303" s="32">
        <f>'Etat des Stocks'!A1303</f>
        <v>0</v>
      </c>
      <c r="B1303" s="29">
        <f>'Etat des Stocks'!B1303</f>
        <v>0</v>
      </c>
      <c r="C1303" s="29">
        <f>'Etat des Stocks'!C1303</f>
        <v>0</v>
      </c>
      <c r="D1303" s="30">
        <f>'Etat des Stocks'!D1303</f>
        <v>0</v>
      </c>
      <c r="E1303" s="31">
        <f>SUMIF('Saisie de l''inv'!I:I,'Ecart INV'!A1303,'Saisie de l''inv'!E:E)</f>
        <v>0</v>
      </c>
      <c r="F1303" s="33">
        <f t="shared" si="20"/>
        <v>0</v>
      </c>
    </row>
    <row r="1304" spans="1:6" x14ac:dyDescent="0.25">
      <c r="A1304" s="32">
        <f>'Etat des Stocks'!A1304</f>
        <v>0</v>
      </c>
      <c r="B1304" s="29">
        <f>'Etat des Stocks'!B1304</f>
        <v>0</v>
      </c>
      <c r="C1304" s="29">
        <f>'Etat des Stocks'!C1304</f>
        <v>0</v>
      </c>
      <c r="D1304" s="30">
        <f>'Etat des Stocks'!D1304</f>
        <v>0</v>
      </c>
      <c r="E1304" s="31">
        <f>SUMIF('Saisie de l''inv'!I:I,'Ecart INV'!A1304,'Saisie de l''inv'!E:E)</f>
        <v>0</v>
      </c>
      <c r="F1304" s="33">
        <f t="shared" si="20"/>
        <v>0</v>
      </c>
    </row>
    <row r="1305" spans="1:6" x14ac:dyDescent="0.25">
      <c r="A1305" s="32">
        <f>'Etat des Stocks'!A1305</f>
        <v>0</v>
      </c>
      <c r="B1305" s="29">
        <f>'Etat des Stocks'!B1305</f>
        <v>0</v>
      </c>
      <c r="C1305" s="29">
        <f>'Etat des Stocks'!C1305</f>
        <v>0</v>
      </c>
      <c r="D1305" s="30">
        <f>'Etat des Stocks'!D1305</f>
        <v>0</v>
      </c>
      <c r="E1305" s="31">
        <f>SUMIF('Saisie de l''inv'!I:I,'Ecart INV'!A1305,'Saisie de l''inv'!E:E)</f>
        <v>0</v>
      </c>
      <c r="F1305" s="33">
        <f t="shared" si="20"/>
        <v>0</v>
      </c>
    </row>
    <row r="1306" spans="1:6" x14ac:dyDescent="0.25">
      <c r="A1306" s="32">
        <f>'Etat des Stocks'!A1306</f>
        <v>0</v>
      </c>
      <c r="B1306" s="29">
        <f>'Etat des Stocks'!B1306</f>
        <v>0</v>
      </c>
      <c r="C1306" s="29">
        <f>'Etat des Stocks'!C1306</f>
        <v>0</v>
      </c>
      <c r="D1306" s="30">
        <f>'Etat des Stocks'!D1306</f>
        <v>0</v>
      </c>
      <c r="E1306" s="31">
        <f>SUMIF('Saisie de l''inv'!I:I,'Ecart INV'!A1306,'Saisie de l''inv'!E:E)</f>
        <v>0</v>
      </c>
      <c r="F1306" s="33">
        <f t="shared" si="20"/>
        <v>0</v>
      </c>
    </row>
    <row r="1307" spans="1:6" x14ac:dyDescent="0.25">
      <c r="A1307" s="32">
        <f>'Etat des Stocks'!A1307</f>
        <v>0</v>
      </c>
      <c r="B1307" s="29">
        <f>'Etat des Stocks'!B1307</f>
        <v>0</v>
      </c>
      <c r="C1307" s="29">
        <f>'Etat des Stocks'!C1307</f>
        <v>0</v>
      </c>
      <c r="D1307" s="30">
        <f>'Etat des Stocks'!D1307</f>
        <v>0</v>
      </c>
      <c r="E1307" s="31">
        <f>SUMIF('Saisie de l''inv'!I:I,'Ecart INV'!A1307,'Saisie de l''inv'!E:E)</f>
        <v>0</v>
      </c>
      <c r="F1307" s="33">
        <f t="shared" si="20"/>
        <v>0</v>
      </c>
    </row>
    <row r="1308" spans="1:6" x14ac:dyDescent="0.25">
      <c r="A1308" s="32">
        <f>'Etat des Stocks'!A1308</f>
        <v>0</v>
      </c>
      <c r="B1308" s="29">
        <f>'Etat des Stocks'!B1308</f>
        <v>0</v>
      </c>
      <c r="C1308" s="29">
        <f>'Etat des Stocks'!C1308</f>
        <v>0</v>
      </c>
      <c r="D1308" s="30">
        <f>'Etat des Stocks'!D1308</f>
        <v>0</v>
      </c>
      <c r="E1308" s="31">
        <f>SUMIF('Saisie de l''inv'!I:I,'Ecart INV'!A1308,'Saisie de l''inv'!E:E)</f>
        <v>0</v>
      </c>
      <c r="F1308" s="33">
        <f t="shared" si="20"/>
        <v>0</v>
      </c>
    </row>
    <row r="1309" spans="1:6" x14ac:dyDescent="0.25">
      <c r="A1309" s="32">
        <f>'Etat des Stocks'!A1309</f>
        <v>0</v>
      </c>
      <c r="B1309" s="29">
        <f>'Etat des Stocks'!B1309</f>
        <v>0</v>
      </c>
      <c r="C1309" s="29">
        <f>'Etat des Stocks'!C1309</f>
        <v>0</v>
      </c>
      <c r="D1309" s="30">
        <f>'Etat des Stocks'!D1309</f>
        <v>0</v>
      </c>
      <c r="E1309" s="31">
        <f>SUMIF('Saisie de l''inv'!I:I,'Ecart INV'!A1309,'Saisie de l''inv'!E:E)</f>
        <v>0</v>
      </c>
      <c r="F1309" s="33">
        <f t="shared" si="20"/>
        <v>0</v>
      </c>
    </row>
    <row r="1310" spans="1:6" x14ac:dyDescent="0.25">
      <c r="A1310" s="32">
        <f>'Etat des Stocks'!A1310</f>
        <v>0</v>
      </c>
      <c r="B1310" s="29">
        <f>'Etat des Stocks'!B1310</f>
        <v>0</v>
      </c>
      <c r="C1310" s="29">
        <f>'Etat des Stocks'!C1310</f>
        <v>0</v>
      </c>
      <c r="D1310" s="30">
        <f>'Etat des Stocks'!D1310</f>
        <v>0</v>
      </c>
      <c r="E1310" s="31">
        <f>SUMIF('Saisie de l''inv'!I:I,'Ecart INV'!A1310,'Saisie de l''inv'!E:E)</f>
        <v>0</v>
      </c>
      <c r="F1310" s="33">
        <f t="shared" si="20"/>
        <v>0</v>
      </c>
    </row>
    <row r="1311" spans="1:6" x14ac:dyDescent="0.25">
      <c r="A1311" s="32">
        <f>'Etat des Stocks'!A1311</f>
        <v>0</v>
      </c>
      <c r="B1311" s="29">
        <f>'Etat des Stocks'!B1311</f>
        <v>0</v>
      </c>
      <c r="C1311" s="29">
        <f>'Etat des Stocks'!C1311</f>
        <v>0</v>
      </c>
      <c r="D1311" s="30">
        <f>'Etat des Stocks'!D1311</f>
        <v>0</v>
      </c>
      <c r="E1311" s="31">
        <f>SUMIF('Saisie de l''inv'!I:I,'Ecart INV'!A1311,'Saisie de l''inv'!E:E)</f>
        <v>0</v>
      </c>
      <c r="F1311" s="33">
        <f t="shared" si="20"/>
        <v>0</v>
      </c>
    </row>
    <row r="1312" spans="1:6" x14ac:dyDescent="0.25">
      <c r="A1312" s="32">
        <f>'Etat des Stocks'!A1312</f>
        <v>0</v>
      </c>
      <c r="B1312" s="29">
        <f>'Etat des Stocks'!B1312</f>
        <v>0</v>
      </c>
      <c r="C1312" s="29">
        <f>'Etat des Stocks'!C1312</f>
        <v>0</v>
      </c>
      <c r="D1312" s="30">
        <f>'Etat des Stocks'!D1312</f>
        <v>0</v>
      </c>
      <c r="E1312" s="31">
        <f>SUMIF('Saisie de l''inv'!I:I,'Ecart INV'!A1312,'Saisie de l''inv'!E:E)</f>
        <v>0</v>
      </c>
      <c r="F1312" s="33">
        <f t="shared" si="20"/>
        <v>0</v>
      </c>
    </row>
    <row r="1313" spans="1:6" x14ac:dyDescent="0.25">
      <c r="A1313" s="32">
        <f>'Etat des Stocks'!A1313</f>
        <v>0</v>
      </c>
      <c r="B1313" s="29">
        <f>'Etat des Stocks'!B1313</f>
        <v>0</v>
      </c>
      <c r="C1313" s="29">
        <f>'Etat des Stocks'!C1313</f>
        <v>0</v>
      </c>
      <c r="D1313" s="30">
        <f>'Etat des Stocks'!D1313</f>
        <v>0</v>
      </c>
      <c r="E1313" s="31">
        <f>SUMIF('Saisie de l''inv'!I:I,'Ecart INV'!A1313,'Saisie de l''inv'!E:E)</f>
        <v>0</v>
      </c>
      <c r="F1313" s="33">
        <f t="shared" si="20"/>
        <v>0</v>
      </c>
    </row>
    <row r="1314" spans="1:6" x14ac:dyDescent="0.25">
      <c r="A1314" s="32">
        <f>'Etat des Stocks'!A1314</f>
        <v>0</v>
      </c>
      <c r="B1314" s="29">
        <f>'Etat des Stocks'!B1314</f>
        <v>0</v>
      </c>
      <c r="C1314" s="29">
        <f>'Etat des Stocks'!C1314</f>
        <v>0</v>
      </c>
      <c r="D1314" s="30">
        <f>'Etat des Stocks'!D1314</f>
        <v>0</v>
      </c>
      <c r="E1314" s="31">
        <f>SUMIF('Saisie de l''inv'!I:I,'Ecart INV'!A1314,'Saisie de l''inv'!E:E)</f>
        <v>0</v>
      </c>
      <c r="F1314" s="33">
        <f t="shared" si="20"/>
        <v>0</v>
      </c>
    </row>
    <row r="1315" spans="1:6" x14ac:dyDescent="0.25">
      <c r="A1315" s="32">
        <f>'Etat des Stocks'!A1315</f>
        <v>0</v>
      </c>
      <c r="B1315" s="29">
        <f>'Etat des Stocks'!B1315</f>
        <v>0</v>
      </c>
      <c r="C1315" s="29">
        <f>'Etat des Stocks'!C1315</f>
        <v>0</v>
      </c>
      <c r="D1315" s="30">
        <f>'Etat des Stocks'!D1315</f>
        <v>0</v>
      </c>
      <c r="E1315" s="31">
        <f>SUMIF('Saisie de l''inv'!I:I,'Ecart INV'!A1315,'Saisie de l''inv'!E:E)</f>
        <v>0</v>
      </c>
      <c r="F1315" s="33">
        <f t="shared" si="20"/>
        <v>0</v>
      </c>
    </row>
    <row r="1316" spans="1:6" x14ac:dyDescent="0.25">
      <c r="A1316" s="32">
        <f>'Etat des Stocks'!A1316</f>
        <v>0</v>
      </c>
      <c r="B1316" s="29">
        <f>'Etat des Stocks'!B1316</f>
        <v>0</v>
      </c>
      <c r="C1316" s="29">
        <f>'Etat des Stocks'!C1316</f>
        <v>0</v>
      </c>
      <c r="D1316" s="30">
        <f>'Etat des Stocks'!D1316</f>
        <v>0</v>
      </c>
      <c r="E1316" s="31">
        <f>SUMIF('Saisie de l''inv'!I:I,'Ecart INV'!A1316,'Saisie de l''inv'!E:E)</f>
        <v>0</v>
      </c>
      <c r="F1316" s="33">
        <f t="shared" si="20"/>
        <v>0</v>
      </c>
    </row>
    <row r="1317" spans="1:6" x14ac:dyDescent="0.25">
      <c r="A1317" s="32">
        <f>'Etat des Stocks'!A1317</f>
        <v>0</v>
      </c>
      <c r="B1317" s="29">
        <f>'Etat des Stocks'!B1317</f>
        <v>0</v>
      </c>
      <c r="C1317" s="29">
        <f>'Etat des Stocks'!C1317</f>
        <v>0</v>
      </c>
      <c r="D1317" s="30">
        <f>'Etat des Stocks'!D1317</f>
        <v>0</v>
      </c>
      <c r="E1317" s="31">
        <f>SUMIF('Saisie de l''inv'!I:I,'Ecart INV'!A1317,'Saisie de l''inv'!E:E)</f>
        <v>0</v>
      </c>
      <c r="F1317" s="33">
        <f t="shared" si="20"/>
        <v>0</v>
      </c>
    </row>
    <row r="1318" spans="1:6" x14ac:dyDescent="0.25">
      <c r="A1318" s="32">
        <f>'Etat des Stocks'!A1318</f>
        <v>0</v>
      </c>
      <c r="B1318" s="29">
        <f>'Etat des Stocks'!B1318</f>
        <v>0</v>
      </c>
      <c r="C1318" s="29">
        <f>'Etat des Stocks'!C1318</f>
        <v>0</v>
      </c>
      <c r="D1318" s="30">
        <f>'Etat des Stocks'!D1318</f>
        <v>0</v>
      </c>
      <c r="E1318" s="31">
        <f>SUMIF('Saisie de l''inv'!I:I,'Ecart INV'!A1318,'Saisie de l''inv'!E:E)</f>
        <v>0</v>
      </c>
      <c r="F1318" s="33">
        <f t="shared" si="20"/>
        <v>0</v>
      </c>
    </row>
    <row r="1319" spans="1:6" x14ac:dyDescent="0.25">
      <c r="A1319" s="32">
        <f>'Etat des Stocks'!A1319</f>
        <v>0</v>
      </c>
      <c r="B1319" s="29">
        <f>'Etat des Stocks'!B1319</f>
        <v>0</v>
      </c>
      <c r="C1319" s="29">
        <f>'Etat des Stocks'!C1319</f>
        <v>0</v>
      </c>
      <c r="D1319" s="30">
        <f>'Etat des Stocks'!D1319</f>
        <v>0</v>
      </c>
      <c r="E1319" s="31">
        <f>SUMIF('Saisie de l''inv'!I:I,'Ecart INV'!A1319,'Saisie de l''inv'!E:E)</f>
        <v>0</v>
      </c>
      <c r="F1319" s="33">
        <f t="shared" si="20"/>
        <v>0</v>
      </c>
    </row>
    <row r="1320" spans="1:6" x14ac:dyDescent="0.25">
      <c r="A1320" s="32">
        <f>'Etat des Stocks'!A1320</f>
        <v>0</v>
      </c>
      <c r="B1320" s="29">
        <f>'Etat des Stocks'!B1320</f>
        <v>0</v>
      </c>
      <c r="C1320" s="29">
        <f>'Etat des Stocks'!C1320</f>
        <v>0</v>
      </c>
      <c r="D1320" s="30">
        <f>'Etat des Stocks'!D1320</f>
        <v>0</v>
      </c>
      <c r="E1320" s="31">
        <f>SUMIF('Saisie de l''inv'!I:I,'Ecart INV'!A1320,'Saisie de l''inv'!E:E)</f>
        <v>0</v>
      </c>
      <c r="F1320" s="33">
        <f t="shared" si="20"/>
        <v>0</v>
      </c>
    </row>
    <row r="1321" spans="1:6" x14ac:dyDescent="0.25">
      <c r="A1321" s="32">
        <f>'Etat des Stocks'!A1321</f>
        <v>0</v>
      </c>
      <c r="B1321" s="29">
        <f>'Etat des Stocks'!B1321</f>
        <v>0</v>
      </c>
      <c r="C1321" s="29">
        <f>'Etat des Stocks'!C1321</f>
        <v>0</v>
      </c>
      <c r="D1321" s="30">
        <f>'Etat des Stocks'!D1321</f>
        <v>0</v>
      </c>
      <c r="E1321" s="31">
        <f>SUMIF('Saisie de l''inv'!I:I,'Ecart INV'!A1321,'Saisie de l''inv'!E:E)</f>
        <v>0</v>
      </c>
      <c r="F1321" s="33">
        <f t="shared" si="20"/>
        <v>0</v>
      </c>
    </row>
    <row r="1322" spans="1:6" x14ac:dyDescent="0.25">
      <c r="A1322" s="32">
        <f>'Etat des Stocks'!A1322</f>
        <v>0</v>
      </c>
      <c r="B1322" s="29">
        <f>'Etat des Stocks'!B1322</f>
        <v>0</v>
      </c>
      <c r="C1322" s="29">
        <f>'Etat des Stocks'!C1322</f>
        <v>0</v>
      </c>
      <c r="D1322" s="30">
        <f>'Etat des Stocks'!D1322</f>
        <v>0</v>
      </c>
      <c r="E1322" s="31">
        <f>SUMIF('Saisie de l''inv'!I:I,'Ecart INV'!A1322,'Saisie de l''inv'!E:E)</f>
        <v>0</v>
      </c>
      <c r="F1322" s="33">
        <f t="shared" si="20"/>
        <v>0</v>
      </c>
    </row>
    <row r="1323" spans="1:6" x14ac:dyDescent="0.25">
      <c r="A1323" s="32">
        <f>'Etat des Stocks'!A1323</f>
        <v>0</v>
      </c>
      <c r="B1323" s="29">
        <f>'Etat des Stocks'!B1323</f>
        <v>0</v>
      </c>
      <c r="C1323" s="29">
        <f>'Etat des Stocks'!C1323</f>
        <v>0</v>
      </c>
      <c r="D1323" s="30">
        <f>'Etat des Stocks'!D1323</f>
        <v>0</v>
      </c>
      <c r="E1323" s="31">
        <f>SUMIF('Saisie de l''inv'!I:I,'Ecart INV'!A1323,'Saisie de l''inv'!E:E)</f>
        <v>0</v>
      </c>
      <c r="F1323" s="33">
        <f t="shared" si="20"/>
        <v>0</v>
      </c>
    </row>
    <row r="1324" spans="1:6" x14ac:dyDescent="0.25">
      <c r="A1324" s="32">
        <f>'Etat des Stocks'!A1324</f>
        <v>0</v>
      </c>
      <c r="B1324" s="29">
        <f>'Etat des Stocks'!B1324</f>
        <v>0</v>
      </c>
      <c r="C1324" s="29">
        <f>'Etat des Stocks'!C1324</f>
        <v>0</v>
      </c>
      <c r="D1324" s="30">
        <f>'Etat des Stocks'!D1324</f>
        <v>0</v>
      </c>
      <c r="E1324" s="31">
        <f>SUMIF('Saisie de l''inv'!I:I,'Ecart INV'!A1324,'Saisie de l''inv'!E:E)</f>
        <v>0</v>
      </c>
      <c r="F1324" s="33">
        <f t="shared" si="20"/>
        <v>0</v>
      </c>
    </row>
    <row r="1325" spans="1:6" x14ac:dyDescent="0.25">
      <c r="A1325" s="32">
        <f>'Etat des Stocks'!A1325</f>
        <v>0</v>
      </c>
      <c r="B1325" s="29">
        <f>'Etat des Stocks'!B1325</f>
        <v>0</v>
      </c>
      <c r="C1325" s="29">
        <f>'Etat des Stocks'!C1325</f>
        <v>0</v>
      </c>
      <c r="D1325" s="30">
        <f>'Etat des Stocks'!D1325</f>
        <v>0</v>
      </c>
      <c r="E1325" s="31">
        <f>SUMIF('Saisie de l''inv'!I:I,'Ecart INV'!A1325,'Saisie de l''inv'!E:E)</f>
        <v>0</v>
      </c>
      <c r="F1325" s="33">
        <f t="shared" si="20"/>
        <v>0</v>
      </c>
    </row>
    <row r="1326" spans="1:6" x14ac:dyDescent="0.25">
      <c r="A1326" s="32">
        <f>'Etat des Stocks'!A1326</f>
        <v>0</v>
      </c>
      <c r="B1326" s="29">
        <f>'Etat des Stocks'!B1326</f>
        <v>0</v>
      </c>
      <c r="C1326" s="29">
        <f>'Etat des Stocks'!C1326</f>
        <v>0</v>
      </c>
      <c r="D1326" s="30">
        <f>'Etat des Stocks'!D1326</f>
        <v>0</v>
      </c>
      <c r="E1326" s="31">
        <f>SUMIF('Saisie de l''inv'!I:I,'Ecart INV'!A1326,'Saisie de l''inv'!E:E)</f>
        <v>0</v>
      </c>
      <c r="F1326" s="33">
        <f t="shared" si="20"/>
        <v>0</v>
      </c>
    </row>
    <row r="1327" spans="1:6" x14ac:dyDescent="0.25">
      <c r="A1327" s="32">
        <f>'Etat des Stocks'!A1327</f>
        <v>0</v>
      </c>
      <c r="B1327" s="29">
        <f>'Etat des Stocks'!B1327</f>
        <v>0</v>
      </c>
      <c r="C1327" s="29">
        <f>'Etat des Stocks'!C1327</f>
        <v>0</v>
      </c>
      <c r="D1327" s="30">
        <f>'Etat des Stocks'!D1327</f>
        <v>0</v>
      </c>
      <c r="E1327" s="31">
        <f>SUMIF('Saisie de l''inv'!I:I,'Ecart INV'!A1327,'Saisie de l''inv'!E:E)</f>
        <v>0</v>
      </c>
      <c r="F1327" s="33">
        <f t="shared" si="20"/>
        <v>0</v>
      </c>
    </row>
    <row r="1328" spans="1:6" x14ac:dyDescent="0.25">
      <c r="A1328" s="32">
        <f>'Etat des Stocks'!A1328</f>
        <v>0</v>
      </c>
      <c r="B1328" s="29">
        <f>'Etat des Stocks'!B1328</f>
        <v>0</v>
      </c>
      <c r="C1328" s="29">
        <f>'Etat des Stocks'!C1328</f>
        <v>0</v>
      </c>
      <c r="D1328" s="30">
        <f>'Etat des Stocks'!D1328</f>
        <v>0</v>
      </c>
      <c r="E1328" s="31">
        <f>SUMIF('Saisie de l''inv'!I:I,'Ecart INV'!A1328,'Saisie de l''inv'!E:E)</f>
        <v>0</v>
      </c>
      <c r="F1328" s="33">
        <f t="shared" si="20"/>
        <v>0</v>
      </c>
    </row>
    <row r="1329" spans="1:6" x14ac:dyDescent="0.25">
      <c r="A1329" s="32">
        <f>'Etat des Stocks'!A1329</f>
        <v>0</v>
      </c>
      <c r="B1329" s="29">
        <f>'Etat des Stocks'!B1329</f>
        <v>0</v>
      </c>
      <c r="C1329" s="29">
        <f>'Etat des Stocks'!C1329</f>
        <v>0</v>
      </c>
      <c r="D1329" s="30">
        <f>'Etat des Stocks'!D1329</f>
        <v>0</v>
      </c>
      <c r="E1329" s="31">
        <f>SUMIF('Saisie de l''inv'!I:I,'Ecart INV'!A1329,'Saisie de l''inv'!E:E)</f>
        <v>0</v>
      </c>
      <c r="F1329" s="33">
        <f t="shared" si="20"/>
        <v>0</v>
      </c>
    </row>
    <row r="1330" spans="1:6" x14ac:dyDescent="0.25">
      <c r="A1330" s="32">
        <f>'Etat des Stocks'!A1330</f>
        <v>0</v>
      </c>
      <c r="B1330" s="29">
        <f>'Etat des Stocks'!B1330</f>
        <v>0</v>
      </c>
      <c r="C1330" s="29">
        <f>'Etat des Stocks'!C1330</f>
        <v>0</v>
      </c>
      <c r="D1330" s="30">
        <f>'Etat des Stocks'!D1330</f>
        <v>0</v>
      </c>
      <c r="E1330" s="31">
        <f>SUMIF('Saisie de l''inv'!I:I,'Ecart INV'!A1330,'Saisie de l''inv'!E:E)</f>
        <v>0</v>
      </c>
      <c r="F1330" s="33">
        <f t="shared" si="20"/>
        <v>0</v>
      </c>
    </row>
    <row r="1331" spans="1:6" x14ac:dyDescent="0.25">
      <c r="A1331" s="32">
        <f>'Etat des Stocks'!A1331</f>
        <v>0</v>
      </c>
      <c r="B1331" s="29">
        <f>'Etat des Stocks'!B1331</f>
        <v>0</v>
      </c>
      <c r="C1331" s="29">
        <f>'Etat des Stocks'!C1331</f>
        <v>0</v>
      </c>
      <c r="D1331" s="30">
        <f>'Etat des Stocks'!D1331</f>
        <v>0</v>
      </c>
      <c r="E1331" s="31">
        <f>SUMIF('Saisie de l''inv'!I:I,'Ecart INV'!A1331,'Saisie de l''inv'!E:E)</f>
        <v>0</v>
      </c>
      <c r="F1331" s="33">
        <f t="shared" si="20"/>
        <v>0</v>
      </c>
    </row>
    <row r="1332" spans="1:6" x14ac:dyDescent="0.25">
      <c r="A1332" s="32">
        <f>'Etat des Stocks'!A1332</f>
        <v>0</v>
      </c>
      <c r="B1332" s="29">
        <f>'Etat des Stocks'!B1332</f>
        <v>0</v>
      </c>
      <c r="C1332" s="29">
        <f>'Etat des Stocks'!C1332</f>
        <v>0</v>
      </c>
      <c r="D1332" s="30">
        <f>'Etat des Stocks'!D1332</f>
        <v>0</v>
      </c>
      <c r="E1332" s="31">
        <f>SUMIF('Saisie de l''inv'!I:I,'Ecart INV'!A1332,'Saisie de l''inv'!E:E)</f>
        <v>0</v>
      </c>
      <c r="F1332" s="33">
        <f t="shared" si="20"/>
        <v>0</v>
      </c>
    </row>
    <row r="1333" spans="1:6" x14ac:dyDescent="0.25">
      <c r="A1333" s="32">
        <f>'Etat des Stocks'!A1333</f>
        <v>0</v>
      </c>
      <c r="B1333" s="29">
        <f>'Etat des Stocks'!B1333</f>
        <v>0</v>
      </c>
      <c r="C1333" s="29">
        <f>'Etat des Stocks'!C1333</f>
        <v>0</v>
      </c>
      <c r="D1333" s="30">
        <f>'Etat des Stocks'!D1333</f>
        <v>0</v>
      </c>
      <c r="E1333" s="31">
        <f>SUMIF('Saisie de l''inv'!I:I,'Ecart INV'!A1333,'Saisie de l''inv'!E:E)</f>
        <v>0</v>
      </c>
      <c r="F1333" s="33">
        <f t="shared" si="20"/>
        <v>0</v>
      </c>
    </row>
    <row r="1334" spans="1:6" x14ac:dyDescent="0.25">
      <c r="A1334" s="32">
        <f>'Etat des Stocks'!A1334</f>
        <v>0</v>
      </c>
      <c r="B1334" s="29">
        <f>'Etat des Stocks'!B1334</f>
        <v>0</v>
      </c>
      <c r="C1334" s="29">
        <f>'Etat des Stocks'!C1334</f>
        <v>0</v>
      </c>
      <c r="D1334" s="30">
        <f>'Etat des Stocks'!D1334</f>
        <v>0</v>
      </c>
      <c r="E1334" s="31">
        <f>SUMIF('Saisie de l''inv'!I:I,'Ecart INV'!A1334,'Saisie de l''inv'!E:E)</f>
        <v>0</v>
      </c>
      <c r="F1334" s="33">
        <f t="shared" si="20"/>
        <v>0</v>
      </c>
    </row>
    <row r="1335" spans="1:6" x14ac:dyDescent="0.25">
      <c r="A1335" s="32">
        <f>'Etat des Stocks'!A1335</f>
        <v>0</v>
      </c>
      <c r="B1335" s="29">
        <f>'Etat des Stocks'!B1335</f>
        <v>0</v>
      </c>
      <c r="C1335" s="29">
        <f>'Etat des Stocks'!C1335</f>
        <v>0</v>
      </c>
      <c r="D1335" s="30">
        <f>'Etat des Stocks'!D1335</f>
        <v>0</v>
      </c>
      <c r="E1335" s="31">
        <f>SUMIF('Saisie de l''inv'!I:I,'Ecart INV'!A1335,'Saisie de l''inv'!E:E)</f>
        <v>0</v>
      </c>
      <c r="F1335" s="33">
        <f t="shared" si="20"/>
        <v>0</v>
      </c>
    </row>
    <row r="1336" spans="1:6" x14ac:dyDescent="0.25">
      <c r="A1336" s="32">
        <f>'Etat des Stocks'!A1336</f>
        <v>0</v>
      </c>
      <c r="B1336" s="29">
        <f>'Etat des Stocks'!B1336</f>
        <v>0</v>
      </c>
      <c r="C1336" s="29">
        <f>'Etat des Stocks'!C1336</f>
        <v>0</v>
      </c>
      <c r="D1336" s="30">
        <f>'Etat des Stocks'!D1336</f>
        <v>0</v>
      </c>
      <c r="E1336" s="31">
        <f>SUMIF('Saisie de l''inv'!I:I,'Ecart INV'!A1336,'Saisie de l''inv'!E:E)</f>
        <v>0</v>
      </c>
      <c r="F1336" s="33">
        <f t="shared" si="20"/>
        <v>0</v>
      </c>
    </row>
    <row r="1337" spans="1:6" x14ac:dyDescent="0.25">
      <c r="A1337" s="32">
        <f>'Etat des Stocks'!A1337</f>
        <v>0</v>
      </c>
      <c r="B1337" s="29">
        <f>'Etat des Stocks'!B1337</f>
        <v>0</v>
      </c>
      <c r="C1337" s="29">
        <f>'Etat des Stocks'!C1337</f>
        <v>0</v>
      </c>
      <c r="D1337" s="30">
        <f>'Etat des Stocks'!D1337</f>
        <v>0</v>
      </c>
      <c r="E1337" s="31">
        <f>SUMIF('Saisie de l''inv'!I:I,'Ecart INV'!A1337,'Saisie de l''inv'!E:E)</f>
        <v>0</v>
      </c>
      <c r="F1337" s="33">
        <f t="shared" si="20"/>
        <v>0</v>
      </c>
    </row>
    <row r="1338" spans="1:6" x14ac:dyDescent="0.25">
      <c r="A1338" s="32">
        <f>'Etat des Stocks'!A1338</f>
        <v>0</v>
      </c>
      <c r="B1338" s="29">
        <f>'Etat des Stocks'!B1338</f>
        <v>0</v>
      </c>
      <c r="C1338" s="29">
        <f>'Etat des Stocks'!C1338</f>
        <v>0</v>
      </c>
      <c r="D1338" s="30">
        <f>'Etat des Stocks'!D1338</f>
        <v>0</v>
      </c>
      <c r="E1338" s="31">
        <f>SUMIF('Saisie de l''inv'!I:I,'Ecart INV'!A1338,'Saisie de l''inv'!E:E)</f>
        <v>0</v>
      </c>
      <c r="F1338" s="33">
        <f t="shared" si="20"/>
        <v>0</v>
      </c>
    </row>
    <row r="1339" spans="1:6" x14ac:dyDescent="0.25">
      <c r="A1339" s="32">
        <f>'Etat des Stocks'!A1339</f>
        <v>0</v>
      </c>
      <c r="B1339" s="29">
        <f>'Etat des Stocks'!B1339</f>
        <v>0</v>
      </c>
      <c r="C1339" s="29">
        <f>'Etat des Stocks'!C1339</f>
        <v>0</v>
      </c>
      <c r="D1339" s="30">
        <f>'Etat des Stocks'!D1339</f>
        <v>0</v>
      </c>
      <c r="E1339" s="31">
        <f>SUMIF('Saisie de l''inv'!I:I,'Ecart INV'!A1339,'Saisie de l''inv'!E:E)</f>
        <v>0</v>
      </c>
      <c r="F1339" s="33">
        <f t="shared" si="20"/>
        <v>0</v>
      </c>
    </row>
    <row r="1340" spans="1:6" x14ac:dyDescent="0.25">
      <c r="A1340" s="32">
        <f>'Etat des Stocks'!A1340</f>
        <v>0</v>
      </c>
      <c r="B1340" s="29">
        <f>'Etat des Stocks'!B1340</f>
        <v>0</v>
      </c>
      <c r="C1340" s="29">
        <f>'Etat des Stocks'!C1340</f>
        <v>0</v>
      </c>
      <c r="D1340" s="30">
        <f>'Etat des Stocks'!D1340</f>
        <v>0</v>
      </c>
      <c r="E1340" s="31">
        <f>SUMIF('Saisie de l''inv'!I:I,'Ecart INV'!A1340,'Saisie de l''inv'!E:E)</f>
        <v>0</v>
      </c>
      <c r="F1340" s="33">
        <f t="shared" si="20"/>
        <v>0</v>
      </c>
    </row>
    <row r="1341" spans="1:6" x14ac:dyDescent="0.25">
      <c r="A1341" s="32">
        <f>'Etat des Stocks'!A1341</f>
        <v>0</v>
      </c>
      <c r="B1341" s="29">
        <f>'Etat des Stocks'!B1341</f>
        <v>0</v>
      </c>
      <c r="C1341" s="29">
        <f>'Etat des Stocks'!C1341</f>
        <v>0</v>
      </c>
      <c r="D1341" s="30">
        <f>'Etat des Stocks'!D1341</f>
        <v>0</v>
      </c>
      <c r="E1341" s="31">
        <f>SUMIF('Saisie de l''inv'!I:I,'Ecart INV'!A1341,'Saisie de l''inv'!E:E)</f>
        <v>0</v>
      </c>
      <c r="F1341" s="33">
        <f t="shared" si="20"/>
        <v>0</v>
      </c>
    </row>
    <row r="1342" spans="1:6" x14ac:dyDescent="0.25">
      <c r="A1342" s="32">
        <f>'Etat des Stocks'!A1342</f>
        <v>0</v>
      </c>
      <c r="B1342" s="29">
        <f>'Etat des Stocks'!B1342</f>
        <v>0</v>
      </c>
      <c r="C1342" s="29">
        <f>'Etat des Stocks'!C1342</f>
        <v>0</v>
      </c>
      <c r="D1342" s="30">
        <f>'Etat des Stocks'!D1342</f>
        <v>0</v>
      </c>
      <c r="E1342" s="31">
        <f>SUMIF('Saisie de l''inv'!I:I,'Ecart INV'!A1342,'Saisie de l''inv'!E:E)</f>
        <v>0</v>
      </c>
      <c r="F1342" s="33">
        <f t="shared" si="20"/>
        <v>0</v>
      </c>
    </row>
    <row r="1343" spans="1:6" x14ac:dyDescent="0.25">
      <c r="A1343" s="32">
        <f>'Etat des Stocks'!A1343</f>
        <v>0</v>
      </c>
      <c r="B1343" s="29">
        <f>'Etat des Stocks'!B1343</f>
        <v>0</v>
      </c>
      <c r="C1343" s="29">
        <f>'Etat des Stocks'!C1343</f>
        <v>0</v>
      </c>
      <c r="D1343" s="30">
        <f>'Etat des Stocks'!D1343</f>
        <v>0</v>
      </c>
      <c r="E1343" s="31">
        <f>SUMIF('Saisie de l''inv'!I:I,'Ecart INV'!A1343,'Saisie de l''inv'!E:E)</f>
        <v>0</v>
      </c>
      <c r="F1343" s="33">
        <f t="shared" si="20"/>
        <v>0</v>
      </c>
    </row>
    <row r="1344" spans="1:6" x14ac:dyDescent="0.25">
      <c r="A1344" s="32">
        <f>'Etat des Stocks'!A1344</f>
        <v>0</v>
      </c>
      <c r="B1344" s="29">
        <f>'Etat des Stocks'!B1344</f>
        <v>0</v>
      </c>
      <c r="C1344" s="29">
        <f>'Etat des Stocks'!C1344</f>
        <v>0</v>
      </c>
      <c r="D1344" s="30">
        <f>'Etat des Stocks'!D1344</f>
        <v>0</v>
      </c>
      <c r="E1344" s="31">
        <f>SUMIF('Saisie de l''inv'!I:I,'Ecart INV'!A1344,'Saisie de l''inv'!E:E)</f>
        <v>0</v>
      </c>
      <c r="F1344" s="33">
        <f t="shared" si="20"/>
        <v>0</v>
      </c>
    </row>
    <row r="1345" spans="1:6" x14ac:dyDescent="0.25">
      <c r="A1345" s="32">
        <f>'Etat des Stocks'!A1345</f>
        <v>0</v>
      </c>
      <c r="B1345" s="29">
        <f>'Etat des Stocks'!B1345</f>
        <v>0</v>
      </c>
      <c r="C1345" s="29">
        <f>'Etat des Stocks'!C1345</f>
        <v>0</v>
      </c>
      <c r="D1345" s="30">
        <f>'Etat des Stocks'!D1345</f>
        <v>0</v>
      </c>
      <c r="E1345" s="31">
        <f>SUMIF('Saisie de l''inv'!I:I,'Ecart INV'!A1345,'Saisie de l''inv'!E:E)</f>
        <v>0</v>
      </c>
      <c r="F1345" s="33">
        <f t="shared" si="20"/>
        <v>0</v>
      </c>
    </row>
    <row r="1346" spans="1:6" x14ac:dyDescent="0.25">
      <c r="A1346" s="32">
        <f>'Etat des Stocks'!A1346</f>
        <v>0</v>
      </c>
      <c r="B1346" s="29">
        <f>'Etat des Stocks'!B1346</f>
        <v>0</v>
      </c>
      <c r="C1346" s="29">
        <f>'Etat des Stocks'!C1346</f>
        <v>0</v>
      </c>
      <c r="D1346" s="30">
        <f>'Etat des Stocks'!D1346</f>
        <v>0</v>
      </c>
      <c r="E1346" s="31">
        <f>SUMIF('Saisie de l''inv'!I:I,'Ecart INV'!A1346,'Saisie de l''inv'!E:E)</f>
        <v>0</v>
      </c>
      <c r="F1346" s="33">
        <f t="shared" si="20"/>
        <v>0</v>
      </c>
    </row>
    <row r="1347" spans="1:6" x14ac:dyDescent="0.25">
      <c r="A1347" s="32">
        <f>'Etat des Stocks'!A1347</f>
        <v>0</v>
      </c>
      <c r="B1347" s="29">
        <f>'Etat des Stocks'!B1347</f>
        <v>0</v>
      </c>
      <c r="C1347" s="29">
        <f>'Etat des Stocks'!C1347</f>
        <v>0</v>
      </c>
      <c r="D1347" s="30">
        <f>'Etat des Stocks'!D1347</f>
        <v>0</v>
      </c>
      <c r="E1347" s="31">
        <f>SUMIF('Saisie de l''inv'!I:I,'Ecart INV'!A1347,'Saisie de l''inv'!E:E)</f>
        <v>0</v>
      </c>
      <c r="F1347" s="33">
        <f t="shared" ref="F1347:F1410" si="21">+D1347-E1347</f>
        <v>0</v>
      </c>
    </row>
    <row r="1348" spans="1:6" x14ac:dyDescent="0.25">
      <c r="A1348" s="32">
        <f>'Etat des Stocks'!A1348</f>
        <v>0</v>
      </c>
      <c r="B1348" s="29">
        <f>'Etat des Stocks'!B1348</f>
        <v>0</v>
      </c>
      <c r="C1348" s="29">
        <f>'Etat des Stocks'!C1348</f>
        <v>0</v>
      </c>
      <c r="D1348" s="30">
        <f>'Etat des Stocks'!D1348</f>
        <v>0</v>
      </c>
      <c r="E1348" s="31">
        <f>SUMIF('Saisie de l''inv'!I:I,'Ecart INV'!A1348,'Saisie de l''inv'!E:E)</f>
        <v>0</v>
      </c>
      <c r="F1348" s="33">
        <f t="shared" si="21"/>
        <v>0</v>
      </c>
    </row>
    <row r="1349" spans="1:6" x14ac:dyDescent="0.25">
      <c r="A1349" s="32">
        <f>'Etat des Stocks'!A1349</f>
        <v>0</v>
      </c>
      <c r="B1349" s="29">
        <f>'Etat des Stocks'!B1349</f>
        <v>0</v>
      </c>
      <c r="C1349" s="29">
        <f>'Etat des Stocks'!C1349</f>
        <v>0</v>
      </c>
      <c r="D1349" s="30">
        <f>'Etat des Stocks'!D1349</f>
        <v>0</v>
      </c>
      <c r="E1349" s="31">
        <f>SUMIF('Saisie de l''inv'!I:I,'Ecart INV'!A1349,'Saisie de l''inv'!E:E)</f>
        <v>0</v>
      </c>
      <c r="F1349" s="33">
        <f t="shared" si="21"/>
        <v>0</v>
      </c>
    </row>
    <row r="1350" spans="1:6" x14ac:dyDescent="0.25">
      <c r="A1350" s="32">
        <f>'Etat des Stocks'!A1350</f>
        <v>0</v>
      </c>
      <c r="B1350" s="29">
        <f>'Etat des Stocks'!B1350</f>
        <v>0</v>
      </c>
      <c r="C1350" s="29">
        <f>'Etat des Stocks'!C1350</f>
        <v>0</v>
      </c>
      <c r="D1350" s="30">
        <f>'Etat des Stocks'!D1350</f>
        <v>0</v>
      </c>
      <c r="E1350" s="31">
        <f>SUMIF('Saisie de l''inv'!I:I,'Ecart INV'!A1350,'Saisie de l''inv'!E:E)</f>
        <v>0</v>
      </c>
      <c r="F1350" s="33">
        <f t="shared" si="21"/>
        <v>0</v>
      </c>
    </row>
    <row r="1351" spans="1:6" x14ac:dyDescent="0.25">
      <c r="A1351" s="32">
        <f>'Etat des Stocks'!A1351</f>
        <v>0</v>
      </c>
      <c r="B1351" s="29">
        <f>'Etat des Stocks'!B1351</f>
        <v>0</v>
      </c>
      <c r="C1351" s="29">
        <f>'Etat des Stocks'!C1351</f>
        <v>0</v>
      </c>
      <c r="D1351" s="30">
        <f>'Etat des Stocks'!D1351</f>
        <v>0</v>
      </c>
      <c r="E1351" s="31">
        <f>SUMIF('Saisie de l''inv'!I:I,'Ecart INV'!A1351,'Saisie de l''inv'!E:E)</f>
        <v>0</v>
      </c>
      <c r="F1351" s="33">
        <f t="shared" si="21"/>
        <v>0</v>
      </c>
    </row>
    <row r="1352" spans="1:6" x14ac:dyDescent="0.25">
      <c r="A1352" s="32">
        <f>'Etat des Stocks'!A1352</f>
        <v>0</v>
      </c>
      <c r="B1352" s="29">
        <f>'Etat des Stocks'!B1352</f>
        <v>0</v>
      </c>
      <c r="C1352" s="29">
        <f>'Etat des Stocks'!C1352</f>
        <v>0</v>
      </c>
      <c r="D1352" s="30">
        <f>'Etat des Stocks'!D1352</f>
        <v>0</v>
      </c>
      <c r="E1352" s="31">
        <f>SUMIF('Saisie de l''inv'!I:I,'Ecart INV'!A1352,'Saisie de l''inv'!E:E)</f>
        <v>0</v>
      </c>
      <c r="F1352" s="33">
        <f t="shared" si="21"/>
        <v>0</v>
      </c>
    </row>
    <row r="1353" spans="1:6" x14ac:dyDescent="0.25">
      <c r="A1353" s="32">
        <f>'Etat des Stocks'!A1353</f>
        <v>0</v>
      </c>
      <c r="B1353" s="29">
        <f>'Etat des Stocks'!B1353</f>
        <v>0</v>
      </c>
      <c r="C1353" s="29">
        <f>'Etat des Stocks'!C1353</f>
        <v>0</v>
      </c>
      <c r="D1353" s="30">
        <f>'Etat des Stocks'!D1353</f>
        <v>0</v>
      </c>
      <c r="E1353" s="31">
        <f>SUMIF('Saisie de l''inv'!I:I,'Ecart INV'!A1353,'Saisie de l''inv'!E:E)</f>
        <v>0</v>
      </c>
      <c r="F1353" s="33">
        <f t="shared" si="21"/>
        <v>0</v>
      </c>
    </row>
    <row r="1354" spans="1:6" x14ac:dyDescent="0.25">
      <c r="A1354" s="32">
        <f>'Etat des Stocks'!A1354</f>
        <v>0</v>
      </c>
      <c r="B1354" s="29">
        <f>'Etat des Stocks'!B1354</f>
        <v>0</v>
      </c>
      <c r="C1354" s="29">
        <f>'Etat des Stocks'!C1354</f>
        <v>0</v>
      </c>
      <c r="D1354" s="30">
        <f>'Etat des Stocks'!D1354</f>
        <v>0</v>
      </c>
      <c r="E1354" s="31">
        <f>SUMIF('Saisie de l''inv'!I:I,'Ecart INV'!A1354,'Saisie de l''inv'!E:E)</f>
        <v>0</v>
      </c>
      <c r="F1354" s="33">
        <f t="shared" si="21"/>
        <v>0</v>
      </c>
    </row>
    <row r="1355" spans="1:6" x14ac:dyDescent="0.25">
      <c r="A1355" s="32">
        <f>'Etat des Stocks'!A1355</f>
        <v>0</v>
      </c>
      <c r="B1355" s="29">
        <f>'Etat des Stocks'!B1355</f>
        <v>0</v>
      </c>
      <c r="C1355" s="29">
        <f>'Etat des Stocks'!C1355</f>
        <v>0</v>
      </c>
      <c r="D1355" s="30">
        <f>'Etat des Stocks'!D1355</f>
        <v>0</v>
      </c>
      <c r="E1355" s="31">
        <f>SUMIF('Saisie de l''inv'!I:I,'Ecart INV'!A1355,'Saisie de l''inv'!E:E)</f>
        <v>0</v>
      </c>
      <c r="F1355" s="33">
        <f t="shared" si="21"/>
        <v>0</v>
      </c>
    </row>
    <row r="1356" spans="1:6" x14ac:dyDescent="0.25">
      <c r="A1356" s="32">
        <f>'Etat des Stocks'!A1356</f>
        <v>0</v>
      </c>
      <c r="B1356" s="29">
        <f>'Etat des Stocks'!B1356</f>
        <v>0</v>
      </c>
      <c r="C1356" s="29">
        <f>'Etat des Stocks'!C1356</f>
        <v>0</v>
      </c>
      <c r="D1356" s="30">
        <f>'Etat des Stocks'!D1356</f>
        <v>0</v>
      </c>
      <c r="E1356" s="31">
        <f>SUMIF('Saisie de l''inv'!I:I,'Ecart INV'!A1356,'Saisie de l''inv'!E:E)</f>
        <v>0</v>
      </c>
      <c r="F1356" s="33">
        <f t="shared" si="21"/>
        <v>0</v>
      </c>
    </row>
    <row r="1357" spans="1:6" x14ac:dyDescent="0.25">
      <c r="A1357" s="32">
        <f>'Etat des Stocks'!A1357</f>
        <v>0</v>
      </c>
      <c r="B1357" s="29">
        <f>'Etat des Stocks'!B1357</f>
        <v>0</v>
      </c>
      <c r="C1357" s="29">
        <f>'Etat des Stocks'!C1357</f>
        <v>0</v>
      </c>
      <c r="D1357" s="30">
        <f>'Etat des Stocks'!D1357</f>
        <v>0</v>
      </c>
      <c r="E1357" s="31">
        <f>SUMIF('Saisie de l''inv'!I:I,'Ecart INV'!A1357,'Saisie de l''inv'!E:E)</f>
        <v>0</v>
      </c>
      <c r="F1357" s="33">
        <f t="shared" si="21"/>
        <v>0</v>
      </c>
    </row>
    <row r="1358" spans="1:6" x14ac:dyDescent="0.25">
      <c r="A1358" s="32">
        <f>'Etat des Stocks'!A1358</f>
        <v>0</v>
      </c>
      <c r="B1358" s="29">
        <f>'Etat des Stocks'!B1358</f>
        <v>0</v>
      </c>
      <c r="C1358" s="29">
        <f>'Etat des Stocks'!C1358</f>
        <v>0</v>
      </c>
      <c r="D1358" s="30">
        <f>'Etat des Stocks'!D1358</f>
        <v>0</v>
      </c>
      <c r="E1358" s="31">
        <f>SUMIF('Saisie de l''inv'!I:I,'Ecart INV'!A1358,'Saisie de l''inv'!E:E)</f>
        <v>0</v>
      </c>
      <c r="F1358" s="33">
        <f t="shared" si="21"/>
        <v>0</v>
      </c>
    </row>
    <row r="1359" spans="1:6" x14ac:dyDescent="0.25">
      <c r="A1359" s="32">
        <f>'Etat des Stocks'!A1359</f>
        <v>0</v>
      </c>
      <c r="B1359" s="29">
        <f>'Etat des Stocks'!B1359</f>
        <v>0</v>
      </c>
      <c r="C1359" s="29">
        <f>'Etat des Stocks'!C1359</f>
        <v>0</v>
      </c>
      <c r="D1359" s="30">
        <f>'Etat des Stocks'!D1359</f>
        <v>0</v>
      </c>
      <c r="E1359" s="31">
        <f>SUMIF('Saisie de l''inv'!I:I,'Ecart INV'!A1359,'Saisie de l''inv'!E:E)</f>
        <v>0</v>
      </c>
      <c r="F1359" s="33">
        <f t="shared" si="21"/>
        <v>0</v>
      </c>
    </row>
    <row r="1360" spans="1:6" x14ac:dyDescent="0.25">
      <c r="A1360" s="32">
        <f>'Etat des Stocks'!A1360</f>
        <v>0</v>
      </c>
      <c r="B1360" s="29">
        <f>'Etat des Stocks'!B1360</f>
        <v>0</v>
      </c>
      <c r="C1360" s="29">
        <f>'Etat des Stocks'!C1360</f>
        <v>0</v>
      </c>
      <c r="D1360" s="30">
        <f>'Etat des Stocks'!D1360</f>
        <v>0</v>
      </c>
      <c r="E1360" s="31">
        <f>SUMIF('Saisie de l''inv'!I:I,'Ecart INV'!A1360,'Saisie de l''inv'!E:E)</f>
        <v>0</v>
      </c>
      <c r="F1360" s="33">
        <f t="shared" si="21"/>
        <v>0</v>
      </c>
    </row>
    <row r="1361" spans="1:6" x14ac:dyDescent="0.25">
      <c r="A1361" s="32">
        <f>'Etat des Stocks'!A1361</f>
        <v>0</v>
      </c>
      <c r="B1361" s="29">
        <f>'Etat des Stocks'!B1361</f>
        <v>0</v>
      </c>
      <c r="C1361" s="29">
        <f>'Etat des Stocks'!C1361</f>
        <v>0</v>
      </c>
      <c r="D1361" s="30">
        <f>'Etat des Stocks'!D1361</f>
        <v>0</v>
      </c>
      <c r="E1361" s="31">
        <f>SUMIF('Saisie de l''inv'!I:I,'Ecart INV'!A1361,'Saisie de l''inv'!E:E)</f>
        <v>0</v>
      </c>
      <c r="F1361" s="33">
        <f t="shared" si="21"/>
        <v>0</v>
      </c>
    </row>
    <row r="1362" spans="1:6" x14ac:dyDescent="0.25">
      <c r="A1362" s="32">
        <f>'Etat des Stocks'!A1362</f>
        <v>0</v>
      </c>
      <c r="B1362" s="29">
        <f>'Etat des Stocks'!B1362</f>
        <v>0</v>
      </c>
      <c r="C1362" s="29">
        <f>'Etat des Stocks'!C1362</f>
        <v>0</v>
      </c>
      <c r="D1362" s="30">
        <f>'Etat des Stocks'!D1362</f>
        <v>0</v>
      </c>
      <c r="E1362" s="31">
        <f>SUMIF('Saisie de l''inv'!I:I,'Ecart INV'!A1362,'Saisie de l''inv'!E:E)</f>
        <v>0</v>
      </c>
      <c r="F1362" s="33">
        <f t="shared" si="21"/>
        <v>0</v>
      </c>
    </row>
    <row r="1363" spans="1:6" x14ac:dyDescent="0.25">
      <c r="A1363" s="32">
        <f>'Etat des Stocks'!A1363</f>
        <v>0</v>
      </c>
      <c r="B1363" s="29">
        <f>'Etat des Stocks'!B1363</f>
        <v>0</v>
      </c>
      <c r="C1363" s="29">
        <f>'Etat des Stocks'!C1363</f>
        <v>0</v>
      </c>
      <c r="D1363" s="30">
        <f>'Etat des Stocks'!D1363</f>
        <v>0</v>
      </c>
      <c r="E1363" s="31">
        <f>SUMIF('Saisie de l''inv'!I:I,'Ecart INV'!A1363,'Saisie de l''inv'!E:E)</f>
        <v>0</v>
      </c>
      <c r="F1363" s="33">
        <f t="shared" si="21"/>
        <v>0</v>
      </c>
    </row>
    <row r="1364" spans="1:6" x14ac:dyDescent="0.25">
      <c r="A1364" s="32">
        <f>'Etat des Stocks'!A1364</f>
        <v>0</v>
      </c>
      <c r="B1364" s="29">
        <f>'Etat des Stocks'!B1364</f>
        <v>0</v>
      </c>
      <c r="C1364" s="29">
        <f>'Etat des Stocks'!C1364</f>
        <v>0</v>
      </c>
      <c r="D1364" s="30">
        <f>'Etat des Stocks'!D1364</f>
        <v>0</v>
      </c>
      <c r="E1364" s="31">
        <f>SUMIF('Saisie de l''inv'!I:I,'Ecart INV'!A1364,'Saisie de l''inv'!E:E)</f>
        <v>0</v>
      </c>
      <c r="F1364" s="33">
        <f t="shared" si="21"/>
        <v>0</v>
      </c>
    </row>
    <row r="1365" spans="1:6" x14ac:dyDescent="0.25">
      <c r="A1365" s="32">
        <f>'Etat des Stocks'!A1365</f>
        <v>0</v>
      </c>
      <c r="B1365" s="29">
        <f>'Etat des Stocks'!B1365</f>
        <v>0</v>
      </c>
      <c r="C1365" s="29">
        <f>'Etat des Stocks'!C1365</f>
        <v>0</v>
      </c>
      <c r="D1365" s="30">
        <f>'Etat des Stocks'!D1365</f>
        <v>0</v>
      </c>
      <c r="E1365" s="31">
        <f>SUMIF('Saisie de l''inv'!I:I,'Ecart INV'!A1365,'Saisie de l''inv'!E:E)</f>
        <v>0</v>
      </c>
      <c r="F1365" s="33">
        <f t="shared" si="21"/>
        <v>0</v>
      </c>
    </row>
    <row r="1366" spans="1:6" x14ac:dyDescent="0.25">
      <c r="A1366" s="32">
        <f>'Etat des Stocks'!A1366</f>
        <v>0</v>
      </c>
      <c r="B1366" s="29">
        <f>'Etat des Stocks'!B1366</f>
        <v>0</v>
      </c>
      <c r="C1366" s="29">
        <f>'Etat des Stocks'!C1366</f>
        <v>0</v>
      </c>
      <c r="D1366" s="30">
        <f>'Etat des Stocks'!D1366</f>
        <v>0</v>
      </c>
      <c r="E1366" s="31">
        <f>SUMIF('Saisie de l''inv'!I:I,'Ecart INV'!A1366,'Saisie de l''inv'!E:E)</f>
        <v>0</v>
      </c>
      <c r="F1366" s="33">
        <f t="shared" si="21"/>
        <v>0</v>
      </c>
    </row>
    <row r="1367" spans="1:6" x14ac:dyDescent="0.25">
      <c r="A1367" s="32">
        <f>'Etat des Stocks'!A1367</f>
        <v>0</v>
      </c>
      <c r="B1367" s="29">
        <f>'Etat des Stocks'!B1367</f>
        <v>0</v>
      </c>
      <c r="C1367" s="29">
        <f>'Etat des Stocks'!C1367</f>
        <v>0</v>
      </c>
      <c r="D1367" s="30">
        <f>'Etat des Stocks'!D1367</f>
        <v>0</v>
      </c>
      <c r="E1367" s="31">
        <f>SUMIF('Saisie de l''inv'!I:I,'Ecart INV'!A1367,'Saisie de l''inv'!E:E)</f>
        <v>0</v>
      </c>
      <c r="F1367" s="33">
        <f t="shared" si="21"/>
        <v>0</v>
      </c>
    </row>
    <row r="1368" spans="1:6" x14ac:dyDescent="0.25">
      <c r="A1368" s="32">
        <f>'Etat des Stocks'!A1368</f>
        <v>0</v>
      </c>
      <c r="B1368" s="29">
        <f>'Etat des Stocks'!B1368</f>
        <v>0</v>
      </c>
      <c r="C1368" s="29">
        <f>'Etat des Stocks'!C1368</f>
        <v>0</v>
      </c>
      <c r="D1368" s="30">
        <f>'Etat des Stocks'!D1368</f>
        <v>0</v>
      </c>
      <c r="E1368" s="31">
        <f>SUMIF('Saisie de l''inv'!I:I,'Ecart INV'!A1368,'Saisie de l''inv'!E:E)</f>
        <v>0</v>
      </c>
      <c r="F1368" s="33">
        <f t="shared" si="21"/>
        <v>0</v>
      </c>
    </row>
    <row r="1369" spans="1:6" x14ac:dyDescent="0.25">
      <c r="A1369" s="32">
        <f>'Etat des Stocks'!A1369</f>
        <v>0</v>
      </c>
      <c r="B1369" s="29">
        <f>'Etat des Stocks'!B1369</f>
        <v>0</v>
      </c>
      <c r="C1369" s="29">
        <f>'Etat des Stocks'!C1369</f>
        <v>0</v>
      </c>
      <c r="D1369" s="30">
        <f>'Etat des Stocks'!D1369</f>
        <v>0</v>
      </c>
      <c r="E1369" s="31">
        <f>SUMIF('Saisie de l''inv'!I:I,'Ecart INV'!A1369,'Saisie de l''inv'!E:E)</f>
        <v>0</v>
      </c>
      <c r="F1369" s="33">
        <f t="shared" si="21"/>
        <v>0</v>
      </c>
    </row>
    <row r="1370" spans="1:6" x14ac:dyDescent="0.25">
      <c r="A1370" s="32">
        <f>'Etat des Stocks'!A1370</f>
        <v>0</v>
      </c>
      <c r="B1370" s="29">
        <f>'Etat des Stocks'!B1370</f>
        <v>0</v>
      </c>
      <c r="C1370" s="29">
        <f>'Etat des Stocks'!C1370</f>
        <v>0</v>
      </c>
      <c r="D1370" s="30">
        <f>'Etat des Stocks'!D1370</f>
        <v>0</v>
      </c>
      <c r="E1370" s="31">
        <f>SUMIF('Saisie de l''inv'!I:I,'Ecart INV'!A1370,'Saisie de l''inv'!E:E)</f>
        <v>0</v>
      </c>
      <c r="F1370" s="33">
        <f t="shared" si="21"/>
        <v>0</v>
      </c>
    </row>
    <row r="1371" spans="1:6" x14ac:dyDescent="0.25">
      <c r="A1371" s="32">
        <f>'Etat des Stocks'!A1371</f>
        <v>0</v>
      </c>
      <c r="B1371" s="29">
        <f>'Etat des Stocks'!B1371</f>
        <v>0</v>
      </c>
      <c r="C1371" s="29">
        <f>'Etat des Stocks'!C1371</f>
        <v>0</v>
      </c>
      <c r="D1371" s="30">
        <f>'Etat des Stocks'!D1371</f>
        <v>0</v>
      </c>
      <c r="E1371" s="31">
        <f>SUMIF('Saisie de l''inv'!I:I,'Ecart INV'!A1371,'Saisie de l''inv'!E:E)</f>
        <v>0</v>
      </c>
      <c r="F1371" s="33">
        <f t="shared" si="21"/>
        <v>0</v>
      </c>
    </row>
    <row r="1372" spans="1:6" x14ac:dyDescent="0.25">
      <c r="A1372" s="32">
        <f>'Etat des Stocks'!A1372</f>
        <v>0</v>
      </c>
      <c r="B1372" s="29">
        <f>'Etat des Stocks'!B1372</f>
        <v>0</v>
      </c>
      <c r="C1372" s="29">
        <f>'Etat des Stocks'!C1372</f>
        <v>0</v>
      </c>
      <c r="D1372" s="30">
        <f>'Etat des Stocks'!D1372</f>
        <v>0</v>
      </c>
      <c r="E1372" s="31">
        <f>SUMIF('Saisie de l''inv'!I:I,'Ecart INV'!A1372,'Saisie de l''inv'!E:E)</f>
        <v>0</v>
      </c>
      <c r="F1372" s="33">
        <f t="shared" si="21"/>
        <v>0</v>
      </c>
    </row>
    <row r="1373" spans="1:6" x14ac:dyDescent="0.25">
      <c r="A1373" s="32">
        <f>'Etat des Stocks'!A1373</f>
        <v>0</v>
      </c>
      <c r="B1373" s="29">
        <f>'Etat des Stocks'!B1373</f>
        <v>0</v>
      </c>
      <c r="C1373" s="29">
        <f>'Etat des Stocks'!C1373</f>
        <v>0</v>
      </c>
      <c r="D1373" s="30">
        <f>'Etat des Stocks'!D1373</f>
        <v>0</v>
      </c>
      <c r="E1373" s="31">
        <f>SUMIF('Saisie de l''inv'!I:I,'Ecart INV'!A1373,'Saisie de l''inv'!E:E)</f>
        <v>0</v>
      </c>
      <c r="F1373" s="33">
        <f t="shared" si="21"/>
        <v>0</v>
      </c>
    </row>
    <row r="1374" spans="1:6" x14ac:dyDescent="0.25">
      <c r="A1374" s="32">
        <f>'Etat des Stocks'!A1374</f>
        <v>0</v>
      </c>
      <c r="B1374" s="29">
        <f>'Etat des Stocks'!B1374</f>
        <v>0</v>
      </c>
      <c r="C1374" s="29">
        <f>'Etat des Stocks'!C1374</f>
        <v>0</v>
      </c>
      <c r="D1374" s="30">
        <f>'Etat des Stocks'!D1374</f>
        <v>0</v>
      </c>
      <c r="E1374" s="31">
        <f>SUMIF('Saisie de l''inv'!I:I,'Ecart INV'!A1374,'Saisie de l''inv'!E:E)</f>
        <v>0</v>
      </c>
      <c r="F1374" s="33">
        <f t="shared" si="21"/>
        <v>0</v>
      </c>
    </row>
    <row r="1375" spans="1:6" x14ac:dyDescent="0.25">
      <c r="A1375" s="32">
        <f>'Etat des Stocks'!A1375</f>
        <v>0</v>
      </c>
      <c r="B1375" s="29">
        <f>'Etat des Stocks'!B1375</f>
        <v>0</v>
      </c>
      <c r="C1375" s="29">
        <f>'Etat des Stocks'!C1375</f>
        <v>0</v>
      </c>
      <c r="D1375" s="30">
        <f>'Etat des Stocks'!D1375</f>
        <v>0</v>
      </c>
      <c r="E1375" s="31">
        <f>SUMIF('Saisie de l''inv'!I:I,'Ecart INV'!A1375,'Saisie de l''inv'!E:E)</f>
        <v>0</v>
      </c>
      <c r="F1375" s="33">
        <f t="shared" si="21"/>
        <v>0</v>
      </c>
    </row>
    <row r="1376" spans="1:6" x14ac:dyDescent="0.25">
      <c r="A1376" s="32">
        <f>'Etat des Stocks'!A1376</f>
        <v>0</v>
      </c>
      <c r="B1376" s="29">
        <f>'Etat des Stocks'!B1376</f>
        <v>0</v>
      </c>
      <c r="C1376" s="29">
        <f>'Etat des Stocks'!C1376</f>
        <v>0</v>
      </c>
      <c r="D1376" s="30">
        <f>'Etat des Stocks'!D1376</f>
        <v>0</v>
      </c>
      <c r="E1376" s="31">
        <f>SUMIF('Saisie de l''inv'!I:I,'Ecart INV'!A1376,'Saisie de l''inv'!E:E)</f>
        <v>0</v>
      </c>
      <c r="F1376" s="33">
        <f t="shared" si="21"/>
        <v>0</v>
      </c>
    </row>
    <row r="1377" spans="1:6" x14ac:dyDescent="0.25">
      <c r="A1377" s="32">
        <f>'Etat des Stocks'!A1377</f>
        <v>0</v>
      </c>
      <c r="B1377" s="29">
        <f>'Etat des Stocks'!B1377</f>
        <v>0</v>
      </c>
      <c r="C1377" s="29">
        <f>'Etat des Stocks'!C1377</f>
        <v>0</v>
      </c>
      <c r="D1377" s="30">
        <f>'Etat des Stocks'!D1377</f>
        <v>0</v>
      </c>
      <c r="E1377" s="31">
        <f>SUMIF('Saisie de l''inv'!I:I,'Ecart INV'!A1377,'Saisie de l''inv'!E:E)</f>
        <v>0</v>
      </c>
      <c r="F1377" s="33">
        <f t="shared" si="21"/>
        <v>0</v>
      </c>
    </row>
    <row r="1378" spans="1:6" x14ac:dyDescent="0.25">
      <c r="A1378" s="32">
        <f>'Etat des Stocks'!A1378</f>
        <v>0</v>
      </c>
      <c r="B1378" s="29">
        <f>'Etat des Stocks'!B1378</f>
        <v>0</v>
      </c>
      <c r="C1378" s="29">
        <f>'Etat des Stocks'!C1378</f>
        <v>0</v>
      </c>
      <c r="D1378" s="30">
        <f>'Etat des Stocks'!D1378</f>
        <v>0</v>
      </c>
      <c r="E1378" s="31">
        <f>SUMIF('Saisie de l''inv'!I:I,'Ecart INV'!A1378,'Saisie de l''inv'!E:E)</f>
        <v>0</v>
      </c>
      <c r="F1378" s="33">
        <f t="shared" si="21"/>
        <v>0</v>
      </c>
    </row>
    <row r="1379" spans="1:6" x14ac:dyDescent="0.25">
      <c r="A1379" s="32">
        <f>'Etat des Stocks'!A1379</f>
        <v>0</v>
      </c>
      <c r="B1379" s="29">
        <f>'Etat des Stocks'!B1379</f>
        <v>0</v>
      </c>
      <c r="C1379" s="29">
        <f>'Etat des Stocks'!C1379</f>
        <v>0</v>
      </c>
      <c r="D1379" s="30">
        <f>'Etat des Stocks'!D1379</f>
        <v>0</v>
      </c>
      <c r="E1379" s="31">
        <f>SUMIF('Saisie de l''inv'!I:I,'Ecart INV'!A1379,'Saisie de l''inv'!E:E)</f>
        <v>0</v>
      </c>
      <c r="F1379" s="33">
        <f t="shared" si="21"/>
        <v>0</v>
      </c>
    </row>
    <row r="1380" spans="1:6" x14ac:dyDescent="0.25">
      <c r="A1380" s="32">
        <f>'Etat des Stocks'!A1380</f>
        <v>0</v>
      </c>
      <c r="B1380" s="29">
        <f>'Etat des Stocks'!B1380</f>
        <v>0</v>
      </c>
      <c r="C1380" s="29">
        <f>'Etat des Stocks'!C1380</f>
        <v>0</v>
      </c>
      <c r="D1380" s="30">
        <f>'Etat des Stocks'!D1380</f>
        <v>0</v>
      </c>
      <c r="E1380" s="31">
        <f>SUMIF('Saisie de l''inv'!I:I,'Ecart INV'!A1380,'Saisie de l''inv'!E:E)</f>
        <v>0</v>
      </c>
      <c r="F1380" s="33">
        <f t="shared" si="21"/>
        <v>0</v>
      </c>
    </row>
    <row r="1381" spans="1:6" x14ac:dyDescent="0.25">
      <c r="A1381" s="32">
        <f>'Etat des Stocks'!A1381</f>
        <v>0</v>
      </c>
      <c r="B1381" s="29">
        <f>'Etat des Stocks'!B1381</f>
        <v>0</v>
      </c>
      <c r="C1381" s="29">
        <f>'Etat des Stocks'!C1381</f>
        <v>0</v>
      </c>
      <c r="D1381" s="30">
        <f>'Etat des Stocks'!D1381</f>
        <v>0</v>
      </c>
      <c r="E1381" s="31">
        <f>SUMIF('Saisie de l''inv'!I:I,'Ecart INV'!A1381,'Saisie de l''inv'!E:E)</f>
        <v>0</v>
      </c>
      <c r="F1381" s="33">
        <f t="shared" si="21"/>
        <v>0</v>
      </c>
    </row>
    <row r="1382" spans="1:6" x14ac:dyDescent="0.25">
      <c r="A1382" s="32">
        <f>'Etat des Stocks'!A1382</f>
        <v>0</v>
      </c>
      <c r="B1382" s="29">
        <f>'Etat des Stocks'!B1382</f>
        <v>0</v>
      </c>
      <c r="C1382" s="29">
        <f>'Etat des Stocks'!C1382</f>
        <v>0</v>
      </c>
      <c r="D1382" s="30">
        <f>'Etat des Stocks'!D1382</f>
        <v>0</v>
      </c>
      <c r="E1382" s="31">
        <f>SUMIF('Saisie de l''inv'!I:I,'Ecart INV'!A1382,'Saisie de l''inv'!E:E)</f>
        <v>0</v>
      </c>
      <c r="F1382" s="33">
        <f t="shared" si="21"/>
        <v>0</v>
      </c>
    </row>
    <row r="1383" spans="1:6" x14ac:dyDescent="0.25">
      <c r="A1383" s="32">
        <f>'Etat des Stocks'!A1383</f>
        <v>0</v>
      </c>
      <c r="B1383" s="29">
        <f>'Etat des Stocks'!B1383</f>
        <v>0</v>
      </c>
      <c r="C1383" s="29">
        <f>'Etat des Stocks'!C1383</f>
        <v>0</v>
      </c>
      <c r="D1383" s="30">
        <f>'Etat des Stocks'!D1383</f>
        <v>0</v>
      </c>
      <c r="E1383" s="31">
        <f>SUMIF('Saisie de l''inv'!I:I,'Ecart INV'!A1383,'Saisie de l''inv'!E:E)</f>
        <v>0</v>
      </c>
      <c r="F1383" s="33">
        <f t="shared" si="21"/>
        <v>0</v>
      </c>
    </row>
    <row r="1384" spans="1:6" x14ac:dyDescent="0.25">
      <c r="A1384" s="32">
        <f>'Etat des Stocks'!A1384</f>
        <v>0</v>
      </c>
      <c r="B1384" s="29">
        <f>'Etat des Stocks'!B1384</f>
        <v>0</v>
      </c>
      <c r="C1384" s="29">
        <f>'Etat des Stocks'!C1384</f>
        <v>0</v>
      </c>
      <c r="D1384" s="30">
        <f>'Etat des Stocks'!D1384</f>
        <v>0</v>
      </c>
      <c r="E1384" s="31">
        <f>SUMIF('Saisie de l''inv'!I:I,'Ecart INV'!A1384,'Saisie de l''inv'!E:E)</f>
        <v>0</v>
      </c>
      <c r="F1384" s="33">
        <f t="shared" si="21"/>
        <v>0</v>
      </c>
    </row>
    <row r="1385" spans="1:6" x14ac:dyDescent="0.25">
      <c r="A1385" s="32">
        <f>'Etat des Stocks'!A1385</f>
        <v>0</v>
      </c>
      <c r="B1385" s="29">
        <f>'Etat des Stocks'!B1385</f>
        <v>0</v>
      </c>
      <c r="C1385" s="29">
        <f>'Etat des Stocks'!C1385</f>
        <v>0</v>
      </c>
      <c r="D1385" s="30">
        <f>'Etat des Stocks'!D1385</f>
        <v>0</v>
      </c>
      <c r="E1385" s="31">
        <f>SUMIF('Saisie de l''inv'!I:I,'Ecart INV'!A1385,'Saisie de l''inv'!E:E)</f>
        <v>0</v>
      </c>
      <c r="F1385" s="33">
        <f t="shared" si="21"/>
        <v>0</v>
      </c>
    </row>
    <row r="1386" spans="1:6" x14ac:dyDescent="0.25">
      <c r="A1386" s="32">
        <f>'Etat des Stocks'!A1386</f>
        <v>0</v>
      </c>
      <c r="B1386" s="29">
        <f>'Etat des Stocks'!B1386</f>
        <v>0</v>
      </c>
      <c r="C1386" s="29">
        <f>'Etat des Stocks'!C1386</f>
        <v>0</v>
      </c>
      <c r="D1386" s="30">
        <f>'Etat des Stocks'!D1386</f>
        <v>0</v>
      </c>
      <c r="E1386" s="31">
        <f>SUMIF('Saisie de l''inv'!I:I,'Ecart INV'!A1386,'Saisie de l''inv'!E:E)</f>
        <v>0</v>
      </c>
      <c r="F1386" s="33">
        <f t="shared" si="21"/>
        <v>0</v>
      </c>
    </row>
    <row r="1387" spans="1:6" x14ac:dyDescent="0.25">
      <c r="A1387" s="32">
        <f>'Etat des Stocks'!A1387</f>
        <v>0</v>
      </c>
      <c r="B1387" s="29">
        <f>'Etat des Stocks'!B1387</f>
        <v>0</v>
      </c>
      <c r="C1387" s="29">
        <f>'Etat des Stocks'!C1387</f>
        <v>0</v>
      </c>
      <c r="D1387" s="30">
        <f>'Etat des Stocks'!D1387</f>
        <v>0</v>
      </c>
      <c r="E1387" s="31">
        <f>SUMIF('Saisie de l''inv'!I:I,'Ecart INV'!A1387,'Saisie de l''inv'!E:E)</f>
        <v>0</v>
      </c>
      <c r="F1387" s="33">
        <f t="shared" si="21"/>
        <v>0</v>
      </c>
    </row>
    <row r="1388" spans="1:6" x14ac:dyDescent="0.25">
      <c r="A1388" s="32">
        <f>'Etat des Stocks'!A1388</f>
        <v>0</v>
      </c>
      <c r="B1388" s="29">
        <f>'Etat des Stocks'!B1388</f>
        <v>0</v>
      </c>
      <c r="C1388" s="29">
        <f>'Etat des Stocks'!C1388</f>
        <v>0</v>
      </c>
      <c r="D1388" s="30">
        <f>'Etat des Stocks'!D1388</f>
        <v>0</v>
      </c>
      <c r="E1388" s="31">
        <f>SUMIF('Saisie de l''inv'!I:I,'Ecart INV'!A1388,'Saisie de l''inv'!E:E)</f>
        <v>0</v>
      </c>
      <c r="F1388" s="33">
        <f t="shared" si="21"/>
        <v>0</v>
      </c>
    </row>
    <row r="1389" spans="1:6" x14ac:dyDescent="0.25">
      <c r="A1389" s="32">
        <f>'Etat des Stocks'!A1389</f>
        <v>0</v>
      </c>
      <c r="B1389" s="29">
        <f>'Etat des Stocks'!B1389</f>
        <v>0</v>
      </c>
      <c r="C1389" s="29">
        <f>'Etat des Stocks'!C1389</f>
        <v>0</v>
      </c>
      <c r="D1389" s="30">
        <f>'Etat des Stocks'!D1389</f>
        <v>0</v>
      </c>
      <c r="E1389" s="31">
        <f>SUMIF('Saisie de l''inv'!I:I,'Ecart INV'!A1389,'Saisie de l''inv'!E:E)</f>
        <v>0</v>
      </c>
      <c r="F1389" s="33">
        <f t="shared" si="21"/>
        <v>0</v>
      </c>
    </row>
    <row r="1390" spans="1:6" x14ac:dyDescent="0.25">
      <c r="A1390" s="32">
        <f>'Etat des Stocks'!A1390</f>
        <v>0</v>
      </c>
      <c r="B1390" s="29">
        <f>'Etat des Stocks'!B1390</f>
        <v>0</v>
      </c>
      <c r="C1390" s="29">
        <f>'Etat des Stocks'!C1390</f>
        <v>0</v>
      </c>
      <c r="D1390" s="30">
        <f>'Etat des Stocks'!D1390</f>
        <v>0</v>
      </c>
      <c r="E1390" s="31">
        <f>SUMIF('Saisie de l''inv'!I:I,'Ecart INV'!A1390,'Saisie de l''inv'!E:E)</f>
        <v>0</v>
      </c>
      <c r="F1390" s="33">
        <f t="shared" si="21"/>
        <v>0</v>
      </c>
    </row>
    <row r="1391" spans="1:6" x14ac:dyDescent="0.25">
      <c r="A1391" s="32">
        <f>'Etat des Stocks'!A1391</f>
        <v>0</v>
      </c>
      <c r="B1391" s="29">
        <f>'Etat des Stocks'!B1391</f>
        <v>0</v>
      </c>
      <c r="C1391" s="29">
        <f>'Etat des Stocks'!C1391</f>
        <v>0</v>
      </c>
      <c r="D1391" s="30">
        <f>'Etat des Stocks'!D1391</f>
        <v>0</v>
      </c>
      <c r="E1391" s="31">
        <f>SUMIF('Saisie de l''inv'!I:I,'Ecart INV'!A1391,'Saisie de l''inv'!E:E)</f>
        <v>0</v>
      </c>
      <c r="F1391" s="33">
        <f t="shared" si="21"/>
        <v>0</v>
      </c>
    </row>
    <row r="1392" spans="1:6" x14ac:dyDescent="0.25">
      <c r="A1392" s="32">
        <f>'Etat des Stocks'!A1392</f>
        <v>0</v>
      </c>
      <c r="B1392" s="29">
        <f>'Etat des Stocks'!B1392</f>
        <v>0</v>
      </c>
      <c r="C1392" s="29">
        <f>'Etat des Stocks'!C1392</f>
        <v>0</v>
      </c>
      <c r="D1392" s="30">
        <f>'Etat des Stocks'!D1392</f>
        <v>0</v>
      </c>
      <c r="E1392" s="31">
        <f>SUMIF('Saisie de l''inv'!I:I,'Ecart INV'!A1392,'Saisie de l''inv'!E:E)</f>
        <v>0</v>
      </c>
      <c r="F1392" s="33">
        <f t="shared" si="21"/>
        <v>0</v>
      </c>
    </row>
    <row r="1393" spans="1:6" x14ac:dyDescent="0.25">
      <c r="A1393" s="32">
        <f>'Etat des Stocks'!A1393</f>
        <v>0</v>
      </c>
      <c r="B1393" s="29">
        <f>'Etat des Stocks'!B1393</f>
        <v>0</v>
      </c>
      <c r="C1393" s="29">
        <f>'Etat des Stocks'!C1393</f>
        <v>0</v>
      </c>
      <c r="D1393" s="30">
        <f>'Etat des Stocks'!D1393</f>
        <v>0</v>
      </c>
      <c r="E1393" s="31">
        <f>SUMIF('Saisie de l''inv'!I:I,'Ecart INV'!A1393,'Saisie de l''inv'!E:E)</f>
        <v>0</v>
      </c>
      <c r="F1393" s="33">
        <f t="shared" si="21"/>
        <v>0</v>
      </c>
    </row>
    <row r="1394" spans="1:6" x14ac:dyDescent="0.25">
      <c r="A1394" s="32">
        <f>'Etat des Stocks'!A1394</f>
        <v>0</v>
      </c>
      <c r="B1394" s="29">
        <f>'Etat des Stocks'!B1394</f>
        <v>0</v>
      </c>
      <c r="C1394" s="29">
        <f>'Etat des Stocks'!C1394</f>
        <v>0</v>
      </c>
      <c r="D1394" s="30">
        <f>'Etat des Stocks'!D1394</f>
        <v>0</v>
      </c>
      <c r="E1394" s="31">
        <f>SUMIF('Saisie de l''inv'!I:I,'Ecart INV'!A1394,'Saisie de l''inv'!E:E)</f>
        <v>0</v>
      </c>
      <c r="F1394" s="33">
        <f t="shared" si="21"/>
        <v>0</v>
      </c>
    </row>
    <row r="1395" spans="1:6" x14ac:dyDescent="0.25">
      <c r="A1395" s="32">
        <f>'Etat des Stocks'!A1395</f>
        <v>0</v>
      </c>
      <c r="B1395" s="29">
        <f>'Etat des Stocks'!B1395</f>
        <v>0</v>
      </c>
      <c r="C1395" s="29">
        <f>'Etat des Stocks'!C1395</f>
        <v>0</v>
      </c>
      <c r="D1395" s="30">
        <f>'Etat des Stocks'!D1395</f>
        <v>0</v>
      </c>
      <c r="E1395" s="31">
        <f>SUMIF('Saisie de l''inv'!I:I,'Ecart INV'!A1395,'Saisie de l''inv'!E:E)</f>
        <v>0</v>
      </c>
      <c r="F1395" s="33">
        <f t="shared" si="21"/>
        <v>0</v>
      </c>
    </row>
    <row r="1396" spans="1:6" x14ac:dyDescent="0.25">
      <c r="A1396" s="32">
        <f>'Etat des Stocks'!A1396</f>
        <v>0</v>
      </c>
      <c r="B1396" s="29">
        <f>'Etat des Stocks'!B1396</f>
        <v>0</v>
      </c>
      <c r="C1396" s="29">
        <f>'Etat des Stocks'!C1396</f>
        <v>0</v>
      </c>
      <c r="D1396" s="30">
        <f>'Etat des Stocks'!D1396</f>
        <v>0</v>
      </c>
      <c r="E1396" s="31">
        <f>SUMIF('Saisie de l''inv'!I:I,'Ecart INV'!A1396,'Saisie de l''inv'!E:E)</f>
        <v>0</v>
      </c>
      <c r="F1396" s="33">
        <f t="shared" si="21"/>
        <v>0</v>
      </c>
    </row>
    <row r="1397" spans="1:6" x14ac:dyDescent="0.25">
      <c r="A1397" s="32">
        <f>'Etat des Stocks'!A1397</f>
        <v>0</v>
      </c>
      <c r="B1397" s="29">
        <f>'Etat des Stocks'!B1397</f>
        <v>0</v>
      </c>
      <c r="C1397" s="29">
        <f>'Etat des Stocks'!C1397</f>
        <v>0</v>
      </c>
      <c r="D1397" s="30">
        <f>'Etat des Stocks'!D1397</f>
        <v>0</v>
      </c>
      <c r="E1397" s="31">
        <f>SUMIF('Saisie de l''inv'!I:I,'Ecart INV'!A1397,'Saisie de l''inv'!E:E)</f>
        <v>0</v>
      </c>
      <c r="F1397" s="33">
        <f t="shared" si="21"/>
        <v>0</v>
      </c>
    </row>
    <row r="1398" spans="1:6" x14ac:dyDescent="0.25">
      <c r="A1398" s="32">
        <f>'Etat des Stocks'!A1398</f>
        <v>0</v>
      </c>
      <c r="B1398" s="29">
        <f>'Etat des Stocks'!B1398</f>
        <v>0</v>
      </c>
      <c r="C1398" s="29">
        <f>'Etat des Stocks'!C1398</f>
        <v>0</v>
      </c>
      <c r="D1398" s="30">
        <f>'Etat des Stocks'!D1398</f>
        <v>0</v>
      </c>
      <c r="E1398" s="31">
        <f>SUMIF('Saisie de l''inv'!I:I,'Ecart INV'!A1398,'Saisie de l''inv'!E:E)</f>
        <v>0</v>
      </c>
      <c r="F1398" s="33">
        <f t="shared" si="21"/>
        <v>0</v>
      </c>
    </row>
    <row r="1399" spans="1:6" x14ac:dyDescent="0.25">
      <c r="A1399" s="32">
        <f>'Etat des Stocks'!A1399</f>
        <v>0</v>
      </c>
      <c r="B1399" s="29">
        <f>'Etat des Stocks'!B1399</f>
        <v>0</v>
      </c>
      <c r="C1399" s="29">
        <f>'Etat des Stocks'!C1399</f>
        <v>0</v>
      </c>
      <c r="D1399" s="30">
        <f>'Etat des Stocks'!D1399</f>
        <v>0</v>
      </c>
      <c r="E1399" s="31">
        <f>SUMIF('Saisie de l''inv'!I:I,'Ecart INV'!A1399,'Saisie de l''inv'!E:E)</f>
        <v>0</v>
      </c>
      <c r="F1399" s="33">
        <f t="shared" si="21"/>
        <v>0</v>
      </c>
    </row>
    <row r="1400" spans="1:6" x14ac:dyDescent="0.25">
      <c r="A1400" s="32">
        <f>'Etat des Stocks'!A1400</f>
        <v>0</v>
      </c>
      <c r="B1400" s="29">
        <f>'Etat des Stocks'!B1400</f>
        <v>0</v>
      </c>
      <c r="C1400" s="29">
        <f>'Etat des Stocks'!C1400</f>
        <v>0</v>
      </c>
      <c r="D1400" s="30">
        <f>'Etat des Stocks'!D1400</f>
        <v>0</v>
      </c>
      <c r="E1400" s="31">
        <f>SUMIF('Saisie de l''inv'!I:I,'Ecart INV'!A1400,'Saisie de l''inv'!E:E)</f>
        <v>0</v>
      </c>
      <c r="F1400" s="33">
        <f t="shared" si="21"/>
        <v>0</v>
      </c>
    </row>
    <row r="1401" spans="1:6" x14ac:dyDescent="0.25">
      <c r="A1401" s="32">
        <f>'Etat des Stocks'!A1401</f>
        <v>0</v>
      </c>
      <c r="B1401" s="29">
        <f>'Etat des Stocks'!B1401</f>
        <v>0</v>
      </c>
      <c r="C1401" s="29">
        <f>'Etat des Stocks'!C1401</f>
        <v>0</v>
      </c>
      <c r="D1401" s="30">
        <f>'Etat des Stocks'!D1401</f>
        <v>0</v>
      </c>
      <c r="E1401" s="31">
        <f>SUMIF('Saisie de l''inv'!I:I,'Ecart INV'!A1401,'Saisie de l''inv'!E:E)</f>
        <v>0</v>
      </c>
      <c r="F1401" s="33">
        <f t="shared" si="21"/>
        <v>0</v>
      </c>
    </row>
    <row r="1402" spans="1:6" x14ac:dyDescent="0.25">
      <c r="A1402" s="32">
        <f>'Etat des Stocks'!A1402</f>
        <v>0</v>
      </c>
      <c r="B1402" s="29">
        <f>'Etat des Stocks'!B1402</f>
        <v>0</v>
      </c>
      <c r="C1402" s="29">
        <f>'Etat des Stocks'!C1402</f>
        <v>0</v>
      </c>
      <c r="D1402" s="30">
        <f>'Etat des Stocks'!D1402</f>
        <v>0</v>
      </c>
      <c r="E1402" s="31">
        <f>SUMIF('Saisie de l''inv'!I:I,'Ecart INV'!A1402,'Saisie de l''inv'!E:E)</f>
        <v>0</v>
      </c>
      <c r="F1402" s="33">
        <f t="shared" si="21"/>
        <v>0</v>
      </c>
    </row>
    <row r="1403" spans="1:6" x14ac:dyDescent="0.25">
      <c r="A1403" s="32">
        <f>'Etat des Stocks'!A1403</f>
        <v>0</v>
      </c>
      <c r="B1403" s="29">
        <f>'Etat des Stocks'!B1403</f>
        <v>0</v>
      </c>
      <c r="C1403" s="29">
        <f>'Etat des Stocks'!C1403</f>
        <v>0</v>
      </c>
      <c r="D1403" s="30">
        <f>'Etat des Stocks'!D1403</f>
        <v>0</v>
      </c>
      <c r="E1403" s="31">
        <f>SUMIF('Saisie de l''inv'!I:I,'Ecart INV'!A1403,'Saisie de l''inv'!E:E)</f>
        <v>0</v>
      </c>
      <c r="F1403" s="33">
        <f t="shared" si="21"/>
        <v>0</v>
      </c>
    </row>
    <row r="1404" spans="1:6" x14ac:dyDescent="0.25">
      <c r="A1404" s="32">
        <f>'Etat des Stocks'!A1404</f>
        <v>0</v>
      </c>
      <c r="B1404" s="29">
        <f>'Etat des Stocks'!B1404</f>
        <v>0</v>
      </c>
      <c r="C1404" s="29">
        <f>'Etat des Stocks'!C1404</f>
        <v>0</v>
      </c>
      <c r="D1404" s="30">
        <f>'Etat des Stocks'!D1404</f>
        <v>0</v>
      </c>
      <c r="E1404" s="31">
        <f>SUMIF('Saisie de l''inv'!I:I,'Ecart INV'!A1404,'Saisie de l''inv'!E:E)</f>
        <v>0</v>
      </c>
      <c r="F1404" s="33">
        <f t="shared" si="21"/>
        <v>0</v>
      </c>
    </row>
    <row r="1405" spans="1:6" x14ac:dyDescent="0.25">
      <c r="A1405" s="32">
        <f>'Etat des Stocks'!A1405</f>
        <v>0</v>
      </c>
      <c r="B1405" s="29">
        <f>'Etat des Stocks'!B1405</f>
        <v>0</v>
      </c>
      <c r="C1405" s="29">
        <f>'Etat des Stocks'!C1405</f>
        <v>0</v>
      </c>
      <c r="D1405" s="30">
        <f>'Etat des Stocks'!D1405</f>
        <v>0</v>
      </c>
      <c r="E1405" s="31">
        <f>SUMIF('Saisie de l''inv'!I:I,'Ecart INV'!A1405,'Saisie de l''inv'!E:E)</f>
        <v>0</v>
      </c>
      <c r="F1405" s="33">
        <f t="shared" si="21"/>
        <v>0</v>
      </c>
    </row>
    <row r="1406" spans="1:6" x14ac:dyDescent="0.25">
      <c r="A1406" s="32">
        <f>'Etat des Stocks'!A1406</f>
        <v>0</v>
      </c>
      <c r="B1406" s="29">
        <f>'Etat des Stocks'!B1406</f>
        <v>0</v>
      </c>
      <c r="C1406" s="29">
        <f>'Etat des Stocks'!C1406</f>
        <v>0</v>
      </c>
      <c r="D1406" s="30">
        <f>'Etat des Stocks'!D1406</f>
        <v>0</v>
      </c>
      <c r="E1406" s="31">
        <f>SUMIF('Saisie de l''inv'!I:I,'Ecart INV'!A1406,'Saisie de l''inv'!E:E)</f>
        <v>0</v>
      </c>
      <c r="F1406" s="33">
        <f t="shared" si="21"/>
        <v>0</v>
      </c>
    </row>
    <row r="1407" spans="1:6" x14ac:dyDescent="0.25">
      <c r="A1407" s="32">
        <f>'Etat des Stocks'!A1407</f>
        <v>0</v>
      </c>
      <c r="B1407" s="29">
        <f>'Etat des Stocks'!B1407</f>
        <v>0</v>
      </c>
      <c r="C1407" s="29">
        <f>'Etat des Stocks'!C1407</f>
        <v>0</v>
      </c>
      <c r="D1407" s="30">
        <f>'Etat des Stocks'!D1407</f>
        <v>0</v>
      </c>
      <c r="E1407" s="31">
        <f>SUMIF('Saisie de l''inv'!I:I,'Ecart INV'!A1407,'Saisie de l''inv'!E:E)</f>
        <v>0</v>
      </c>
      <c r="F1407" s="33">
        <f t="shared" si="21"/>
        <v>0</v>
      </c>
    </row>
    <row r="1408" spans="1:6" x14ac:dyDescent="0.25">
      <c r="A1408" s="32">
        <f>'Etat des Stocks'!A1408</f>
        <v>0</v>
      </c>
      <c r="B1408" s="29">
        <f>'Etat des Stocks'!B1408</f>
        <v>0</v>
      </c>
      <c r="C1408" s="29">
        <f>'Etat des Stocks'!C1408</f>
        <v>0</v>
      </c>
      <c r="D1408" s="30">
        <f>'Etat des Stocks'!D1408</f>
        <v>0</v>
      </c>
      <c r="E1408" s="31">
        <f>SUMIF('Saisie de l''inv'!I:I,'Ecart INV'!A1408,'Saisie de l''inv'!E:E)</f>
        <v>0</v>
      </c>
      <c r="F1408" s="33">
        <f t="shared" si="21"/>
        <v>0</v>
      </c>
    </row>
    <row r="1409" spans="1:6" x14ac:dyDescent="0.25">
      <c r="A1409" s="32">
        <f>'Etat des Stocks'!A1409</f>
        <v>0</v>
      </c>
      <c r="B1409" s="29">
        <f>'Etat des Stocks'!B1409</f>
        <v>0</v>
      </c>
      <c r="C1409" s="29">
        <f>'Etat des Stocks'!C1409</f>
        <v>0</v>
      </c>
      <c r="D1409" s="30">
        <f>'Etat des Stocks'!D1409</f>
        <v>0</v>
      </c>
      <c r="E1409" s="31">
        <f>SUMIF('Saisie de l''inv'!I:I,'Ecart INV'!A1409,'Saisie de l''inv'!E:E)</f>
        <v>0</v>
      </c>
      <c r="F1409" s="33">
        <f t="shared" si="21"/>
        <v>0</v>
      </c>
    </row>
    <row r="1410" spans="1:6" x14ac:dyDescent="0.25">
      <c r="A1410" s="32">
        <f>'Etat des Stocks'!A1410</f>
        <v>0</v>
      </c>
      <c r="B1410" s="29">
        <f>'Etat des Stocks'!B1410</f>
        <v>0</v>
      </c>
      <c r="C1410" s="29">
        <f>'Etat des Stocks'!C1410</f>
        <v>0</v>
      </c>
      <c r="D1410" s="30">
        <f>'Etat des Stocks'!D1410</f>
        <v>0</v>
      </c>
      <c r="E1410" s="31">
        <f>SUMIF('Saisie de l''inv'!I:I,'Ecart INV'!A1410,'Saisie de l''inv'!E:E)</f>
        <v>0</v>
      </c>
      <c r="F1410" s="33">
        <f t="shared" si="21"/>
        <v>0</v>
      </c>
    </row>
    <row r="1411" spans="1:6" x14ac:dyDescent="0.25">
      <c r="A1411" s="32">
        <f>'Etat des Stocks'!A1411</f>
        <v>0</v>
      </c>
      <c r="B1411" s="29">
        <f>'Etat des Stocks'!B1411</f>
        <v>0</v>
      </c>
      <c r="C1411" s="29">
        <f>'Etat des Stocks'!C1411</f>
        <v>0</v>
      </c>
      <c r="D1411" s="30">
        <f>'Etat des Stocks'!D1411</f>
        <v>0</v>
      </c>
      <c r="E1411" s="31">
        <f>SUMIF('Saisie de l''inv'!I:I,'Ecart INV'!A1411,'Saisie de l''inv'!E:E)</f>
        <v>0</v>
      </c>
      <c r="F1411" s="33">
        <f t="shared" ref="F1411:F1474" si="22">+D1411-E1411</f>
        <v>0</v>
      </c>
    </row>
    <row r="1412" spans="1:6" x14ac:dyDescent="0.25">
      <c r="A1412" s="32">
        <f>'Etat des Stocks'!A1412</f>
        <v>0</v>
      </c>
      <c r="B1412" s="29">
        <f>'Etat des Stocks'!B1412</f>
        <v>0</v>
      </c>
      <c r="C1412" s="29">
        <f>'Etat des Stocks'!C1412</f>
        <v>0</v>
      </c>
      <c r="D1412" s="30">
        <f>'Etat des Stocks'!D1412</f>
        <v>0</v>
      </c>
      <c r="E1412" s="31">
        <f>SUMIF('Saisie de l''inv'!I:I,'Ecart INV'!A1412,'Saisie de l''inv'!E:E)</f>
        <v>0</v>
      </c>
      <c r="F1412" s="33">
        <f t="shared" si="22"/>
        <v>0</v>
      </c>
    </row>
    <row r="1413" spans="1:6" x14ac:dyDescent="0.25">
      <c r="A1413" s="32">
        <f>'Etat des Stocks'!A1413</f>
        <v>0</v>
      </c>
      <c r="B1413" s="29">
        <f>'Etat des Stocks'!B1413</f>
        <v>0</v>
      </c>
      <c r="C1413" s="29">
        <f>'Etat des Stocks'!C1413</f>
        <v>0</v>
      </c>
      <c r="D1413" s="30">
        <f>'Etat des Stocks'!D1413</f>
        <v>0</v>
      </c>
      <c r="E1413" s="31">
        <f>SUMIF('Saisie de l''inv'!I:I,'Ecart INV'!A1413,'Saisie de l''inv'!E:E)</f>
        <v>0</v>
      </c>
      <c r="F1413" s="33">
        <f t="shared" si="22"/>
        <v>0</v>
      </c>
    </row>
    <row r="1414" spans="1:6" x14ac:dyDescent="0.25">
      <c r="A1414" s="32">
        <f>'Etat des Stocks'!A1414</f>
        <v>0</v>
      </c>
      <c r="B1414" s="29">
        <f>'Etat des Stocks'!B1414</f>
        <v>0</v>
      </c>
      <c r="C1414" s="29">
        <f>'Etat des Stocks'!C1414</f>
        <v>0</v>
      </c>
      <c r="D1414" s="30">
        <f>'Etat des Stocks'!D1414</f>
        <v>0</v>
      </c>
      <c r="E1414" s="31">
        <f>SUMIF('Saisie de l''inv'!I:I,'Ecart INV'!A1414,'Saisie de l''inv'!E:E)</f>
        <v>0</v>
      </c>
      <c r="F1414" s="33">
        <f t="shared" si="22"/>
        <v>0</v>
      </c>
    </row>
    <row r="1415" spans="1:6" x14ac:dyDescent="0.25">
      <c r="A1415" s="32">
        <f>'Etat des Stocks'!A1415</f>
        <v>0</v>
      </c>
      <c r="B1415" s="29">
        <f>'Etat des Stocks'!B1415</f>
        <v>0</v>
      </c>
      <c r="C1415" s="29">
        <f>'Etat des Stocks'!C1415</f>
        <v>0</v>
      </c>
      <c r="D1415" s="30">
        <f>'Etat des Stocks'!D1415</f>
        <v>0</v>
      </c>
      <c r="E1415" s="31">
        <f>SUMIF('Saisie de l''inv'!I:I,'Ecart INV'!A1415,'Saisie de l''inv'!E:E)</f>
        <v>0</v>
      </c>
      <c r="F1415" s="33">
        <f t="shared" si="22"/>
        <v>0</v>
      </c>
    </row>
    <row r="1416" spans="1:6" x14ac:dyDescent="0.25">
      <c r="A1416" s="32">
        <f>'Etat des Stocks'!A1416</f>
        <v>0</v>
      </c>
      <c r="B1416" s="29">
        <f>'Etat des Stocks'!B1416</f>
        <v>0</v>
      </c>
      <c r="C1416" s="29">
        <f>'Etat des Stocks'!C1416</f>
        <v>0</v>
      </c>
      <c r="D1416" s="30">
        <f>'Etat des Stocks'!D1416</f>
        <v>0</v>
      </c>
      <c r="E1416" s="31">
        <f>SUMIF('Saisie de l''inv'!I:I,'Ecart INV'!A1416,'Saisie de l''inv'!E:E)</f>
        <v>0</v>
      </c>
      <c r="F1416" s="33">
        <f t="shared" si="22"/>
        <v>0</v>
      </c>
    </row>
    <row r="1417" spans="1:6" x14ac:dyDescent="0.25">
      <c r="A1417" s="32">
        <f>'Etat des Stocks'!A1417</f>
        <v>0</v>
      </c>
      <c r="B1417" s="29">
        <f>'Etat des Stocks'!B1417</f>
        <v>0</v>
      </c>
      <c r="C1417" s="29">
        <f>'Etat des Stocks'!C1417</f>
        <v>0</v>
      </c>
      <c r="D1417" s="30">
        <f>'Etat des Stocks'!D1417</f>
        <v>0</v>
      </c>
      <c r="E1417" s="31">
        <f>SUMIF('Saisie de l''inv'!I:I,'Ecart INV'!A1417,'Saisie de l''inv'!E:E)</f>
        <v>0</v>
      </c>
      <c r="F1417" s="33">
        <f t="shared" si="22"/>
        <v>0</v>
      </c>
    </row>
    <row r="1418" spans="1:6" x14ac:dyDescent="0.25">
      <c r="A1418" s="32">
        <f>'Etat des Stocks'!A1418</f>
        <v>0</v>
      </c>
      <c r="B1418" s="29">
        <f>'Etat des Stocks'!B1418</f>
        <v>0</v>
      </c>
      <c r="C1418" s="29">
        <f>'Etat des Stocks'!C1418</f>
        <v>0</v>
      </c>
      <c r="D1418" s="30">
        <f>'Etat des Stocks'!D1418</f>
        <v>0</v>
      </c>
      <c r="E1418" s="31">
        <f>SUMIF('Saisie de l''inv'!I:I,'Ecart INV'!A1418,'Saisie de l''inv'!E:E)</f>
        <v>0</v>
      </c>
      <c r="F1418" s="33">
        <f t="shared" si="22"/>
        <v>0</v>
      </c>
    </row>
    <row r="1419" spans="1:6" x14ac:dyDescent="0.25">
      <c r="A1419" s="32">
        <f>'Etat des Stocks'!A1419</f>
        <v>0</v>
      </c>
      <c r="B1419" s="29">
        <f>'Etat des Stocks'!B1419</f>
        <v>0</v>
      </c>
      <c r="C1419" s="29">
        <f>'Etat des Stocks'!C1419</f>
        <v>0</v>
      </c>
      <c r="D1419" s="30">
        <f>'Etat des Stocks'!D1419</f>
        <v>0</v>
      </c>
      <c r="E1419" s="31">
        <f>SUMIF('Saisie de l''inv'!I:I,'Ecart INV'!A1419,'Saisie de l''inv'!E:E)</f>
        <v>0</v>
      </c>
      <c r="F1419" s="33">
        <f t="shared" si="22"/>
        <v>0</v>
      </c>
    </row>
    <row r="1420" spans="1:6" x14ac:dyDescent="0.25">
      <c r="A1420" s="32">
        <f>'Etat des Stocks'!A1420</f>
        <v>0</v>
      </c>
      <c r="B1420" s="29">
        <f>'Etat des Stocks'!B1420</f>
        <v>0</v>
      </c>
      <c r="C1420" s="29">
        <f>'Etat des Stocks'!C1420</f>
        <v>0</v>
      </c>
      <c r="D1420" s="30">
        <f>'Etat des Stocks'!D1420</f>
        <v>0</v>
      </c>
      <c r="E1420" s="31">
        <f>SUMIF('Saisie de l''inv'!I:I,'Ecart INV'!A1420,'Saisie de l''inv'!E:E)</f>
        <v>0</v>
      </c>
      <c r="F1420" s="33">
        <f t="shared" si="22"/>
        <v>0</v>
      </c>
    </row>
    <row r="1421" spans="1:6" x14ac:dyDescent="0.25">
      <c r="A1421" s="32">
        <f>'Etat des Stocks'!A1421</f>
        <v>0</v>
      </c>
      <c r="B1421" s="29">
        <f>'Etat des Stocks'!B1421</f>
        <v>0</v>
      </c>
      <c r="C1421" s="29">
        <f>'Etat des Stocks'!C1421</f>
        <v>0</v>
      </c>
      <c r="D1421" s="30">
        <f>'Etat des Stocks'!D1421</f>
        <v>0</v>
      </c>
      <c r="E1421" s="31">
        <f>SUMIF('Saisie de l''inv'!I:I,'Ecart INV'!A1421,'Saisie de l''inv'!E:E)</f>
        <v>0</v>
      </c>
      <c r="F1421" s="33">
        <f t="shared" si="22"/>
        <v>0</v>
      </c>
    </row>
    <row r="1422" spans="1:6" x14ac:dyDescent="0.25">
      <c r="A1422" s="32">
        <f>'Etat des Stocks'!A1422</f>
        <v>0</v>
      </c>
      <c r="B1422" s="29">
        <f>'Etat des Stocks'!B1422</f>
        <v>0</v>
      </c>
      <c r="C1422" s="29">
        <f>'Etat des Stocks'!C1422</f>
        <v>0</v>
      </c>
      <c r="D1422" s="30">
        <f>'Etat des Stocks'!D1422</f>
        <v>0</v>
      </c>
      <c r="E1422" s="31">
        <f>SUMIF('Saisie de l''inv'!I:I,'Ecart INV'!A1422,'Saisie de l''inv'!E:E)</f>
        <v>0</v>
      </c>
      <c r="F1422" s="33">
        <f t="shared" si="22"/>
        <v>0</v>
      </c>
    </row>
    <row r="1423" spans="1:6" x14ac:dyDescent="0.25">
      <c r="A1423" s="32">
        <f>'Etat des Stocks'!A1423</f>
        <v>0</v>
      </c>
      <c r="B1423" s="29">
        <f>'Etat des Stocks'!B1423</f>
        <v>0</v>
      </c>
      <c r="C1423" s="29">
        <f>'Etat des Stocks'!C1423</f>
        <v>0</v>
      </c>
      <c r="D1423" s="30">
        <f>'Etat des Stocks'!D1423</f>
        <v>0</v>
      </c>
      <c r="E1423" s="31">
        <f>SUMIF('Saisie de l''inv'!I:I,'Ecart INV'!A1423,'Saisie de l''inv'!E:E)</f>
        <v>0</v>
      </c>
      <c r="F1423" s="33">
        <f t="shared" si="22"/>
        <v>0</v>
      </c>
    </row>
    <row r="1424" spans="1:6" x14ac:dyDescent="0.25">
      <c r="A1424" s="32">
        <f>'Etat des Stocks'!A1424</f>
        <v>0</v>
      </c>
      <c r="B1424" s="29">
        <f>'Etat des Stocks'!B1424</f>
        <v>0</v>
      </c>
      <c r="C1424" s="29">
        <f>'Etat des Stocks'!C1424</f>
        <v>0</v>
      </c>
      <c r="D1424" s="30">
        <f>'Etat des Stocks'!D1424</f>
        <v>0</v>
      </c>
      <c r="E1424" s="31">
        <f>SUMIF('Saisie de l''inv'!I:I,'Ecart INV'!A1424,'Saisie de l''inv'!E:E)</f>
        <v>0</v>
      </c>
      <c r="F1424" s="33">
        <f t="shared" si="22"/>
        <v>0</v>
      </c>
    </row>
    <row r="1425" spans="1:6" x14ac:dyDescent="0.25">
      <c r="A1425" s="32">
        <f>'Etat des Stocks'!A1425</f>
        <v>0</v>
      </c>
      <c r="B1425" s="29">
        <f>'Etat des Stocks'!B1425</f>
        <v>0</v>
      </c>
      <c r="C1425" s="29">
        <f>'Etat des Stocks'!C1425</f>
        <v>0</v>
      </c>
      <c r="D1425" s="30">
        <f>'Etat des Stocks'!D1425</f>
        <v>0</v>
      </c>
      <c r="E1425" s="31">
        <f>SUMIF('Saisie de l''inv'!I:I,'Ecart INV'!A1425,'Saisie de l''inv'!E:E)</f>
        <v>0</v>
      </c>
      <c r="F1425" s="33">
        <f t="shared" si="22"/>
        <v>0</v>
      </c>
    </row>
    <row r="1426" spans="1:6" x14ac:dyDescent="0.25">
      <c r="A1426" s="32">
        <f>'Etat des Stocks'!A1426</f>
        <v>0</v>
      </c>
      <c r="B1426" s="29">
        <f>'Etat des Stocks'!B1426</f>
        <v>0</v>
      </c>
      <c r="C1426" s="29">
        <f>'Etat des Stocks'!C1426</f>
        <v>0</v>
      </c>
      <c r="D1426" s="30">
        <f>'Etat des Stocks'!D1426</f>
        <v>0</v>
      </c>
      <c r="E1426" s="31">
        <f>SUMIF('Saisie de l''inv'!I:I,'Ecart INV'!A1426,'Saisie de l''inv'!E:E)</f>
        <v>0</v>
      </c>
      <c r="F1426" s="33">
        <f t="shared" si="22"/>
        <v>0</v>
      </c>
    </row>
    <row r="1427" spans="1:6" x14ac:dyDescent="0.25">
      <c r="A1427" s="32">
        <f>'Etat des Stocks'!A1427</f>
        <v>0</v>
      </c>
      <c r="B1427" s="29">
        <f>'Etat des Stocks'!B1427</f>
        <v>0</v>
      </c>
      <c r="C1427" s="29">
        <f>'Etat des Stocks'!C1427</f>
        <v>0</v>
      </c>
      <c r="D1427" s="30">
        <f>'Etat des Stocks'!D1427</f>
        <v>0</v>
      </c>
      <c r="E1427" s="31">
        <f>SUMIF('Saisie de l''inv'!I:I,'Ecart INV'!A1427,'Saisie de l''inv'!E:E)</f>
        <v>0</v>
      </c>
      <c r="F1427" s="33">
        <f t="shared" si="22"/>
        <v>0</v>
      </c>
    </row>
    <row r="1428" spans="1:6" x14ac:dyDescent="0.25">
      <c r="A1428" s="32">
        <f>'Etat des Stocks'!A1428</f>
        <v>0</v>
      </c>
      <c r="B1428" s="29">
        <f>'Etat des Stocks'!B1428</f>
        <v>0</v>
      </c>
      <c r="C1428" s="29">
        <f>'Etat des Stocks'!C1428</f>
        <v>0</v>
      </c>
      <c r="D1428" s="30">
        <f>'Etat des Stocks'!D1428</f>
        <v>0</v>
      </c>
      <c r="E1428" s="31">
        <f>SUMIF('Saisie de l''inv'!I:I,'Ecart INV'!A1428,'Saisie de l''inv'!E:E)</f>
        <v>0</v>
      </c>
      <c r="F1428" s="33">
        <f t="shared" si="22"/>
        <v>0</v>
      </c>
    </row>
    <row r="1429" spans="1:6" x14ac:dyDescent="0.25">
      <c r="A1429" s="32">
        <f>'Etat des Stocks'!A1429</f>
        <v>0</v>
      </c>
      <c r="B1429" s="29">
        <f>'Etat des Stocks'!B1429</f>
        <v>0</v>
      </c>
      <c r="C1429" s="29">
        <f>'Etat des Stocks'!C1429</f>
        <v>0</v>
      </c>
      <c r="D1429" s="30">
        <f>'Etat des Stocks'!D1429</f>
        <v>0</v>
      </c>
      <c r="E1429" s="31">
        <f>SUMIF('Saisie de l''inv'!I:I,'Ecart INV'!A1429,'Saisie de l''inv'!E:E)</f>
        <v>0</v>
      </c>
      <c r="F1429" s="33">
        <f t="shared" si="22"/>
        <v>0</v>
      </c>
    </row>
    <row r="1430" spans="1:6" x14ac:dyDescent="0.25">
      <c r="A1430" s="32">
        <f>'Etat des Stocks'!A1430</f>
        <v>0</v>
      </c>
      <c r="B1430" s="29">
        <f>'Etat des Stocks'!B1430</f>
        <v>0</v>
      </c>
      <c r="C1430" s="29">
        <f>'Etat des Stocks'!C1430</f>
        <v>0</v>
      </c>
      <c r="D1430" s="30">
        <f>'Etat des Stocks'!D1430</f>
        <v>0</v>
      </c>
      <c r="E1430" s="31">
        <f>SUMIF('Saisie de l''inv'!I:I,'Ecart INV'!A1430,'Saisie de l''inv'!E:E)</f>
        <v>0</v>
      </c>
      <c r="F1430" s="33">
        <f t="shared" si="22"/>
        <v>0</v>
      </c>
    </row>
    <row r="1431" spans="1:6" x14ac:dyDescent="0.25">
      <c r="A1431" s="32">
        <f>'Etat des Stocks'!A1431</f>
        <v>0</v>
      </c>
      <c r="B1431" s="29">
        <f>'Etat des Stocks'!B1431</f>
        <v>0</v>
      </c>
      <c r="C1431" s="29">
        <f>'Etat des Stocks'!C1431</f>
        <v>0</v>
      </c>
      <c r="D1431" s="30">
        <f>'Etat des Stocks'!D1431</f>
        <v>0</v>
      </c>
      <c r="E1431" s="31">
        <f>SUMIF('Saisie de l''inv'!I:I,'Ecart INV'!A1431,'Saisie de l''inv'!E:E)</f>
        <v>0</v>
      </c>
      <c r="F1431" s="33">
        <f t="shared" si="22"/>
        <v>0</v>
      </c>
    </row>
    <row r="1432" spans="1:6" x14ac:dyDescent="0.25">
      <c r="A1432" s="32">
        <f>'Etat des Stocks'!A1432</f>
        <v>0</v>
      </c>
      <c r="B1432" s="29">
        <f>'Etat des Stocks'!B1432</f>
        <v>0</v>
      </c>
      <c r="C1432" s="29">
        <f>'Etat des Stocks'!C1432</f>
        <v>0</v>
      </c>
      <c r="D1432" s="30">
        <f>'Etat des Stocks'!D1432</f>
        <v>0</v>
      </c>
      <c r="E1432" s="31">
        <f>SUMIF('Saisie de l''inv'!I:I,'Ecart INV'!A1432,'Saisie de l''inv'!E:E)</f>
        <v>0</v>
      </c>
      <c r="F1432" s="33">
        <f t="shared" si="22"/>
        <v>0</v>
      </c>
    </row>
    <row r="1433" spans="1:6" x14ac:dyDescent="0.25">
      <c r="A1433" s="32">
        <f>'Etat des Stocks'!A1433</f>
        <v>0</v>
      </c>
      <c r="B1433" s="29">
        <f>'Etat des Stocks'!B1433</f>
        <v>0</v>
      </c>
      <c r="C1433" s="29">
        <f>'Etat des Stocks'!C1433</f>
        <v>0</v>
      </c>
      <c r="D1433" s="30">
        <f>'Etat des Stocks'!D1433</f>
        <v>0</v>
      </c>
      <c r="E1433" s="31">
        <f>SUMIF('Saisie de l''inv'!I:I,'Ecart INV'!A1433,'Saisie de l''inv'!E:E)</f>
        <v>0</v>
      </c>
      <c r="F1433" s="33">
        <f t="shared" si="22"/>
        <v>0</v>
      </c>
    </row>
    <row r="1434" spans="1:6" x14ac:dyDescent="0.25">
      <c r="A1434" s="32">
        <f>'Etat des Stocks'!A1434</f>
        <v>0</v>
      </c>
      <c r="B1434" s="29">
        <f>'Etat des Stocks'!B1434</f>
        <v>0</v>
      </c>
      <c r="C1434" s="29">
        <f>'Etat des Stocks'!C1434</f>
        <v>0</v>
      </c>
      <c r="D1434" s="30">
        <f>'Etat des Stocks'!D1434</f>
        <v>0</v>
      </c>
      <c r="E1434" s="31">
        <f>SUMIF('Saisie de l''inv'!I:I,'Ecart INV'!A1434,'Saisie de l''inv'!E:E)</f>
        <v>0</v>
      </c>
      <c r="F1434" s="33">
        <f t="shared" si="22"/>
        <v>0</v>
      </c>
    </row>
    <row r="1435" spans="1:6" x14ac:dyDescent="0.25">
      <c r="A1435" s="32">
        <f>'Etat des Stocks'!A1435</f>
        <v>0</v>
      </c>
      <c r="B1435" s="29">
        <f>'Etat des Stocks'!B1435</f>
        <v>0</v>
      </c>
      <c r="C1435" s="29">
        <f>'Etat des Stocks'!C1435</f>
        <v>0</v>
      </c>
      <c r="D1435" s="30">
        <f>'Etat des Stocks'!D1435</f>
        <v>0</v>
      </c>
      <c r="E1435" s="31">
        <f>SUMIF('Saisie de l''inv'!I:I,'Ecart INV'!A1435,'Saisie de l''inv'!E:E)</f>
        <v>0</v>
      </c>
      <c r="F1435" s="33">
        <f t="shared" si="22"/>
        <v>0</v>
      </c>
    </row>
    <row r="1436" spans="1:6" x14ac:dyDescent="0.25">
      <c r="A1436" s="32">
        <f>'Etat des Stocks'!A1436</f>
        <v>0</v>
      </c>
      <c r="B1436" s="29">
        <f>'Etat des Stocks'!B1436</f>
        <v>0</v>
      </c>
      <c r="C1436" s="29">
        <f>'Etat des Stocks'!C1436</f>
        <v>0</v>
      </c>
      <c r="D1436" s="30">
        <f>'Etat des Stocks'!D1436</f>
        <v>0</v>
      </c>
      <c r="E1436" s="31">
        <f>SUMIF('Saisie de l''inv'!I:I,'Ecart INV'!A1436,'Saisie de l''inv'!E:E)</f>
        <v>0</v>
      </c>
      <c r="F1436" s="33">
        <f t="shared" si="22"/>
        <v>0</v>
      </c>
    </row>
    <row r="1437" spans="1:6" x14ac:dyDescent="0.25">
      <c r="A1437" s="32">
        <f>'Etat des Stocks'!A1437</f>
        <v>0</v>
      </c>
      <c r="B1437" s="29">
        <f>'Etat des Stocks'!B1437</f>
        <v>0</v>
      </c>
      <c r="C1437" s="29">
        <f>'Etat des Stocks'!C1437</f>
        <v>0</v>
      </c>
      <c r="D1437" s="30">
        <f>'Etat des Stocks'!D1437</f>
        <v>0</v>
      </c>
      <c r="E1437" s="31">
        <f>SUMIF('Saisie de l''inv'!I:I,'Ecart INV'!A1437,'Saisie de l''inv'!E:E)</f>
        <v>0</v>
      </c>
      <c r="F1437" s="33">
        <f t="shared" si="22"/>
        <v>0</v>
      </c>
    </row>
    <row r="1438" spans="1:6" x14ac:dyDescent="0.25">
      <c r="A1438" s="32">
        <f>'Etat des Stocks'!A1438</f>
        <v>0</v>
      </c>
      <c r="B1438" s="29">
        <f>'Etat des Stocks'!B1438</f>
        <v>0</v>
      </c>
      <c r="C1438" s="29">
        <f>'Etat des Stocks'!C1438</f>
        <v>0</v>
      </c>
      <c r="D1438" s="30">
        <f>'Etat des Stocks'!D1438</f>
        <v>0</v>
      </c>
      <c r="E1438" s="31">
        <f>SUMIF('Saisie de l''inv'!I:I,'Ecart INV'!A1438,'Saisie de l''inv'!E:E)</f>
        <v>0</v>
      </c>
      <c r="F1438" s="33">
        <f t="shared" si="22"/>
        <v>0</v>
      </c>
    </row>
    <row r="1439" spans="1:6" x14ac:dyDescent="0.25">
      <c r="A1439" s="32">
        <f>'Etat des Stocks'!A1439</f>
        <v>0</v>
      </c>
      <c r="B1439" s="29">
        <f>'Etat des Stocks'!B1439</f>
        <v>0</v>
      </c>
      <c r="C1439" s="29">
        <f>'Etat des Stocks'!C1439</f>
        <v>0</v>
      </c>
      <c r="D1439" s="30">
        <f>'Etat des Stocks'!D1439</f>
        <v>0</v>
      </c>
      <c r="E1439" s="31">
        <f>SUMIF('Saisie de l''inv'!I:I,'Ecart INV'!A1439,'Saisie de l''inv'!E:E)</f>
        <v>0</v>
      </c>
      <c r="F1439" s="33">
        <f t="shared" si="22"/>
        <v>0</v>
      </c>
    </row>
    <row r="1440" spans="1:6" x14ac:dyDescent="0.25">
      <c r="A1440" s="32">
        <f>'Etat des Stocks'!A1440</f>
        <v>0</v>
      </c>
      <c r="B1440" s="29">
        <f>'Etat des Stocks'!B1440</f>
        <v>0</v>
      </c>
      <c r="C1440" s="29">
        <f>'Etat des Stocks'!C1440</f>
        <v>0</v>
      </c>
      <c r="D1440" s="30">
        <f>'Etat des Stocks'!D1440</f>
        <v>0</v>
      </c>
      <c r="E1440" s="31">
        <f>SUMIF('Saisie de l''inv'!I:I,'Ecart INV'!A1440,'Saisie de l''inv'!E:E)</f>
        <v>0</v>
      </c>
      <c r="F1440" s="33">
        <f t="shared" si="22"/>
        <v>0</v>
      </c>
    </row>
    <row r="1441" spans="1:6" x14ac:dyDescent="0.25">
      <c r="A1441" s="32">
        <f>'Etat des Stocks'!A1441</f>
        <v>0</v>
      </c>
      <c r="B1441" s="29">
        <f>'Etat des Stocks'!B1441</f>
        <v>0</v>
      </c>
      <c r="C1441" s="29">
        <f>'Etat des Stocks'!C1441</f>
        <v>0</v>
      </c>
      <c r="D1441" s="30">
        <f>'Etat des Stocks'!D1441</f>
        <v>0</v>
      </c>
      <c r="E1441" s="31">
        <f>SUMIF('Saisie de l''inv'!I:I,'Ecart INV'!A1441,'Saisie de l''inv'!E:E)</f>
        <v>0</v>
      </c>
      <c r="F1441" s="33">
        <f t="shared" si="22"/>
        <v>0</v>
      </c>
    </row>
    <row r="1442" spans="1:6" x14ac:dyDescent="0.25">
      <c r="A1442" s="32">
        <f>'Etat des Stocks'!A1442</f>
        <v>0</v>
      </c>
      <c r="B1442" s="29">
        <f>'Etat des Stocks'!B1442</f>
        <v>0</v>
      </c>
      <c r="C1442" s="29">
        <f>'Etat des Stocks'!C1442</f>
        <v>0</v>
      </c>
      <c r="D1442" s="30">
        <f>'Etat des Stocks'!D1442</f>
        <v>0</v>
      </c>
      <c r="E1442" s="31">
        <f>SUMIF('Saisie de l''inv'!I:I,'Ecart INV'!A1442,'Saisie de l''inv'!E:E)</f>
        <v>0</v>
      </c>
      <c r="F1442" s="33">
        <f t="shared" si="22"/>
        <v>0</v>
      </c>
    </row>
    <row r="1443" spans="1:6" x14ac:dyDescent="0.25">
      <c r="A1443" s="32">
        <f>'Etat des Stocks'!A1443</f>
        <v>0</v>
      </c>
      <c r="B1443" s="29">
        <f>'Etat des Stocks'!B1443</f>
        <v>0</v>
      </c>
      <c r="C1443" s="29">
        <f>'Etat des Stocks'!C1443</f>
        <v>0</v>
      </c>
      <c r="D1443" s="30">
        <f>'Etat des Stocks'!D1443</f>
        <v>0</v>
      </c>
      <c r="E1443" s="31">
        <f>SUMIF('Saisie de l''inv'!I:I,'Ecart INV'!A1443,'Saisie de l''inv'!E:E)</f>
        <v>0</v>
      </c>
      <c r="F1443" s="33">
        <f t="shared" si="22"/>
        <v>0</v>
      </c>
    </row>
    <row r="1444" spans="1:6" x14ac:dyDescent="0.25">
      <c r="A1444" s="32">
        <f>'Etat des Stocks'!A1444</f>
        <v>0</v>
      </c>
      <c r="B1444" s="29">
        <f>'Etat des Stocks'!B1444</f>
        <v>0</v>
      </c>
      <c r="C1444" s="29">
        <f>'Etat des Stocks'!C1444</f>
        <v>0</v>
      </c>
      <c r="D1444" s="30">
        <f>'Etat des Stocks'!D1444</f>
        <v>0</v>
      </c>
      <c r="E1444" s="31">
        <f>SUMIF('Saisie de l''inv'!I:I,'Ecart INV'!A1444,'Saisie de l''inv'!E:E)</f>
        <v>0</v>
      </c>
      <c r="F1444" s="33">
        <f t="shared" si="22"/>
        <v>0</v>
      </c>
    </row>
    <row r="1445" spans="1:6" x14ac:dyDescent="0.25">
      <c r="A1445" s="32">
        <f>'Etat des Stocks'!A1445</f>
        <v>0</v>
      </c>
      <c r="B1445" s="29">
        <f>'Etat des Stocks'!B1445</f>
        <v>0</v>
      </c>
      <c r="C1445" s="29">
        <f>'Etat des Stocks'!C1445</f>
        <v>0</v>
      </c>
      <c r="D1445" s="30">
        <f>'Etat des Stocks'!D1445</f>
        <v>0</v>
      </c>
      <c r="E1445" s="31">
        <f>SUMIF('Saisie de l''inv'!I:I,'Ecart INV'!A1445,'Saisie de l''inv'!E:E)</f>
        <v>0</v>
      </c>
      <c r="F1445" s="33">
        <f t="shared" si="22"/>
        <v>0</v>
      </c>
    </row>
    <row r="1446" spans="1:6" x14ac:dyDescent="0.25">
      <c r="A1446" s="32">
        <f>'Etat des Stocks'!A1446</f>
        <v>0</v>
      </c>
      <c r="B1446" s="29">
        <f>'Etat des Stocks'!B1446</f>
        <v>0</v>
      </c>
      <c r="C1446" s="29">
        <f>'Etat des Stocks'!C1446</f>
        <v>0</v>
      </c>
      <c r="D1446" s="30">
        <f>'Etat des Stocks'!D1446</f>
        <v>0</v>
      </c>
      <c r="E1446" s="31">
        <f>SUMIF('Saisie de l''inv'!I:I,'Ecart INV'!A1446,'Saisie de l''inv'!E:E)</f>
        <v>0</v>
      </c>
      <c r="F1446" s="33">
        <f t="shared" si="22"/>
        <v>0</v>
      </c>
    </row>
    <row r="1447" spans="1:6" x14ac:dyDescent="0.25">
      <c r="A1447" s="32">
        <f>'Etat des Stocks'!A1447</f>
        <v>0</v>
      </c>
      <c r="B1447" s="29">
        <f>'Etat des Stocks'!B1447</f>
        <v>0</v>
      </c>
      <c r="C1447" s="29">
        <f>'Etat des Stocks'!C1447</f>
        <v>0</v>
      </c>
      <c r="D1447" s="30">
        <f>'Etat des Stocks'!D1447</f>
        <v>0</v>
      </c>
      <c r="E1447" s="31">
        <f>SUMIF('Saisie de l''inv'!I:I,'Ecart INV'!A1447,'Saisie de l''inv'!E:E)</f>
        <v>0</v>
      </c>
      <c r="F1447" s="33">
        <f t="shared" si="22"/>
        <v>0</v>
      </c>
    </row>
    <row r="1448" spans="1:6" x14ac:dyDescent="0.25">
      <c r="A1448" s="32">
        <f>'Etat des Stocks'!A1448</f>
        <v>0</v>
      </c>
      <c r="B1448" s="29">
        <f>'Etat des Stocks'!B1448</f>
        <v>0</v>
      </c>
      <c r="C1448" s="29">
        <f>'Etat des Stocks'!C1448</f>
        <v>0</v>
      </c>
      <c r="D1448" s="30">
        <f>'Etat des Stocks'!D1448</f>
        <v>0</v>
      </c>
      <c r="E1448" s="31">
        <f>SUMIF('Saisie de l''inv'!I:I,'Ecart INV'!A1448,'Saisie de l''inv'!E:E)</f>
        <v>0</v>
      </c>
      <c r="F1448" s="33">
        <f t="shared" si="22"/>
        <v>0</v>
      </c>
    </row>
    <row r="1449" spans="1:6" x14ac:dyDescent="0.25">
      <c r="A1449" s="32">
        <f>'Etat des Stocks'!A1449</f>
        <v>0</v>
      </c>
      <c r="B1449" s="29">
        <f>'Etat des Stocks'!B1449</f>
        <v>0</v>
      </c>
      <c r="C1449" s="29">
        <f>'Etat des Stocks'!C1449</f>
        <v>0</v>
      </c>
      <c r="D1449" s="30">
        <f>'Etat des Stocks'!D1449</f>
        <v>0</v>
      </c>
      <c r="E1449" s="31">
        <f>SUMIF('Saisie de l''inv'!I:I,'Ecart INV'!A1449,'Saisie de l''inv'!E:E)</f>
        <v>0</v>
      </c>
      <c r="F1449" s="33">
        <f t="shared" si="22"/>
        <v>0</v>
      </c>
    </row>
    <row r="1450" spans="1:6" x14ac:dyDescent="0.25">
      <c r="A1450" s="32">
        <f>'Etat des Stocks'!A1450</f>
        <v>0</v>
      </c>
      <c r="B1450" s="29">
        <f>'Etat des Stocks'!B1450</f>
        <v>0</v>
      </c>
      <c r="C1450" s="29">
        <f>'Etat des Stocks'!C1450</f>
        <v>0</v>
      </c>
      <c r="D1450" s="30">
        <f>'Etat des Stocks'!D1450</f>
        <v>0</v>
      </c>
      <c r="E1450" s="31">
        <f>SUMIF('Saisie de l''inv'!I:I,'Ecart INV'!A1450,'Saisie de l''inv'!E:E)</f>
        <v>0</v>
      </c>
      <c r="F1450" s="33">
        <f t="shared" si="22"/>
        <v>0</v>
      </c>
    </row>
    <row r="1451" spans="1:6" x14ac:dyDescent="0.25">
      <c r="A1451" s="32">
        <f>'Etat des Stocks'!A1451</f>
        <v>0</v>
      </c>
      <c r="B1451" s="29">
        <f>'Etat des Stocks'!B1451</f>
        <v>0</v>
      </c>
      <c r="C1451" s="29">
        <f>'Etat des Stocks'!C1451</f>
        <v>0</v>
      </c>
      <c r="D1451" s="30">
        <f>'Etat des Stocks'!D1451</f>
        <v>0</v>
      </c>
      <c r="E1451" s="31">
        <f>SUMIF('Saisie de l''inv'!I:I,'Ecart INV'!A1451,'Saisie de l''inv'!E:E)</f>
        <v>0</v>
      </c>
      <c r="F1451" s="33">
        <f t="shared" si="22"/>
        <v>0</v>
      </c>
    </row>
    <row r="1452" spans="1:6" x14ac:dyDescent="0.25">
      <c r="A1452" s="32">
        <f>'Etat des Stocks'!A1452</f>
        <v>0</v>
      </c>
      <c r="B1452" s="29">
        <f>'Etat des Stocks'!B1452</f>
        <v>0</v>
      </c>
      <c r="C1452" s="29">
        <f>'Etat des Stocks'!C1452</f>
        <v>0</v>
      </c>
      <c r="D1452" s="30">
        <f>'Etat des Stocks'!D1452</f>
        <v>0</v>
      </c>
      <c r="E1452" s="31">
        <f>SUMIF('Saisie de l''inv'!I:I,'Ecart INV'!A1452,'Saisie de l''inv'!E:E)</f>
        <v>0</v>
      </c>
      <c r="F1452" s="33">
        <f t="shared" si="22"/>
        <v>0</v>
      </c>
    </row>
    <row r="1453" spans="1:6" x14ac:dyDescent="0.25">
      <c r="A1453" s="32">
        <f>'Etat des Stocks'!A1453</f>
        <v>0</v>
      </c>
      <c r="B1453" s="29">
        <f>'Etat des Stocks'!B1453</f>
        <v>0</v>
      </c>
      <c r="C1453" s="29">
        <f>'Etat des Stocks'!C1453</f>
        <v>0</v>
      </c>
      <c r="D1453" s="30">
        <f>'Etat des Stocks'!D1453</f>
        <v>0</v>
      </c>
      <c r="E1453" s="31">
        <f>SUMIF('Saisie de l''inv'!I:I,'Ecart INV'!A1453,'Saisie de l''inv'!E:E)</f>
        <v>0</v>
      </c>
      <c r="F1453" s="33">
        <f t="shared" si="22"/>
        <v>0</v>
      </c>
    </row>
    <row r="1454" spans="1:6" x14ac:dyDescent="0.25">
      <c r="A1454" s="32">
        <f>'Etat des Stocks'!A1454</f>
        <v>0</v>
      </c>
      <c r="B1454" s="29">
        <f>'Etat des Stocks'!B1454</f>
        <v>0</v>
      </c>
      <c r="C1454" s="29">
        <f>'Etat des Stocks'!C1454</f>
        <v>0</v>
      </c>
      <c r="D1454" s="30">
        <f>'Etat des Stocks'!D1454</f>
        <v>0</v>
      </c>
      <c r="E1454" s="31">
        <f>SUMIF('Saisie de l''inv'!I:I,'Ecart INV'!A1454,'Saisie de l''inv'!E:E)</f>
        <v>0</v>
      </c>
      <c r="F1454" s="33">
        <f t="shared" si="22"/>
        <v>0</v>
      </c>
    </row>
    <row r="1455" spans="1:6" x14ac:dyDescent="0.25">
      <c r="A1455" s="32">
        <f>'Etat des Stocks'!A1455</f>
        <v>0</v>
      </c>
      <c r="B1455" s="29">
        <f>'Etat des Stocks'!B1455</f>
        <v>0</v>
      </c>
      <c r="C1455" s="29">
        <f>'Etat des Stocks'!C1455</f>
        <v>0</v>
      </c>
      <c r="D1455" s="30">
        <f>'Etat des Stocks'!D1455</f>
        <v>0</v>
      </c>
      <c r="E1455" s="31">
        <f>SUMIF('Saisie de l''inv'!I:I,'Ecart INV'!A1455,'Saisie de l''inv'!E:E)</f>
        <v>0</v>
      </c>
      <c r="F1455" s="33">
        <f t="shared" si="22"/>
        <v>0</v>
      </c>
    </row>
    <row r="1456" spans="1:6" x14ac:dyDescent="0.25">
      <c r="A1456" s="32">
        <f>'Etat des Stocks'!A1456</f>
        <v>0</v>
      </c>
      <c r="B1456" s="29">
        <f>'Etat des Stocks'!B1456</f>
        <v>0</v>
      </c>
      <c r="C1456" s="29">
        <f>'Etat des Stocks'!C1456</f>
        <v>0</v>
      </c>
      <c r="D1456" s="30">
        <f>'Etat des Stocks'!D1456</f>
        <v>0</v>
      </c>
      <c r="E1456" s="31">
        <f>SUMIF('Saisie de l''inv'!I:I,'Ecart INV'!A1456,'Saisie de l''inv'!E:E)</f>
        <v>0</v>
      </c>
      <c r="F1456" s="33">
        <f t="shared" si="22"/>
        <v>0</v>
      </c>
    </row>
    <row r="1457" spans="1:6" x14ac:dyDescent="0.25">
      <c r="A1457" s="32">
        <f>'Etat des Stocks'!A1457</f>
        <v>0</v>
      </c>
      <c r="B1457" s="29">
        <f>'Etat des Stocks'!B1457</f>
        <v>0</v>
      </c>
      <c r="C1457" s="29">
        <f>'Etat des Stocks'!C1457</f>
        <v>0</v>
      </c>
      <c r="D1457" s="30">
        <f>'Etat des Stocks'!D1457</f>
        <v>0</v>
      </c>
      <c r="E1457" s="31">
        <f>SUMIF('Saisie de l''inv'!I:I,'Ecart INV'!A1457,'Saisie de l''inv'!E:E)</f>
        <v>0</v>
      </c>
      <c r="F1457" s="33">
        <f t="shared" si="22"/>
        <v>0</v>
      </c>
    </row>
    <row r="1458" spans="1:6" x14ac:dyDescent="0.25">
      <c r="A1458" s="32">
        <f>'Etat des Stocks'!A1458</f>
        <v>0</v>
      </c>
      <c r="B1458" s="29">
        <f>'Etat des Stocks'!B1458</f>
        <v>0</v>
      </c>
      <c r="C1458" s="29">
        <f>'Etat des Stocks'!C1458</f>
        <v>0</v>
      </c>
      <c r="D1458" s="30">
        <f>'Etat des Stocks'!D1458</f>
        <v>0</v>
      </c>
      <c r="E1458" s="31">
        <f>SUMIF('Saisie de l''inv'!I:I,'Ecart INV'!A1458,'Saisie de l''inv'!E:E)</f>
        <v>0</v>
      </c>
      <c r="F1458" s="33">
        <f t="shared" si="22"/>
        <v>0</v>
      </c>
    </row>
    <row r="1459" spans="1:6" x14ac:dyDescent="0.25">
      <c r="A1459" s="32">
        <f>'Etat des Stocks'!A1459</f>
        <v>0</v>
      </c>
      <c r="B1459" s="29">
        <f>'Etat des Stocks'!B1459</f>
        <v>0</v>
      </c>
      <c r="C1459" s="29">
        <f>'Etat des Stocks'!C1459</f>
        <v>0</v>
      </c>
      <c r="D1459" s="30">
        <f>'Etat des Stocks'!D1459</f>
        <v>0</v>
      </c>
      <c r="E1459" s="31">
        <f>SUMIF('Saisie de l''inv'!I:I,'Ecart INV'!A1459,'Saisie de l''inv'!E:E)</f>
        <v>0</v>
      </c>
      <c r="F1459" s="33">
        <f t="shared" si="22"/>
        <v>0</v>
      </c>
    </row>
    <row r="1460" spans="1:6" x14ac:dyDescent="0.25">
      <c r="A1460" s="32">
        <f>'Etat des Stocks'!A1460</f>
        <v>0</v>
      </c>
      <c r="B1460" s="29">
        <f>'Etat des Stocks'!B1460</f>
        <v>0</v>
      </c>
      <c r="C1460" s="29">
        <f>'Etat des Stocks'!C1460</f>
        <v>0</v>
      </c>
      <c r="D1460" s="30">
        <f>'Etat des Stocks'!D1460</f>
        <v>0</v>
      </c>
      <c r="E1460" s="31">
        <f>SUMIF('Saisie de l''inv'!I:I,'Ecart INV'!A1460,'Saisie de l''inv'!E:E)</f>
        <v>0</v>
      </c>
      <c r="F1460" s="33">
        <f t="shared" si="22"/>
        <v>0</v>
      </c>
    </row>
    <row r="1461" spans="1:6" x14ac:dyDescent="0.25">
      <c r="A1461" s="32">
        <f>'Etat des Stocks'!A1461</f>
        <v>0</v>
      </c>
      <c r="B1461" s="29">
        <f>'Etat des Stocks'!B1461</f>
        <v>0</v>
      </c>
      <c r="C1461" s="29">
        <f>'Etat des Stocks'!C1461</f>
        <v>0</v>
      </c>
      <c r="D1461" s="30">
        <f>'Etat des Stocks'!D1461</f>
        <v>0</v>
      </c>
      <c r="E1461" s="31">
        <f>SUMIF('Saisie de l''inv'!I:I,'Ecart INV'!A1461,'Saisie de l''inv'!E:E)</f>
        <v>0</v>
      </c>
      <c r="F1461" s="33">
        <f t="shared" si="22"/>
        <v>0</v>
      </c>
    </row>
    <row r="1462" spans="1:6" x14ac:dyDescent="0.25">
      <c r="A1462" s="32">
        <f>'Etat des Stocks'!A1462</f>
        <v>0</v>
      </c>
      <c r="B1462" s="29">
        <f>'Etat des Stocks'!B1462</f>
        <v>0</v>
      </c>
      <c r="C1462" s="29">
        <f>'Etat des Stocks'!C1462</f>
        <v>0</v>
      </c>
      <c r="D1462" s="30">
        <f>'Etat des Stocks'!D1462</f>
        <v>0</v>
      </c>
      <c r="E1462" s="31">
        <f>SUMIF('Saisie de l''inv'!I:I,'Ecart INV'!A1462,'Saisie de l''inv'!E:E)</f>
        <v>0</v>
      </c>
      <c r="F1462" s="33">
        <f t="shared" si="22"/>
        <v>0</v>
      </c>
    </row>
    <row r="1463" spans="1:6" x14ac:dyDescent="0.25">
      <c r="A1463" s="32">
        <f>'Etat des Stocks'!A1463</f>
        <v>0</v>
      </c>
      <c r="B1463" s="29">
        <f>'Etat des Stocks'!B1463</f>
        <v>0</v>
      </c>
      <c r="C1463" s="29">
        <f>'Etat des Stocks'!C1463</f>
        <v>0</v>
      </c>
      <c r="D1463" s="30">
        <f>'Etat des Stocks'!D1463</f>
        <v>0</v>
      </c>
      <c r="E1463" s="31">
        <f>SUMIF('Saisie de l''inv'!I:I,'Ecart INV'!A1463,'Saisie de l''inv'!E:E)</f>
        <v>0</v>
      </c>
      <c r="F1463" s="33">
        <f t="shared" si="22"/>
        <v>0</v>
      </c>
    </row>
    <row r="1464" spans="1:6" x14ac:dyDescent="0.25">
      <c r="A1464" s="32">
        <f>'Etat des Stocks'!A1464</f>
        <v>0</v>
      </c>
      <c r="B1464" s="29">
        <f>'Etat des Stocks'!B1464</f>
        <v>0</v>
      </c>
      <c r="C1464" s="29">
        <f>'Etat des Stocks'!C1464</f>
        <v>0</v>
      </c>
      <c r="D1464" s="30">
        <f>'Etat des Stocks'!D1464</f>
        <v>0</v>
      </c>
      <c r="E1464" s="31">
        <f>SUMIF('Saisie de l''inv'!I:I,'Ecart INV'!A1464,'Saisie de l''inv'!E:E)</f>
        <v>0</v>
      </c>
      <c r="F1464" s="33">
        <f t="shared" si="22"/>
        <v>0</v>
      </c>
    </row>
    <row r="1465" spans="1:6" x14ac:dyDescent="0.25">
      <c r="A1465" s="32">
        <f>'Etat des Stocks'!A1465</f>
        <v>0</v>
      </c>
      <c r="B1465" s="29">
        <f>'Etat des Stocks'!B1465</f>
        <v>0</v>
      </c>
      <c r="C1465" s="29">
        <f>'Etat des Stocks'!C1465</f>
        <v>0</v>
      </c>
      <c r="D1465" s="30">
        <f>'Etat des Stocks'!D1465</f>
        <v>0</v>
      </c>
      <c r="E1465" s="31">
        <f>SUMIF('Saisie de l''inv'!I:I,'Ecart INV'!A1465,'Saisie de l''inv'!E:E)</f>
        <v>0</v>
      </c>
      <c r="F1465" s="33">
        <f t="shared" si="22"/>
        <v>0</v>
      </c>
    </row>
    <row r="1466" spans="1:6" x14ac:dyDescent="0.25">
      <c r="A1466" s="32">
        <f>'Etat des Stocks'!A1466</f>
        <v>0</v>
      </c>
      <c r="B1466" s="29">
        <f>'Etat des Stocks'!B1466</f>
        <v>0</v>
      </c>
      <c r="C1466" s="29">
        <f>'Etat des Stocks'!C1466</f>
        <v>0</v>
      </c>
      <c r="D1466" s="30">
        <f>'Etat des Stocks'!D1466</f>
        <v>0</v>
      </c>
      <c r="E1466" s="31">
        <f>SUMIF('Saisie de l''inv'!I:I,'Ecart INV'!A1466,'Saisie de l''inv'!E:E)</f>
        <v>0</v>
      </c>
      <c r="F1466" s="33">
        <f t="shared" si="22"/>
        <v>0</v>
      </c>
    </row>
    <row r="1467" spans="1:6" x14ac:dyDescent="0.25">
      <c r="A1467" s="32">
        <f>'Etat des Stocks'!A1467</f>
        <v>0</v>
      </c>
      <c r="B1467" s="29">
        <f>'Etat des Stocks'!B1467</f>
        <v>0</v>
      </c>
      <c r="C1467" s="29">
        <f>'Etat des Stocks'!C1467</f>
        <v>0</v>
      </c>
      <c r="D1467" s="30">
        <f>'Etat des Stocks'!D1467</f>
        <v>0</v>
      </c>
      <c r="E1467" s="31">
        <f>SUMIF('Saisie de l''inv'!I:I,'Ecart INV'!A1467,'Saisie de l''inv'!E:E)</f>
        <v>0</v>
      </c>
      <c r="F1467" s="33">
        <f t="shared" si="22"/>
        <v>0</v>
      </c>
    </row>
    <row r="1468" spans="1:6" x14ac:dyDescent="0.25">
      <c r="A1468" s="32">
        <f>'Etat des Stocks'!A1468</f>
        <v>0</v>
      </c>
      <c r="B1468" s="29">
        <f>'Etat des Stocks'!B1468</f>
        <v>0</v>
      </c>
      <c r="C1468" s="29">
        <f>'Etat des Stocks'!C1468</f>
        <v>0</v>
      </c>
      <c r="D1468" s="30">
        <f>'Etat des Stocks'!D1468</f>
        <v>0</v>
      </c>
      <c r="E1468" s="31">
        <f>SUMIF('Saisie de l''inv'!I:I,'Ecart INV'!A1468,'Saisie de l''inv'!E:E)</f>
        <v>0</v>
      </c>
      <c r="F1468" s="33">
        <f t="shared" si="22"/>
        <v>0</v>
      </c>
    </row>
    <row r="1469" spans="1:6" x14ac:dyDescent="0.25">
      <c r="A1469" s="32">
        <f>'Etat des Stocks'!A1469</f>
        <v>0</v>
      </c>
      <c r="B1469" s="29">
        <f>'Etat des Stocks'!B1469</f>
        <v>0</v>
      </c>
      <c r="C1469" s="29">
        <f>'Etat des Stocks'!C1469</f>
        <v>0</v>
      </c>
      <c r="D1469" s="30">
        <f>'Etat des Stocks'!D1469</f>
        <v>0</v>
      </c>
      <c r="E1469" s="31">
        <f>SUMIF('Saisie de l''inv'!I:I,'Ecart INV'!A1469,'Saisie de l''inv'!E:E)</f>
        <v>0</v>
      </c>
      <c r="F1469" s="33">
        <f t="shared" si="22"/>
        <v>0</v>
      </c>
    </row>
    <row r="1470" spans="1:6" x14ac:dyDescent="0.25">
      <c r="A1470" s="32">
        <f>'Etat des Stocks'!A1470</f>
        <v>0</v>
      </c>
      <c r="B1470" s="29">
        <f>'Etat des Stocks'!B1470</f>
        <v>0</v>
      </c>
      <c r="C1470" s="29">
        <f>'Etat des Stocks'!C1470</f>
        <v>0</v>
      </c>
      <c r="D1470" s="30">
        <f>'Etat des Stocks'!D1470</f>
        <v>0</v>
      </c>
      <c r="E1470" s="31">
        <f>SUMIF('Saisie de l''inv'!I:I,'Ecart INV'!A1470,'Saisie de l''inv'!E:E)</f>
        <v>0</v>
      </c>
      <c r="F1470" s="33">
        <f t="shared" si="22"/>
        <v>0</v>
      </c>
    </row>
    <row r="1471" spans="1:6" x14ac:dyDescent="0.25">
      <c r="A1471" s="32">
        <f>'Etat des Stocks'!A1471</f>
        <v>0</v>
      </c>
      <c r="B1471" s="29">
        <f>'Etat des Stocks'!B1471</f>
        <v>0</v>
      </c>
      <c r="C1471" s="29">
        <f>'Etat des Stocks'!C1471</f>
        <v>0</v>
      </c>
      <c r="D1471" s="30">
        <f>'Etat des Stocks'!D1471</f>
        <v>0</v>
      </c>
      <c r="E1471" s="31">
        <f>SUMIF('Saisie de l''inv'!I:I,'Ecart INV'!A1471,'Saisie de l''inv'!E:E)</f>
        <v>0</v>
      </c>
      <c r="F1471" s="33">
        <f t="shared" si="22"/>
        <v>0</v>
      </c>
    </row>
    <row r="1472" spans="1:6" x14ac:dyDescent="0.25">
      <c r="A1472" s="32">
        <f>'Etat des Stocks'!A1472</f>
        <v>0</v>
      </c>
      <c r="B1472" s="29">
        <f>'Etat des Stocks'!B1472</f>
        <v>0</v>
      </c>
      <c r="C1472" s="29">
        <f>'Etat des Stocks'!C1472</f>
        <v>0</v>
      </c>
      <c r="D1472" s="30">
        <f>'Etat des Stocks'!D1472</f>
        <v>0</v>
      </c>
      <c r="E1472" s="31">
        <f>SUMIF('Saisie de l''inv'!I:I,'Ecart INV'!A1472,'Saisie de l''inv'!E:E)</f>
        <v>0</v>
      </c>
      <c r="F1472" s="33">
        <f t="shared" si="22"/>
        <v>0</v>
      </c>
    </row>
    <row r="1473" spans="1:6" x14ac:dyDescent="0.25">
      <c r="A1473" s="32">
        <f>'Etat des Stocks'!A1473</f>
        <v>0</v>
      </c>
      <c r="B1473" s="29">
        <f>'Etat des Stocks'!B1473</f>
        <v>0</v>
      </c>
      <c r="C1473" s="29">
        <f>'Etat des Stocks'!C1473</f>
        <v>0</v>
      </c>
      <c r="D1473" s="30">
        <f>'Etat des Stocks'!D1473</f>
        <v>0</v>
      </c>
      <c r="E1473" s="31">
        <f>SUMIF('Saisie de l''inv'!I:I,'Ecart INV'!A1473,'Saisie de l''inv'!E:E)</f>
        <v>0</v>
      </c>
      <c r="F1473" s="33">
        <f t="shared" si="22"/>
        <v>0</v>
      </c>
    </row>
    <row r="1474" spans="1:6" x14ac:dyDescent="0.25">
      <c r="A1474" s="32">
        <f>'Etat des Stocks'!A1474</f>
        <v>0</v>
      </c>
      <c r="B1474" s="29">
        <f>'Etat des Stocks'!B1474</f>
        <v>0</v>
      </c>
      <c r="C1474" s="29">
        <f>'Etat des Stocks'!C1474</f>
        <v>0</v>
      </c>
      <c r="D1474" s="30">
        <f>'Etat des Stocks'!D1474</f>
        <v>0</v>
      </c>
      <c r="E1474" s="31">
        <f>SUMIF('Saisie de l''inv'!I:I,'Ecart INV'!A1474,'Saisie de l''inv'!E:E)</f>
        <v>0</v>
      </c>
      <c r="F1474" s="33">
        <f t="shared" si="22"/>
        <v>0</v>
      </c>
    </row>
    <row r="1475" spans="1:6" x14ac:dyDescent="0.25">
      <c r="A1475" s="32">
        <f>'Etat des Stocks'!A1475</f>
        <v>0</v>
      </c>
      <c r="B1475" s="29">
        <f>'Etat des Stocks'!B1475</f>
        <v>0</v>
      </c>
      <c r="C1475" s="29">
        <f>'Etat des Stocks'!C1475</f>
        <v>0</v>
      </c>
      <c r="D1475" s="30">
        <f>'Etat des Stocks'!D1475</f>
        <v>0</v>
      </c>
      <c r="E1475" s="31">
        <f>SUMIF('Saisie de l''inv'!I:I,'Ecart INV'!A1475,'Saisie de l''inv'!E:E)</f>
        <v>0</v>
      </c>
      <c r="F1475" s="33">
        <f t="shared" ref="F1475:F1538" si="23">+D1475-E1475</f>
        <v>0</v>
      </c>
    </row>
    <row r="1476" spans="1:6" x14ac:dyDescent="0.25">
      <c r="A1476" s="32">
        <f>'Etat des Stocks'!A1476</f>
        <v>0</v>
      </c>
      <c r="B1476" s="29">
        <f>'Etat des Stocks'!B1476</f>
        <v>0</v>
      </c>
      <c r="C1476" s="29">
        <f>'Etat des Stocks'!C1476</f>
        <v>0</v>
      </c>
      <c r="D1476" s="30">
        <f>'Etat des Stocks'!D1476</f>
        <v>0</v>
      </c>
      <c r="E1476" s="31">
        <f>SUMIF('Saisie de l''inv'!I:I,'Ecart INV'!A1476,'Saisie de l''inv'!E:E)</f>
        <v>0</v>
      </c>
      <c r="F1476" s="33">
        <f t="shared" si="23"/>
        <v>0</v>
      </c>
    </row>
    <row r="1477" spans="1:6" x14ac:dyDescent="0.25">
      <c r="A1477" s="32">
        <f>'Etat des Stocks'!A1477</f>
        <v>0</v>
      </c>
      <c r="B1477" s="29">
        <f>'Etat des Stocks'!B1477</f>
        <v>0</v>
      </c>
      <c r="C1477" s="29">
        <f>'Etat des Stocks'!C1477</f>
        <v>0</v>
      </c>
      <c r="D1477" s="30">
        <f>'Etat des Stocks'!D1477</f>
        <v>0</v>
      </c>
      <c r="E1477" s="31">
        <f>SUMIF('Saisie de l''inv'!I:I,'Ecart INV'!A1477,'Saisie de l''inv'!E:E)</f>
        <v>0</v>
      </c>
      <c r="F1477" s="33">
        <f t="shared" si="23"/>
        <v>0</v>
      </c>
    </row>
    <row r="1478" spans="1:6" x14ac:dyDescent="0.25">
      <c r="A1478" s="32">
        <f>'Etat des Stocks'!A1478</f>
        <v>0</v>
      </c>
      <c r="B1478" s="29">
        <f>'Etat des Stocks'!B1478</f>
        <v>0</v>
      </c>
      <c r="C1478" s="29">
        <f>'Etat des Stocks'!C1478</f>
        <v>0</v>
      </c>
      <c r="D1478" s="30">
        <f>'Etat des Stocks'!D1478</f>
        <v>0</v>
      </c>
      <c r="E1478" s="31">
        <f>SUMIF('Saisie de l''inv'!I:I,'Ecart INV'!A1478,'Saisie de l''inv'!E:E)</f>
        <v>0</v>
      </c>
      <c r="F1478" s="33">
        <f t="shared" si="23"/>
        <v>0</v>
      </c>
    </row>
    <row r="1479" spans="1:6" x14ac:dyDescent="0.25">
      <c r="A1479" s="32">
        <f>'Etat des Stocks'!A1479</f>
        <v>0</v>
      </c>
      <c r="B1479" s="29">
        <f>'Etat des Stocks'!B1479</f>
        <v>0</v>
      </c>
      <c r="C1479" s="29">
        <f>'Etat des Stocks'!C1479</f>
        <v>0</v>
      </c>
      <c r="D1479" s="30">
        <f>'Etat des Stocks'!D1479</f>
        <v>0</v>
      </c>
      <c r="E1479" s="31">
        <f>SUMIF('Saisie de l''inv'!I:I,'Ecart INV'!A1479,'Saisie de l''inv'!E:E)</f>
        <v>0</v>
      </c>
      <c r="F1479" s="33">
        <f t="shared" si="23"/>
        <v>0</v>
      </c>
    </row>
    <row r="1480" spans="1:6" x14ac:dyDescent="0.25">
      <c r="A1480" s="32">
        <f>'Etat des Stocks'!A1480</f>
        <v>0</v>
      </c>
      <c r="B1480" s="29">
        <f>'Etat des Stocks'!B1480</f>
        <v>0</v>
      </c>
      <c r="C1480" s="29">
        <f>'Etat des Stocks'!C1480</f>
        <v>0</v>
      </c>
      <c r="D1480" s="30">
        <f>'Etat des Stocks'!D1480</f>
        <v>0</v>
      </c>
      <c r="E1480" s="31">
        <f>SUMIF('Saisie de l''inv'!I:I,'Ecart INV'!A1480,'Saisie de l''inv'!E:E)</f>
        <v>0</v>
      </c>
      <c r="F1480" s="33">
        <f t="shared" si="23"/>
        <v>0</v>
      </c>
    </row>
    <row r="1481" spans="1:6" x14ac:dyDescent="0.25">
      <c r="A1481" s="32">
        <f>'Etat des Stocks'!A1481</f>
        <v>0</v>
      </c>
      <c r="B1481" s="29">
        <f>'Etat des Stocks'!B1481</f>
        <v>0</v>
      </c>
      <c r="C1481" s="29">
        <f>'Etat des Stocks'!C1481</f>
        <v>0</v>
      </c>
      <c r="D1481" s="30">
        <f>'Etat des Stocks'!D1481</f>
        <v>0</v>
      </c>
      <c r="E1481" s="31">
        <f>SUMIF('Saisie de l''inv'!I:I,'Ecart INV'!A1481,'Saisie de l''inv'!E:E)</f>
        <v>0</v>
      </c>
      <c r="F1481" s="33">
        <f t="shared" si="23"/>
        <v>0</v>
      </c>
    </row>
    <row r="1482" spans="1:6" x14ac:dyDescent="0.25">
      <c r="A1482" s="32">
        <f>'Etat des Stocks'!A1482</f>
        <v>0</v>
      </c>
      <c r="B1482" s="29">
        <f>'Etat des Stocks'!B1482</f>
        <v>0</v>
      </c>
      <c r="C1482" s="29">
        <f>'Etat des Stocks'!C1482</f>
        <v>0</v>
      </c>
      <c r="D1482" s="30">
        <f>'Etat des Stocks'!D1482</f>
        <v>0</v>
      </c>
      <c r="E1482" s="31">
        <f>SUMIF('Saisie de l''inv'!I:I,'Ecart INV'!A1482,'Saisie de l''inv'!E:E)</f>
        <v>0</v>
      </c>
      <c r="F1482" s="33">
        <f t="shared" si="23"/>
        <v>0</v>
      </c>
    </row>
    <row r="1483" spans="1:6" x14ac:dyDescent="0.25">
      <c r="A1483" s="32">
        <f>'Etat des Stocks'!A1483</f>
        <v>0</v>
      </c>
      <c r="B1483" s="29">
        <f>'Etat des Stocks'!B1483</f>
        <v>0</v>
      </c>
      <c r="C1483" s="29">
        <f>'Etat des Stocks'!C1483</f>
        <v>0</v>
      </c>
      <c r="D1483" s="30">
        <f>'Etat des Stocks'!D1483</f>
        <v>0</v>
      </c>
      <c r="E1483" s="31">
        <f>SUMIF('Saisie de l''inv'!I:I,'Ecart INV'!A1483,'Saisie de l''inv'!E:E)</f>
        <v>0</v>
      </c>
      <c r="F1483" s="33">
        <f t="shared" si="23"/>
        <v>0</v>
      </c>
    </row>
    <row r="1484" spans="1:6" x14ac:dyDescent="0.25">
      <c r="A1484" s="32">
        <f>'Etat des Stocks'!A1484</f>
        <v>0</v>
      </c>
      <c r="B1484" s="29">
        <f>'Etat des Stocks'!B1484</f>
        <v>0</v>
      </c>
      <c r="C1484" s="29">
        <f>'Etat des Stocks'!C1484</f>
        <v>0</v>
      </c>
      <c r="D1484" s="30">
        <f>'Etat des Stocks'!D1484</f>
        <v>0</v>
      </c>
      <c r="E1484" s="31">
        <f>SUMIF('Saisie de l''inv'!I:I,'Ecart INV'!A1484,'Saisie de l''inv'!E:E)</f>
        <v>0</v>
      </c>
      <c r="F1484" s="33">
        <f t="shared" si="23"/>
        <v>0</v>
      </c>
    </row>
    <row r="1485" spans="1:6" x14ac:dyDescent="0.25">
      <c r="A1485" s="32">
        <f>'Etat des Stocks'!A1485</f>
        <v>0</v>
      </c>
      <c r="B1485" s="29">
        <f>'Etat des Stocks'!B1485</f>
        <v>0</v>
      </c>
      <c r="C1485" s="29">
        <f>'Etat des Stocks'!C1485</f>
        <v>0</v>
      </c>
      <c r="D1485" s="30">
        <f>'Etat des Stocks'!D1485</f>
        <v>0</v>
      </c>
      <c r="E1485" s="31">
        <f>SUMIF('Saisie de l''inv'!I:I,'Ecart INV'!A1485,'Saisie de l''inv'!E:E)</f>
        <v>0</v>
      </c>
      <c r="F1485" s="33">
        <f t="shared" si="23"/>
        <v>0</v>
      </c>
    </row>
    <row r="1486" spans="1:6" x14ac:dyDescent="0.25">
      <c r="A1486" s="32">
        <f>'Etat des Stocks'!A1486</f>
        <v>0</v>
      </c>
      <c r="B1486" s="29">
        <f>'Etat des Stocks'!B1486</f>
        <v>0</v>
      </c>
      <c r="C1486" s="29">
        <f>'Etat des Stocks'!C1486</f>
        <v>0</v>
      </c>
      <c r="D1486" s="30">
        <f>'Etat des Stocks'!D1486</f>
        <v>0</v>
      </c>
      <c r="E1486" s="31">
        <f>SUMIF('Saisie de l''inv'!I:I,'Ecart INV'!A1486,'Saisie de l''inv'!E:E)</f>
        <v>0</v>
      </c>
      <c r="F1486" s="33">
        <f t="shared" si="23"/>
        <v>0</v>
      </c>
    </row>
    <row r="1487" spans="1:6" x14ac:dyDescent="0.25">
      <c r="A1487" s="32">
        <f>'Etat des Stocks'!A1487</f>
        <v>0</v>
      </c>
      <c r="B1487" s="29">
        <f>'Etat des Stocks'!B1487</f>
        <v>0</v>
      </c>
      <c r="C1487" s="29">
        <f>'Etat des Stocks'!C1487</f>
        <v>0</v>
      </c>
      <c r="D1487" s="30">
        <f>'Etat des Stocks'!D1487</f>
        <v>0</v>
      </c>
      <c r="E1487" s="31">
        <f>SUMIF('Saisie de l''inv'!I:I,'Ecart INV'!A1487,'Saisie de l''inv'!E:E)</f>
        <v>0</v>
      </c>
      <c r="F1487" s="33">
        <f t="shared" si="23"/>
        <v>0</v>
      </c>
    </row>
    <row r="1488" spans="1:6" x14ac:dyDescent="0.25">
      <c r="A1488" s="32">
        <f>'Etat des Stocks'!A1488</f>
        <v>0</v>
      </c>
      <c r="B1488" s="29">
        <f>'Etat des Stocks'!B1488</f>
        <v>0</v>
      </c>
      <c r="C1488" s="29">
        <f>'Etat des Stocks'!C1488</f>
        <v>0</v>
      </c>
      <c r="D1488" s="30">
        <f>'Etat des Stocks'!D1488</f>
        <v>0</v>
      </c>
      <c r="E1488" s="31">
        <f>SUMIF('Saisie de l''inv'!I:I,'Ecart INV'!A1488,'Saisie de l''inv'!E:E)</f>
        <v>0</v>
      </c>
      <c r="F1488" s="33">
        <f t="shared" si="23"/>
        <v>0</v>
      </c>
    </row>
    <row r="1489" spans="1:6" x14ac:dyDescent="0.25">
      <c r="A1489" s="32">
        <f>'Etat des Stocks'!A1489</f>
        <v>0</v>
      </c>
      <c r="B1489" s="29">
        <f>'Etat des Stocks'!B1489</f>
        <v>0</v>
      </c>
      <c r="C1489" s="29">
        <f>'Etat des Stocks'!C1489</f>
        <v>0</v>
      </c>
      <c r="D1489" s="30">
        <f>'Etat des Stocks'!D1489</f>
        <v>0</v>
      </c>
      <c r="E1489" s="31">
        <f>SUMIF('Saisie de l''inv'!I:I,'Ecart INV'!A1489,'Saisie de l''inv'!E:E)</f>
        <v>0</v>
      </c>
      <c r="F1489" s="33">
        <f t="shared" si="23"/>
        <v>0</v>
      </c>
    </row>
    <row r="1490" spans="1:6" x14ac:dyDescent="0.25">
      <c r="A1490" s="32">
        <f>'Etat des Stocks'!A1490</f>
        <v>0</v>
      </c>
      <c r="B1490" s="29">
        <f>'Etat des Stocks'!B1490</f>
        <v>0</v>
      </c>
      <c r="C1490" s="29">
        <f>'Etat des Stocks'!C1490</f>
        <v>0</v>
      </c>
      <c r="D1490" s="30">
        <f>'Etat des Stocks'!D1490</f>
        <v>0</v>
      </c>
      <c r="E1490" s="31">
        <f>SUMIF('Saisie de l''inv'!I:I,'Ecart INV'!A1490,'Saisie de l''inv'!E:E)</f>
        <v>0</v>
      </c>
      <c r="F1490" s="33">
        <f t="shared" si="23"/>
        <v>0</v>
      </c>
    </row>
    <row r="1491" spans="1:6" x14ac:dyDescent="0.25">
      <c r="A1491" s="32">
        <f>'Etat des Stocks'!A1491</f>
        <v>0</v>
      </c>
      <c r="B1491" s="29">
        <f>'Etat des Stocks'!B1491</f>
        <v>0</v>
      </c>
      <c r="C1491" s="29">
        <f>'Etat des Stocks'!C1491</f>
        <v>0</v>
      </c>
      <c r="D1491" s="30">
        <f>'Etat des Stocks'!D1491</f>
        <v>0</v>
      </c>
      <c r="E1491" s="31">
        <f>SUMIF('Saisie de l''inv'!I:I,'Ecart INV'!A1491,'Saisie de l''inv'!E:E)</f>
        <v>0</v>
      </c>
      <c r="F1491" s="33">
        <f t="shared" si="23"/>
        <v>0</v>
      </c>
    </row>
    <row r="1492" spans="1:6" x14ac:dyDescent="0.25">
      <c r="A1492" s="32">
        <f>'Etat des Stocks'!A1492</f>
        <v>0</v>
      </c>
      <c r="B1492" s="29">
        <f>'Etat des Stocks'!B1492</f>
        <v>0</v>
      </c>
      <c r="C1492" s="29">
        <f>'Etat des Stocks'!C1492</f>
        <v>0</v>
      </c>
      <c r="D1492" s="30">
        <f>'Etat des Stocks'!D1492</f>
        <v>0</v>
      </c>
      <c r="E1492" s="31">
        <f>SUMIF('Saisie de l''inv'!I:I,'Ecart INV'!A1492,'Saisie de l''inv'!E:E)</f>
        <v>0</v>
      </c>
      <c r="F1492" s="33">
        <f t="shared" si="23"/>
        <v>0</v>
      </c>
    </row>
    <row r="1493" spans="1:6" x14ac:dyDescent="0.25">
      <c r="A1493" s="32">
        <f>'Etat des Stocks'!A1493</f>
        <v>0</v>
      </c>
      <c r="B1493" s="29">
        <f>'Etat des Stocks'!B1493</f>
        <v>0</v>
      </c>
      <c r="C1493" s="29">
        <f>'Etat des Stocks'!C1493</f>
        <v>0</v>
      </c>
      <c r="D1493" s="30">
        <f>'Etat des Stocks'!D1493</f>
        <v>0</v>
      </c>
      <c r="E1493" s="31">
        <f>SUMIF('Saisie de l''inv'!I:I,'Ecart INV'!A1493,'Saisie de l''inv'!E:E)</f>
        <v>0</v>
      </c>
      <c r="F1493" s="33">
        <f t="shared" si="23"/>
        <v>0</v>
      </c>
    </row>
    <row r="1494" spans="1:6" x14ac:dyDescent="0.25">
      <c r="A1494" s="32">
        <f>'Etat des Stocks'!A1494</f>
        <v>0</v>
      </c>
      <c r="B1494" s="29">
        <f>'Etat des Stocks'!B1494</f>
        <v>0</v>
      </c>
      <c r="C1494" s="29">
        <f>'Etat des Stocks'!C1494</f>
        <v>0</v>
      </c>
      <c r="D1494" s="30">
        <f>'Etat des Stocks'!D1494</f>
        <v>0</v>
      </c>
      <c r="E1494" s="31">
        <f>SUMIF('Saisie de l''inv'!I:I,'Ecart INV'!A1494,'Saisie de l''inv'!E:E)</f>
        <v>0</v>
      </c>
      <c r="F1494" s="33">
        <f t="shared" si="23"/>
        <v>0</v>
      </c>
    </row>
    <row r="1495" spans="1:6" x14ac:dyDescent="0.25">
      <c r="A1495" s="32">
        <f>'Etat des Stocks'!A1495</f>
        <v>0</v>
      </c>
      <c r="B1495" s="29">
        <f>'Etat des Stocks'!B1495</f>
        <v>0</v>
      </c>
      <c r="C1495" s="29">
        <f>'Etat des Stocks'!C1495</f>
        <v>0</v>
      </c>
      <c r="D1495" s="30">
        <f>'Etat des Stocks'!D1495</f>
        <v>0</v>
      </c>
      <c r="E1495" s="31">
        <f>SUMIF('Saisie de l''inv'!I:I,'Ecart INV'!A1495,'Saisie de l''inv'!E:E)</f>
        <v>0</v>
      </c>
      <c r="F1495" s="33">
        <f t="shared" si="23"/>
        <v>0</v>
      </c>
    </row>
    <row r="1496" spans="1:6" x14ac:dyDescent="0.25">
      <c r="A1496" s="32">
        <f>'Etat des Stocks'!A1496</f>
        <v>0</v>
      </c>
      <c r="B1496" s="29">
        <f>'Etat des Stocks'!B1496</f>
        <v>0</v>
      </c>
      <c r="C1496" s="29">
        <f>'Etat des Stocks'!C1496</f>
        <v>0</v>
      </c>
      <c r="D1496" s="30">
        <f>'Etat des Stocks'!D1496</f>
        <v>0</v>
      </c>
      <c r="E1496" s="31">
        <f>SUMIF('Saisie de l''inv'!I:I,'Ecart INV'!A1496,'Saisie de l''inv'!E:E)</f>
        <v>0</v>
      </c>
      <c r="F1496" s="33">
        <f t="shared" si="23"/>
        <v>0</v>
      </c>
    </row>
    <row r="1497" spans="1:6" x14ac:dyDescent="0.25">
      <c r="A1497" s="32">
        <f>'Etat des Stocks'!A1497</f>
        <v>0</v>
      </c>
      <c r="B1497" s="29">
        <f>'Etat des Stocks'!B1497</f>
        <v>0</v>
      </c>
      <c r="C1497" s="29">
        <f>'Etat des Stocks'!C1497</f>
        <v>0</v>
      </c>
      <c r="D1497" s="30">
        <f>'Etat des Stocks'!D1497</f>
        <v>0</v>
      </c>
      <c r="E1497" s="31">
        <f>SUMIF('Saisie de l''inv'!I:I,'Ecart INV'!A1497,'Saisie de l''inv'!E:E)</f>
        <v>0</v>
      </c>
      <c r="F1497" s="33">
        <f t="shared" si="23"/>
        <v>0</v>
      </c>
    </row>
    <row r="1498" spans="1:6" x14ac:dyDescent="0.25">
      <c r="A1498" s="32">
        <f>'Etat des Stocks'!A1498</f>
        <v>0</v>
      </c>
      <c r="B1498" s="29">
        <f>'Etat des Stocks'!B1498</f>
        <v>0</v>
      </c>
      <c r="C1498" s="29">
        <f>'Etat des Stocks'!C1498</f>
        <v>0</v>
      </c>
      <c r="D1498" s="30">
        <f>'Etat des Stocks'!D1498</f>
        <v>0</v>
      </c>
      <c r="E1498" s="31">
        <f>SUMIF('Saisie de l''inv'!I:I,'Ecart INV'!A1498,'Saisie de l''inv'!E:E)</f>
        <v>0</v>
      </c>
      <c r="F1498" s="33">
        <f t="shared" si="23"/>
        <v>0</v>
      </c>
    </row>
    <row r="1499" spans="1:6" x14ac:dyDescent="0.25">
      <c r="A1499" s="32">
        <f>'Etat des Stocks'!A1499</f>
        <v>0</v>
      </c>
      <c r="B1499" s="29">
        <f>'Etat des Stocks'!B1499</f>
        <v>0</v>
      </c>
      <c r="C1499" s="29">
        <f>'Etat des Stocks'!C1499</f>
        <v>0</v>
      </c>
      <c r="D1499" s="30">
        <f>'Etat des Stocks'!D1499</f>
        <v>0</v>
      </c>
      <c r="E1499" s="31">
        <f>SUMIF('Saisie de l''inv'!I:I,'Ecart INV'!A1499,'Saisie de l''inv'!E:E)</f>
        <v>0</v>
      </c>
      <c r="F1499" s="33">
        <f t="shared" si="23"/>
        <v>0</v>
      </c>
    </row>
    <row r="1500" spans="1:6" x14ac:dyDescent="0.25">
      <c r="A1500" s="32">
        <f>'Etat des Stocks'!A1500</f>
        <v>0</v>
      </c>
      <c r="B1500" s="29">
        <f>'Etat des Stocks'!B1500</f>
        <v>0</v>
      </c>
      <c r="C1500" s="29">
        <f>'Etat des Stocks'!C1500</f>
        <v>0</v>
      </c>
      <c r="D1500" s="30">
        <f>'Etat des Stocks'!D1500</f>
        <v>0</v>
      </c>
      <c r="E1500" s="31">
        <f>SUMIF('Saisie de l''inv'!I:I,'Ecart INV'!A1500,'Saisie de l''inv'!E:E)</f>
        <v>0</v>
      </c>
      <c r="F1500" s="33">
        <f t="shared" si="23"/>
        <v>0</v>
      </c>
    </row>
    <row r="1501" spans="1:6" x14ac:dyDescent="0.25">
      <c r="A1501" s="32">
        <f>'Etat des Stocks'!A1501</f>
        <v>0</v>
      </c>
      <c r="B1501" s="29">
        <f>'Etat des Stocks'!B1501</f>
        <v>0</v>
      </c>
      <c r="C1501" s="29">
        <f>'Etat des Stocks'!C1501</f>
        <v>0</v>
      </c>
      <c r="D1501" s="30">
        <f>'Etat des Stocks'!D1501</f>
        <v>0</v>
      </c>
      <c r="E1501" s="31">
        <f>SUMIF('Saisie de l''inv'!I:I,'Ecart INV'!A1501,'Saisie de l''inv'!E:E)</f>
        <v>0</v>
      </c>
      <c r="F1501" s="33">
        <f t="shared" si="23"/>
        <v>0</v>
      </c>
    </row>
    <row r="1502" spans="1:6" x14ac:dyDescent="0.25">
      <c r="A1502" s="32">
        <f>'Etat des Stocks'!A1502</f>
        <v>0</v>
      </c>
      <c r="B1502" s="29">
        <f>'Etat des Stocks'!B1502</f>
        <v>0</v>
      </c>
      <c r="C1502" s="29">
        <f>'Etat des Stocks'!C1502</f>
        <v>0</v>
      </c>
      <c r="D1502" s="30">
        <f>'Etat des Stocks'!D1502</f>
        <v>0</v>
      </c>
      <c r="E1502" s="31">
        <f>SUMIF('Saisie de l''inv'!I:I,'Ecart INV'!A1502,'Saisie de l''inv'!E:E)</f>
        <v>0</v>
      </c>
      <c r="F1502" s="33">
        <f t="shared" si="23"/>
        <v>0</v>
      </c>
    </row>
    <row r="1503" spans="1:6" x14ac:dyDescent="0.25">
      <c r="A1503" s="32">
        <f>'Etat des Stocks'!A1503</f>
        <v>0</v>
      </c>
      <c r="B1503" s="29">
        <f>'Etat des Stocks'!B1503</f>
        <v>0</v>
      </c>
      <c r="C1503" s="29">
        <f>'Etat des Stocks'!C1503</f>
        <v>0</v>
      </c>
      <c r="D1503" s="30">
        <f>'Etat des Stocks'!D1503</f>
        <v>0</v>
      </c>
      <c r="E1503" s="31">
        <f>SUMIF('Saisie de l''inv'!I:I,'Ecart INV'!A1503,'Saisie de l''inv'!E:E)</f>
        <v>0</v>
      </c>
      <c r="F1503" s="33">
        <f t="shared" si="23"/>
        <v>0</v>
      </c>
    </row>
    <row r="1504" spans="1:6" x14ac:dyDescent="0.25">
      <c r="A1504" s="32">
        <f>'Etat des Stocks'!A1504</f>
        <v>0</v>
      </c>
      <c r="B1504" s="29">
        <f>'Etat des Stocks'!B1504</f>
        <v>0</v>
      </c>
      <c r="C1504" s="29">
        <f>'Etat des Stocks'!C1504</f>
        <v>0</v>
      </c>
      <c r="D1504" s="30">
        <f>'Etat des Stocks'!D1504</f>
        <v>0</v>
      </c>
      <c r="E1504" s="31">
        <f>SUMIF('Saisie de l''inv'!I:I,'Ecart INV'!A1504,'Saisie de l''inv'!E:E)</f>
        <v>0</v>
      </c>
      <c r="F1504" s="33">
        <f t="shared" si="23"/>
        <v>0</v>
      </c>
    </row>
    <row r="1505" spans="1:6" x14ac:dyDescent="0.25">
      <c r="A1505" s="32">
        <f>'Etat des Stocks'!A1505</f>
        <v>0</v>
      </c>
      <c r="B1505" s="29">
        <f>'Etat des Stocks'!B1505</f>
        <v>0</v>
      </c>
      <c r="C1505" s="29">
        <f>'Etat des Stocks'!C1505</f>
        <v>0</v>
      </c>
      <c r="D1505" s="30">
        <f>'Etat des Stocks'!D1505</f>
        <v>0</v>
      </c>
      <c r="E1505" s="31">
        <f>SUMIF('Saisie de l''inv'!I:I,'Ecart INV'!A1505,'Saisie de l''inv'!E:E)</f>
        <v>0</v>
      </c>
      <c r="F1505" s="33">
        <f t="shared" si="23"/>
        <v>0</v>
      </c>
    </row>
    <row r="1506" spans="1:6" x14ac:dyDescent="0.25">
      <c r="A1506" s="32">
        <f>'Etat des Stocks'!A1506</f>
        <v>0</v>
      </c>
      <c r="B1506" s="29">
        <f>'Etat des Stocks'!B1506</f>
        <v>0</v>
      </c>
      <c r="C1506" s="29">
        <f>'Etat des Stocks'!C1506</f>
        <v>0</v>
      </c>
      <c r="D1506" s="30">
        <f>'Etat des Stocks'!D1506</f>
        <v>0</v>
      </c>
      <c r="E1506" s="31">
        <f>SUMIF('Saisie de l''inv'!I:I,'Ecart INV'!A1506,'Saisie de l''inv'!E:E)</f>
        <v>0</v>
      </c>
      <c r="F1506" s="33">
        <f t="shared" si="23"/>
        <v>0</v>
      </c>
    </row>
    <row r="1507" spans="1:6" x14ac:dyDescent="0.25">
      <c r="A1507" s="32">
        <f>'Etat des Stocks'!A1507</f>
        <v>0</v>
      </c>
      <c r="B1507" s="29">
        <f>'Etat des Stocks'!B1507</f>
        <v>0</v>
      </c>
      <c r="C1507" s="29">
        <f>'Etat des Stocks'!C1507</f>
        <v>0</v>
      </c>
      <c r="D1507" s="30">
        <f>'Etat des Stocks'!D1507</f>
        <v>0</v>
      </c>
      <c r="E1507" s="31">
        <f>SUMIF('Saisie de l''inv'!I:I,'Ecart INV'!A1507,'Saisie de l''inv'!E:E)</f>
        <v>0</v>
      </c>
      <c r="F1507" s="33">
        <f t="shared" si="23"/>
        <v>0</v>
      </c>
    </row>
    <row r="1508" spans="1:6" x14ac:dyDescent="0.25">
      <c r="A1508" s="32">
        <f>'Etat des Stocks'!A1508</f>
        <v>0</v>
      </c>
      <c r="B1508" s="29">
        <f>'Etat des Stocks'!B1508</f>
        <v>0</v>
      </c>
      <c r="C1508" s="29">
        <f>'Etat des Stocks'!C1508</f>
        <v>0</v>
      </c>
      <c r="D1508" s="30">
        <f>'Etat des Stocks'!D1508</f>
        <v>0</v>
      </c>
      <c r="E1508" s="31">
        <f>SUMIF('Saisie de l''inv'!I:I,'Ecart INV'!A1508,'Saisie de l''inv'!E:E)</f>
        <v>0</v>
      </c>
      <c r="F1508" s="33">
        <f t="shared" si="23"/>
        <v>0</v>
      </c>
    </row>
    <row r="1509" spans="1:6" x14ac:dyDescent="0.25">
      <c r="A1509" s="32">
        <f>'Etat des Stocks'!A1509</f>
        <v>0</v>
      </c>
      <c r="B1509" s="29">
        <f>'Etat des Stocks'!B1509</f>
        <v>0</v>
      </c>
      <c r="C1509" s="29">
        <f>'Etat des Stocks'!C1509</f>
        <v>0</v>
      </c>
      <c r="D1509" s="30">
        <f>'Etat des Stocks'!D1509</f>
        <v>0</v>
      </c>
      <c r="E1509" s="31">
        <f>SUMIF('Saisie de l''inv'!I:I,'Ecart INV'!A1509,'Saisie de l''inv'!E:E)</f>
        <v>0</v>
      </c>
      <c r="F1509" s="33">
        <f t="shared" si="23"/>
        <v>0</v>
      </c>
    </row>
    <row r="1510" spans="1:6" x14ac:dyDescent="0.25">
      <c r="A1510" s="32">
        <f>'Etat des Stocks'!A1510</f>
        <v>0</v>
      </c>
      <c r="B1510" s="29">
        <f>'Etat des Stocks'!B1510</f>
        <v>0</v>
      </c>
      <c r="C1510" s="29">
        <f>'Etat des Stocks'!C1510</f>
        <v>0</v>
      </c>
      <c r="D1510" s="30">
        <f>'Etat des Stocks'!D1510</f>
        <v>0</v>
      </c>
      <c r="E1510" s="31">
        <f>SUMIF('Saisie de l''inv'!I:I,'Ecart INV'!A1510,'Saisie de l''inv'!E:E)</f>
        <v>0</v>
      </c>
      <c r="F1510" s="33">
        <f t="shared" si="23"/>
        <v>0</v>
      </c>
    </row>
    <row r="1511" spans="1:6" x14ac:dyDescent="0.25">
      <c r="A1511" s="32">
        <f>'Etat des Stocks'!A1511</f>
        <v>0</v>
      </c>
      <c r="B1511" s="29">
        <f>'Etat des Stocks'!B1511</f>
        <v>0</v>
      </c>
      <c r="C1511" s="29">
        <f>'Etat des Stocks'!C1511</f>
        <v>0</v>
      </c>
      <c r="D1511" s="30">
        <f>'Etat des Stocks'!D1511</f>
        <v>0</v>
      </c>
      <c r="E1511" s="31">
        <f>SUMIF('Saisie de l''inv'!I:I,'Ecart INV'!A1511,'Saisie de l''inv'!E:E)</f>
        <v>0</v>
      </c>
      <c r="F1511" s="33">
        <f t="shared" si="23"/>
        <v>0</v>
      </c>
    </row>
    <row r="1512" spans="1:6" x14ac:dyDescent="0.25">
      <c r="A1512" s="32">
        <f>'Etat des Stocks'!A1512</f>
        <v>0</v>
      </c>
      <c r="B1512" s="29">
        <f>'Etat des Stocks'!B1512</f>
        <v>0</v>
      </c>
      <c r="C1512" s="29">
        <f>'Etat des Stocks'!C1512</f>
        <v>0</v>
      </c>
      <c r="D1512" s="30">
        <f>'Etat des Stocks'!D1512</f>
        <v>0</v>
      </c>
      <c r="E1512" s="31">
        <f>SUMIF('Saisie de l''inv'!I:I,'Ecart INV'!A1512,'Saisie de l''inv'!E:E)</f>
        <v>0</v>
      </c>
      <c r="F1512" s="33">
        <f t="shared" si="23"/>
        <v>0</v>
      </c>
    </row>
    <row r="1513" spans="1:6" x14ac:dyDescent="0.25">
      <c r="A1513" s="32">
        <f>'Etat des Stocks'!A1513</f>
        <v>0</v>
      </c>
      <c r="B1513" s="29">
        <f>'Etat des Stocks'!B1513</f>
        <v>0</v>
      </c>
      <c r="C1513" s="29">
        <f>'Etat des Stocks'!C1513</f>
        <v>0</v>
      </c>
      <c r="D1513" s="30">
        <f>'Etat des Stocks'!D1513</f>
        <v>0</v>
      </c>
      <c r="E1513" s="31">
        <f>SUMIF('Saisie de l''inv'!I:I,'Ecart INV'!A1513,'Saisie de l''inv'!E:E)</f>
        <v>0</v>
      </c>
      <c r="F1513" s="33">
        <f t="shared" si="23"/>
        <v>0</v>
      </c>
    </row>
    <row r="1514" spans="1:6" x14ac:dyDescent="0.25">
      <c r="A1514" s="32">
        <f>'Etat des Stocks'!A1514</f>
        <v>0</v>
      </c>
      <c r="B1514" s="29">
        <f>'Etat des Stocks'!B1514</f>
        <v>0</v>
      </c>
      <c r="C1514" s="29">
        <f>'Etat des Stocks'!C1514</f>
        <v>0</v>
      </c>
      <c r="D1514" s="30">
        <f>'Etat des Stocks'!D1514</f>
        <v>0</v>
      </c>
      <c r="E1514" s="31">
        <f>SUMIF('Saisie de l''inv'!I:I,'Ecart INV'!A1514,'Saisie de l''inv'!E:E)</f>
        <v>0</v>
      </c>
      <c r="F1514" s="33">
        <f t="shared" si="23"/>
        <v>0</v>
      </c>
    </row>
    <row r="1515" spans="1:6" x14ac:dyDescent="0.25">
      <c r="A1515" s="32">
        <f>'Etat des Stocks'!A1515</f>
        <v>0</v>
      </c>
      <c r="B1515" s="29">
        <f>'Etat des Stocks'!B1515</f>
        <v>0</v>
      </c>
      <c r="C1515" s="29">
        <f>'Etat des Stocks'!C1515</f>
        <v>0</v>
      </c>
      <c r="D1515" s="30">
        <f>'Etat des Stocks'!D1515</f>
        <v>0</v>
      </c>
      <c r="E1515" s="31">
        <f>SUMIF('Saisie de l''inv'!I:I,'Ecart INV'!A1515,'Saisie de l''inv'!E:E)</f>
        <v>0</v>
      </c>
      <c r="F1515" s="33">
        <f t="shared" si="23"/>
        <v>0</v>
      </c>
    </row>
    <row r="1516" spans="1:6" x14ac:dyDescent="0.25">
      <c r="A1516" s="32">
        <f>'Etat des Stocks'!A1516</f>
        <v>0</v>
      </c>
      <c r="B1516" s="29">
        <f>'Etat des Stocks'!B1516</f>
        <v>0</v>
      </c>
      <c r="C1516" s="29">
        <f>'Etat des Stocks'!C1516</f>
        <v>0</v>
      </c>
      <c r="D1516" s="30">
        <f>'Etat des Stocks'!D1516</f>
        <v>0</v>
      </c>
      <c r="E1516" s="31">
        <f>SUMIF('Saisie de l''inv'!I:I,'Ecart INV'!A1516,'Saisie de l''inv'!E:E)</f>
        <v>0</v>
      </c>
      <c r="F1516" s="33">
        <f t="shared" si="23"/>
        <v>0</v>
      </c>
    </row>
    <row r="1517" spans="1:6" x14ac:dyDescent="0.25">
      <c r="A1517" s="32">
        <f>'Etat des Stocks'!A1517</f>
        <v>0</v>
      </c>
      <c r="B1517" s="29">
        <f>'Etat des Stocks'!B1517</f>
        <v>0</v>
      </c>
      <c r="C1517" s="29">
        <f>'Etat des Stocks'!C1517</f>
        <v>0</v>
      </c>
      <c r="D1517" s="30">
        <f>'Etat des Stocks'!D1517</f>
        <v>0</v>
      </c>
      <c r="E1517" s="31">
        <f>SUMIF('Saisie de l''inv'!I:I,'Ecart INV'!A1517,'Saisie de l''inv'!E:E)</f>
        <v>0</v>
      </c>
      <c r="F1517" s="33">
        <f t="shared" si="23"/>
        <v>0</v>
      </c>
    </row>
    <row r="1518" spans="1:6" x14ac:dyDescent="0.25">
      <c r="A1518" s="32">
        <f>'Etat des Stocks'!A1518</f>
        <v>0</v>
      </c>
      <c r="B1518" s="29">
        <f>'Etat des Stocks'!B1518</f>
        <v>0</v>
      </c>
      <c r="C1518" s="29">
        <f>'Etat des Stocks'!C1518</f>
        <v>0</v>
      </c>
      <c r="D1518" s="30">
        <f>'Etat des Stocks'!D1518</f>
        <v>0</v>
      </c>
      <c r="E1518" s="31">
        <f>SUMIF('Saisie de l''inv'!I:I,'Ecart INV'!A1518,'Saisie de l''inv'!E:E)</f>
        <v>0</v>
      </c>
      <c r="F1518" s="33">
        <f t="shared" si="23"/>
        <v>0</v>
      </c>
    </row>
    <row r="1519" spans="1:6" x14ac:dyDescent="0.25">
      <c r="A1519" s="32">
        <f>'Etat des Stocks'!A1519</f>
        <v>0</v>
      </c>
      <c r="B1519" s="29">
        <f>'Etat des Stocks'!B1519</f>
        <v>0</v>
      </c>
      <c r="C1519" s="29">
        <f>'Etat des Stocks'!C1519</f>
        <v>0</v>
      </c>
      <c r="D1519" s="30">
        <f>'Etat des Stocks'!D1519</f>
        <v>0</v>
      </c>
      <c r="E1519" s="31">
        <f>SUMIF('Saisie de l''inv'!I:I,'Ecart INV'!A1519,'Saisie de l''inv'!E:E)</f>
        <v>0</v>
      </c>
      <c r="F1519" s="33">
        <f t="shared" si="23"/>
        <v>0</v>
      </c>
    </row>
    <row r="1520" spans="1:6" x14ac:dyDescent="0.25">
      <c r="A1520" s="32">
        <f>'Etat des Stocks'!A1520</f>
        <v>0</v>
      </c>
      <c r="B1520" s="29">
        <f>'Etat des Stocks'!B1520</f>
        <v>0</v>
      </c>
      <c r="C1520" s="29">
        <f>'Etat des Stocks'!C1520</f>
        <v>0</v>
      </c>
      <c r="D1520" s="30">
        <f>'Etat des Stocks'!D1520</f>
        <v>0</v>
      </c>
      <c r="E1520" s="31">
        <f>SUMIF('Saisie de l''inv'!I:I,'Ecart INV'!A1520,'Saisie de l''inv'!E:E)</f>
        <v>0</v>
      </c>
      <c r="F1520" s="33">
        <f t="shared" si="23"/>
        <v>0</v>
      </c>
    </row>
    <row r="1521" spans="1:6" x14ac:dyDescent="0.25">
      <c r="A1521" s="32">
        <f>'Etat des Stocks'!A1521</f>
        <v>0</v>
      </c>
      <c r="B1521" s="29">
        <f>'Etat des Stocks'!B1521</f>
        <v>0</v>
      </c>
      <c r="C1521" s="29">
        <f>'Etat des Stocks'!C1521</f>
        <v>0</v>
      </c>
      <c r="D1521" s="30">
        <f>'Etat des Stocks'!D1521</f>
        <v>0</v>
      </c>
      <c r="E1521" s="31">
        <f>SUMIF('Saisie de l''inv'!I:I,'Ecart INV'!A1521,'Saisie de l''inv'!E:E)</f>
        <v>0</v>
      </c>
      <c r="F1521" s="33">
        <f t="shared" si="23"/>
        <v>0</v>
      </c>
    </row>
    <row r="1522" spans="1:6" x14ac:dyDescent="0.25">
      <c r="A1522" s="32">
        <f>'Etat des Stocks'!A1522</f>
        <v>0</v>
      </c>
      <c r="B1522" s="29">
        <f>'Etat des Stocks'!B1522</f>
        <v>0</v>
      </c>
      <c r="C1522" s="29">
        <f>'Etat des Stocks'!C1522</f>
        <v>0</v>
      </c>
      <c r="D1522" s="30">
        <f>'Etat des Stocks'!D1522</f>
        <v>0</v>
      </c>
      <c r="E1522" s="31">
        <f>SUMIF('Saisie de l''inv'!I:I,'Ecart INV'!A1522,'Saisie de l''inv'!E:E)</f>
        <v>0</v>
      </c>
      <c r="F1522" s="33">
        <f t="shared" si="23"/>
        <v>0</v>
      </c>
    </row>
    <row r="1523" spans="1:6" x14ac:dyDescent="0.25">
      <c r="A1523" s="32">
        <f>'Etat des Stocks'!A1523</f>
        <v>0</v>
      </c>
      <c r="B1523" s="29">
        <f>'Etat des Stocks'!B1523</f>
        <v>0</v>
      </c>
      <c r="C1523" s="29">
        <f>'Etat des Stocks'!C1523</f>
        <v>0</v>
      </c>
      <c r="D1523" s="30">
        <f>'Etat des Stocks'!D1523</f>
        <v>0</v>
      </c>
      <c r="E1523" s="31">
        <f>SUMIF('Saisie de l''inv'!I:I,'Ecart INV'!A1523,'Saisie de l''inv'!E:E)</f>
        <v>0</v>
      </c>
      <c r="F1523" s="33">
        <f t="shared" si="23"/>
        <v>0</v>
      </c>
    </row>
    <row r="1524" spans="1:6" x14ac:dyDescent="0.25">
      <c r="A1524" s="32">
        <f>'Etat des Stocks'!A1524</f>
        <v>0</v>
      </c>
      <c r="B1524" s="29">
        <f>'Etat des Stocks'!B1524</f>
        <v>0</v>
      </c>
      <c r="C1524" s="29">
        <f>'Etat des Stocks'!C1524</f>
        <v>0</v>
      </c>
      <c r="D1524" s="30">
        <f>'Etat des Stocks'!D1524</f>
        <v>0</v>
      </c>
      <c r="E1524" s="31">
        <f>SUMIF('Saisie de l''inv'!I:I,'Ecart INV'!A1524,'Saisie de l''inv'!E:E)</f>
        <v>0</v>
      </c>
      <c r="F1524" s="33">
        <f t="shared" si="23"/>
        <v>0</v>
      </c>
    </row>
    <row r="1525" spans="1:6" x14ac:dyDescent="0.25">
      <c r="A1525" s="32">
        <f>'Etat des Stocks'!A1525</f>
        <v>0</v>
      </c>
      <c r="B1525" s="29">
        <f>'Etat des Stocks'!B1525</f>
        <v>0</v>
      </c>
      <c r="C1525" s="29">
        <f>'Etat des Stocks'!C1525</f>
        <v>0</v>
      </c>
      <c r="D1525" s="30">
        <f>'Etat des Stocks'!D1525</f>
        <v>0</v>
      </c>
      <c r="E1525" s="31">
        <f>SUMIF('Saisie de l''inv'!I:I,'Ecart INV'!A1525,'Saisie de l''inv'!E:E)</f>
        <v>0</v>
      </c>
      <c r="F1525" s="33">
        <f t="shared" si="23"/>
        <v>0</v>
      </c>
    </row>
    <row r="1526" spans="1:6" x14ac:dyDescent="0.25">
      <c r="A1526" s="32">
        <f>'Etat des Stocks'!A1526</f>
        <v>0</v>
      </c>
      <c r="B1526" s="29">
        <f>'Etat des Stocks'!B1526</f>
        <v>0</v>
      </c>
      <c r="C1526" s="29">
        <f>'Etat des Stocks'!C1526</f>
        <v>0</v>
      </c>
      <c r="D1526" s="30">
        <f>'Etat des Stocks'!D1526</f>
        <v>0</v>
      </c>
      <c r="E1526" s="31">
        <f>SUMIF('Saisie de l''inv'!I:I,'Ecart INV'!A1526,'Saisie de l''inv'!E:E)</f>
        <v>0</v>
      </c>
      <c r="F1526" s="33">
        <f t="shared" si="23"/>
        <v>0</v>
      </c>
    </row>
    <row r="1527" spans="1:6" x14ac:dyDescent="0.25">
      <c r="A1527" s="32">
        <f>'Etat des Stocks'!A1527</f>
        <v>0</v>
      </c>
      <c r="B1527" s="29">
        <f>'Etat des Stocks'!B1527</f>
        <v>0</v>
      </c>
      <c r="C1527" s="29">
        <f>'Etat des Stocks'!C1527</f>
        <v>0</v>
      </c>
      <c r="D1527" s="30">
        <f>'Etat des Stocks'!D1527</f>
        <v>0</v>
      </c>
      <c r="E1527" s="31">
        <f>SUMIF('Saisie de l''inv'!I:I,'Ecart INV'!A1527,'Saisie de l''inv'!E:E)</f>
        <v>0</v>
      </c>
      <c r="F1527" s="33">
        <f t="shared" si="23"/>
        <v>0</v>
      </c>
    </row>
    <row r="1528" spans="1:6" x14ac:dyDescent="0.25">
      <c r="A1528" s="32">
        <f>'Etat des Stocks'!A1528</f>
        <v>0</v>
      </c>
      <c r="B1528" s="29">
        <f>'Etat des Stocks'!B1528</f>
        <v>0</v>
      </c>
      <c r="C1528" s="29">
        <f>'Etat des Stocks'!C1528</f>
        <v>0</v>
      </c>
      <c r="D1528" s="30">
        <f>'Etat des Stocks'!D1528</f>
        <v>0</v>
      </c>
      <c r="E1528" s="31">
        <f>SUMIF('Saisie de l''inv'!I:I,'Ecart INV'!A1528,'Saisie de l''inv'!E:E)</f>
        <v>0</v>
      </c>
      <c r="F1528" s="33">
        <f t="shared" si="23"/>
        <v>0</v>
      </c>
    </row>
    <row r="1529" spans="1:6" x14ac:dyDescent="0.25">
      <c r="A1529" s="32">
        <f>'Etat des Stocks'!A1529</f>
        <v>0</v>
      </c>
      <c r="B1529" s="29">
        <f>'Etat des Stocks'!B1529</f>
        <v>0</v>
      </c>
      <c r="C1529" s="29">
        <f>'Etat des Stocks'!C1529</f>
        <v>0</v>
      </c>
      <c r="D1529" s="30">
        <f>'Etat des Stocks'!D1529</f>
        <v>0</v>
      </c>
      <c r="E1529" s="31">
        <f>SUMIF('Saisie de l''inv'!I:I,'Ecart INV'!A1529,'Saisie de l''inv'!E:E)</f>
        <v>0</v>
      </c>
      <c r="F1529" s="33">
        <f t="shared" si="23"/>
        <v>0</v>
      </c>
    </row>
    <row r="1530" spans="1:6" x14ac:dyDescent="0.25">
      <c r="A1530" s="32">
        <f>'Etat des Stocks'!A1530</f>
        <v>0</v>
      </c>
      <c r="B1530" s="29">
        <f>'Etat des Stocks'!B1530</f>
        <v>0</v>
      </c>
      <c r="C1530" s="29">
        <f>'Etat des Stocks'!C1530</f>
        <v>0</v>
      </c>
      <c r="D1530" s="30">
        <f>'Etat des Stocks'!D1530</f>
        <v>0</v>
      </c>
      <c r="E1530" s="31">
        <f>SUMIF('Saisie de l''inv'!I:I,'Ecart INV'!A1530,'Saisie de l''inv'!E:E)</f>
        <v>0</v>
      </c>
      <c r="F1530" s="33">
        <f t="shared" si="23"/>
        <v>0</v>
      </c>
    </row>
    <row r="1531" spans="1:6" x14ac:dyDescent="0.25">
      <c r="A1531" s="32">
        <f>'Etat des Stocks'!A1531</f>
        <v>0</v>
      </c>
      <c r="B1531" s="29">
        <f>'Etat des Stocks'!B1531</f>
        <v>0</v>
      </c>
      <c r="C1531" s="29">
        <f>'Etat des Stocks'!C1531</f>
        <v>0</v>
      </c>
      <c r="D1531" s="30">
        <f>'Etat des Stocks'!D1531</f>
        <v>0</v>
      </c>
      <c r="E1531" s="31">
        <f>SUMIF('Saisie de l''inv'!I:I,'Ecart INV'!A1531,'Saisie de l''inv'!E:E)</f>
        <v>0</v>
      </c>
      <c r="F1531" s="33">
        <f t="shared" si="23"/>
        <v>0</v>
      </c>
    </row>
    <row r="1532" spans="1:6" x14ac:dyDescent="0.25">
      <c r="A1532" s="32">
        <f>'Etat des Stocks'!A1532</f>
        <v>0</v>
      </c>
      <c r="B1532" s="29">
        <f>'Etat des Stocks'!B1532</f>
        <v>0</v>
      </c>
      <c r="C1532" s="29">
        <f>'Etat des Stocks'!C1532</f>
        <v>0</v>
      </c>
      <c r="D1532" s="30">
        <f>'Etat des Stocks'!D1532</f>
        <v>0</v>
      </c>
      <c r="E1532" s="31">
        <f>SUMIF('Saisie de l''inv'!I:I,'Ecart INV'!A1532,'Saisie de l''inv'!E:E)</f>
        <v>0</v>
      </c>
      <c r="F1532" s="33">
        <f t="shared" si="23"/>
        <v>0</v>
      </c>
    </row>
    <row r="1533" spans="1:6" x14ac:dyDescent="0.25">
      <c r="A1533" s="32">
        <f>'Etat des Stocks'!A1533</f>
        <v>0</v>
      </c>
      <c r="B1533" s="29">
        <f>'Etat des Stocks'!B1533</f>
        <v>0</v>
      </c>
      <c r="C1533" s="29">
        <f>'Etat des Stocks'!C1533</f>
        <v>0</v>
      </c>
      <c r="D1533" s="30">
        <f>'Etat des Stocks'!D1533</f>
        <v>0</v>
      </c>
      <c r="E1533" s="31">
        <f>SUMIF('Saisie de l''inv'!I:I,'Ecart INV'!A1533,'Saisie de l''inv'!E:E)</f>
        <v>0</v>
      </c>
      <c r="F1533" s="33">
        <f t="shared" si="23"/>
        <v>0</v>
      </c>
    </row>
    <row r="1534" spans="1:6" x14ac:dyDescent="0.25">
      <c r="A1534" s="32">
        <f>'Etat des Stocks'!A1534</f>
        <v>0</v>
      </c>
      <c r="B1534" s="29">
        <f>'Etat des Stocks'!B1534</f>
        <v>0</v>
      </c>
      <c r="C1534" s="29">
        <f>'Etat des Stocks'!C1534</f>
        <v>0</v>
      </c>
      <c r="D1534" s="30">
        <f>'Etat des Stocks'!D1534</f>
        <v>0</v>
      </c>
      <c r="E1534" s="31">
        <f>SUMIF('Saisie de l''inv'!I:I,'Ecart INV'!A1534,'Saisie de l''inv'!E:E)</f>
        <v>0</v>
      </c>
      <c r="F1534" s="33">
        <f t="shared" si="23"/>
        <v>0</v>
      </c>
    </row>
    <row r="1535" spans="1:6" x14ac:dyDescent="0.25">
      <c r="A1535" s="32">
        <f>'Etat des Stocks'!A1535</f>
        <v>0</v>
      </c>
      <c r="B1535" s="29">
        <f>'Etat des Stocks'!B1535</f>
        <v>0</v>
      </c>
      <c r="C1535" s="29">
        <f>'Etat des Stocks'!C1535</f>
        <v>0</v>
      </c>
      <c r="D1535" s="30">
        <f>'Etat des Stocks'!D1535</f>
        <v>0</v>
      </c>
      <c r="E1535" s="31">
        <f>SUMIF('Saisie de l''inv'!I:I,'Ecart INV'!A1535,'Saisie de l''inv'!E:E)</f>
        <v>0</v>
      </c>
      <c r="F1535" s="33">
        <f t="shared" si="23"/>
        <v>0</v>
      </c>
    </row>
    <row r="1536" spans="1:6" x14ac:dyDescent="0.25">
      <c r="A1536" s="32">
        <f>'Etat des Stocks'!A1536</f>
        <v>0</v>
      </c>
      <c r="B1536" s="29">
        <f>'Etat des Stocks'!B1536</f>
        <v>0</v>
      </c>
      <c r="C1536" s="29">
        <f>'Etat des Stocks'!C1536</f>
        <v>0</v>
      </c>
      <c r="D1536" s="30">
        <f>'Etat des Stocks'!D1536</f>
        <v>0</v>
      </c>
      <c r="E1536" s="31">
        <f>SUMIF('Saisie de l''inv'!I:I,'Ecart INV'!A1536,'Saisie de l''inv'!E:E)</f>
        <v>0</v>
      </c>
      <c r="F1536" s="33">
        <f t="shared" si="23"/>
        <v>0</v>
      </c>
    </row>
    <row r="1537" spans="1:6" x14ac:dyDescent="0.25">
      <c r="A1537" s="32">
        <f>'Etat des Stocks'!A1537</f>
        <v>0</v>
      </c>
      <c r="B1537" s="29">
        <f>'Etat des Stocks'!B1537</f>
        <v>0</v>
      </c>
      <c r="C1537" s="29">
        <f>'Etat des Stocks'!C1537</f>
        <v>0</v>
      </c>
      <c r="D1537" s="30">
        <f>'Etat des Stocks'!D1537</f>
        <v>0</v>
      </c>
      <c r="E1537" s="31">
        <f>SUMIF('Saisie de l''inv'!I:I,'Ecart INV'!A1537,'Saisie de l''inv'!E:E)</f>
        <v>0</v>
      </c>
      <c r="F1537" s="33">
        <f t="shared" si="23"/>
        <v>0</v>
      </c>
    </row>
    <row r="1538" spans="1:6" x14ac:dyDescent="0.25">
      <c r="A1538" s="32">
        <f>'Etat des Stocks'!A1538</f>
        <v>0</v>
      </c>
      <c r="B1538" s="29">
        <f>'Etat des Stocks'!B1538</f>
        <v>0</v>
      </c>
      <c r="C1538" s="29">
        <f>'Etat des Stocks'!C1538</f>
        <v>0</v>
      </c>
      <c r="D1538" s="30">
        <f>'Etat des Stocks'!D1538</f>
        <v>0</v>
      </c>
      <c r="E1538" s="31">
        <f>SUMIF('Saisie de l''inv'!I:I,'Ecart INV'!A1538,'Saisie de l''inv'!E:E)</f>
        <v>0</v>
      </c>
      <c r="F1538" s="33">
        <f t="shared" si="23"/>
        <v>0</v>
      </c>
    </row>
    <row r="1539" spans="1:6" x14ac:dyDescent="0.25">
      <c r="A1539" s="32">
        <f>'Etat des Stocks'!A1539</f>
        <v>0</v>
      </c>
      <c r="B1539" s="29">
        <f>'Etat des Stocks'!B1539</f>
        <v>0</v>
      </c>
      <c r="C1539" s="29">
        <f>'Etat des Stocks'!C1539</f>
        <v>0</v>
      </c>
      <c r="D1539" s="30">
        <f>'Etat des Stocks'!D1539</f>
        <v>0</v>
      </c>
      <c r="E1539" s="31">
        <f>SUMIF('Saisie de l''inv'!I:I,'Ecart INV'!A1539,'Saisie de l''inv'!E:E)</f>
        <v>0</v>
      </c>
      <c r="F1539" s="33">
        <f t="shared" ref="F1539:F1602" si="24">+D1539-E1539</f>
        <v>0</v>
      </c>
    </row>
    <row r="1540" spans="1:6" x14ac:dyDescent="0.25">
      <c r="A1540" s="32">
        <f>'Etat des Stocks'!A1540</f>
        <v>0</v>
      </c>
      <c r="B1540" s="29">
        <f>'Etat des Stocks'!B1540</f>
        <v>0</v>
      </c>
      <c r="C1540" s="29">
        <f>'Etat des Stocks'!C1540</f>
        <v>0</v>
      </c>
      <c r="D1540" s="30">
        <f>'Etat des Stocks'!D1540</f>
        <v>0</v>
      </c>
      <c r="E1540" s="31">
        <f>SUMIF('Saisie de l''inv'!I:I,'Ecart INV'!A1540,'Saisie de l''inv'!E:E)</f>
        <v>0</v>
      </c>
      <c r="F1540" s="33">
        <f t="shared" si="24"/>
        <v>0</v>
      </c>
    </row>
    <row r="1541" spans="1:6" x14ac:dyDescent="0.25">
      <c r="A1541" s="32">
        <f>'Etat des Stocks'!A1541</f>
        <v>0</v>
      </c>
      <c r="B1541" s="29">
        <f>'Etat des Stocks'!B1541</f>
        <v>0</v>
      </c>
      <c r="C1541" s="29">
        <f>'Etat des Stocks'!C1541</f>
        <v>0</v>
      </c>
      <c r="D1541" s="30">
        <f>'Etat des Stocks'!D1541</f>
        <v>0</v>
      </c>
      <c r="E1541" s="31">
        <f>SUMIF('Saisie de l''inv'!I:I,'Ecart INV'!A1541,'Saisie de l''inv'!E:E)</f>
        <v>0</v>
      </c>
      <c r="F1541" s="33">
        <f t="shared" si="24"/>
        <v>0</v>
      </c>
    </row>
    <row r="1542" spans="1:6" x14ac:dyDescent="0.25">
      <c r="A1542" s="32">
        <f>'Etat des Stocks'!A1542</f>
        <v>0</v>
      </c>
      <c r="B1542" s="29">
        <f>'Etat des Stocks'!B1542</f>
        <v>0</v>
      </c>
      <c r="C1542" s="29">
        <f>'Etat des Stocks'!C1542</f>
        <v>0</v>
      </c>
      <c r="D1542" s="30">
        <f>'Etat des Stocks'!D1542</f>
        <v>0</v>
      </c>
      <c r="E1542" s="31">
        <f>SUMIF('Saisie de l''inv'!I:I,'Ecart INV'!A1542,'Saisie de l''inv'!E:E)</f>
        <v>0</v>
      </c>
      <c r="F1542" s="33">
        <f t="shared" si="24"/>
        <v>0</v>
      </c>
    </row>
    <row r="1543" spans="1:6" x14ac:dyDescent="0.25">
      <c r="A1543" s="32">
        <f>'Etat des Stocks'!A1543</f>
        <v>0</v>
      </c>
      <c r="B1543" s="29">
        <f>'Etat des Stocks'!B1543</f>
        <v>0</v>
      </c>
      <c r="C1543" s="29">
        <f>'Etat des Stocks'!C1543</f>
        <v>0</v>
      </c>
      <c r="D1543" s="30">
        <f>'Etat des Stocks'!D1543</f>
        <v>0</v>
      </c>
      <c r="E1543" s="31">
        <f>SUMIF('Saisie de l''inv'!I:I,'Ecart INV'!A1543,'Saisie de l''inv'!E:E)</f>
        <v>0</v>
      </c>
      <c r="F1543" s="33">
        <f t="shared" si="24"/>
        <v>0</v>
      </c>
    </row>
    <row r="1544" spans="1:6" x14ac:dyDescent="0.25">
      <c r="A1544" s="32">
        <f>'Etat des Stocks'!A1544</f>
        <v>0</v>
      </c>
      <c r="B1544" s="29">
        <f>'Etat des Stocks'!B1544</f>
        <v>0</v>
      </c>
      <c r="C1544" s="29">
        <f>'Etat des Stocks'!C1544</f>
        <v>0</v>
      </c>
      <c r="D1544" s="30">
        <f>'Etat des Stocks'!D1544</f>
        <v>0</v>
      </c>
      <c r="E1544" s="31">
        <f>SUMIF('Saisie de l''inv'!I:I,'Ecart INV'!A1544,'Saisie de l''inv'!E:E)</f>
        <v>0</v>
      </c>
      <c r="F1544" s="33">
        <f t="shared" si="24"/>
        <v>0</v>
      </c>
    </row>
    <row r="1545" spans="1:6" x14ac:dyDescent="0.25">
      <c r="A1545" s="32">
        <f>'Etat des Stocks'!A1545</f>
        <v>0</v>
      </c>
      <c r="B1545" s="29">
        <f>'Etat des Stocks'!B1545</f>
        <v>0</v>
      </c>
      <c r="C1545" s="29">
        <f>'Etat des Stocks'!C1545</f>
        <v>0</v>
      </c>
      <c r="D1545" s="30">
        <f>'Etat des Stocks'!D1545</f>
        <v>0</v>
      </c>
      <c r="E1545" s="31">
        <f>SUMIF('Saisie de l''inv'!I:I,'Ecart INV'!A1545,'Saisie de l''inv'!E:E)</f>
        <v>0</v>
      </c>
      <c r="F1545" s="33">
        <f t="shared" si="24"/>
        <v>0</v>
      </c>
    </row>
    <row r="1546" spans="1:6" x14ac:dyDescent="0.25">
      <c r="A1546" s="32">
        <f>'Etat des Stocks'!A1546</f>
        <v>0</v>
      </c>
      <c r="B1546" s="29">
        <f>'Etat des Stocks'!B1546</f>
        <v>0</v>
      </c>
      <c r="C1546" s="29">
        <f>'Etat des Stocks'!C1546</f>
        <v>0</v>
      </c>
      <c r="D1546" s="30">
        <f>'Etat des Stocks'!D1546</f>
        <v>0</v>
      </c>
      <c r="E1546" s="31">
        <f>SUMIF('Saisie de l''inv'!I:I,'Ecart INV'!A1546,'Saisie de l''inv'!E:E)</f>
        <v>0</v>
      </c>
      <c r="F1546" s="33">
        <f t="shared" si="24"/>
        <v>0</v>
      </c>
    </row>
    <row r="1547" spans="1:6" x14ac:dyDescent="0.25">
      <c r="A1547" s="32">
        <f>'Etat des Stocks'!A1547</f>
        <v>0</v>
      </c>
      <c r="B1547" s="29">
        <f>'Etat des Stocks'!B1547</f>
        <v>0</v>
      </c>
      <c r="C1547" s="29">
        <f>'Etat des Stocks'!C1547</f>
        <v>0</v>
      </c>
      <c r="D1547" s="30">
        <f>'Etat des Stocks'!D1547</f>
        <v>0</v>
      </c>
      <c r="E1547" s="31">
        <f>SUMIF('Saisie de l''inv'!I:I,'Ecart INV'!A1547,'Saisie de l''inv'!E:E)</f>
        <v>0</v>
      </c>
      <c r="F1547" s="33">
        <f t="shared" si="24"/>
        <v>0</v>
      </c>
    </row>
    <row r="1548" spans="1:6" x14ac:dyDescent="0.25">
      <c r="A1548" s="32">
        <f>'Etat des Stocks'!A1548</f>
        <v>0</v>
      </c>
      <c r="B1548" s="29">
        <f>'Etat des Stocks'!B1548</f>
        <v>0</v>
      </c>
      <c r="C1548" s="29">
        <f>'Etat des Stocks'!C1548</f>
        <v>0</v>
      </c>
      <c r="D1548" s="30">
        <f>'Etat des Stocks'!D1548</f>
        <v>0</v>
      </c>
      <c r="E1548" s="31">
        <f>SUMIF('Saisie de l''inv'!I:I,'Ecart INV'!A1548,'Saisie de l''inv'!E:E)</f>
        <v>0</v>
      </c>
      <c r="F1548" s="33">
        <f t="shared" si="24"/>
        <v>0</v>
      </c>
    </row>
    <row r="1549" spans="1:6" x14ac:dyDescent="0.25">
      <c r="A1549" s="32">
        <f>'Etat des Stocks'!A1549</f>
        <v>0</v>
      </c>
      <c r="B1549" s="29">
        <f>'Etat des Stocks'!B1549</f>
        <v>0</v>
      </c>
      <c r="C1549" s="29">
        <f>'Etat des Stocks'!C1549</f>
        <v>0</v>
      </c>
      <c r="D1549" s="30">
        <f>'Etat des Stocks'!D1549</f>
        <v>0</v>
      </c>
      <c r="E1549" s="31">
        <f>SUMIF('Saisie de l''inv'!I:I,'Ecart INV'!A1549,'Saisie de l''inv'!E:E)</f>
        <v>0</v>
      </c>
      <c r="F1549" s="33">
        <f t="shared" si="24"/>
        <v>0</v>
      </c>
    </row>
    <row r="1550" spans="1:6" x14ac:dyDescent="0.25">
      <c r="A1550" s="32">
        <f>'Etat des Stocks'!A1550</f>
        <v>0</v>
      </c>
      <c r="B1550" s="29">
        <f>'Etat des Stocks'!B1550</f>
        <v>0</v>
      </c>
      <c r="C1550" s="29">
        <f>'Etat des Stocks'!C1550</f>
        <v>0</v>
      </c>
      <c r="D1550" s="30">
        <f>'Etat des Stocks'!D1550</f>
        <v>0</v>
      </c>
      <c r="E1550" s="31">
        <f>SUMIF('Saisie de l''inv'!I:I,'Ecart INV'!A1550,'Saisie de l''inv'!E:E)</f>
        <v>0</v>
      </c>
      <c r="F1550" s="33">
        <f t="shared" si="24"/>
        <v>0</v>
      </c>
    </row>
    <row r="1551" spans="1:6" x14ac:dyDescent="0.25">
      <c r="A1551" s="32">
        <f>'Etat des Stocks'!A1551</f>
        <v>0</v>
      </c>
      <c r="B1551" s="29">
        <f>'Etat des Stocks'!B1551</f>
        <v>0</v>
      </c>
      <c r="C1551" s="29">
        <f>'Etat des Stocks'!C1551</f>
        <v>0</v>
      </c>
      <c r="D1551" s="30">
        <f>'Etat des Stocks'!D1551</f>
        <v>0</v>
      </c>
      <c r="E1551" s="31">
        <f>SUMIF('Saisie de l''inv'!I:I,'Ecart INV'!A1551,'Saisie de l''inv'!E:E)</f>
        <v>0</v>
      </c>
      <c r="F1551" s="33">
        <f t="shared" si="24"/>
        <v>0</v>
      </c>
    </row>
    <row r="1552" spans="1:6" x14ac:dyDescent="0.25">
      <c r="A1552" s="32">
        <f>'Etat des Stocks'!A1552</f>
        <v>0</v>
      </c>
      <c r="B1552" s="29">
        <f>'Etat des Stocks'!B1552</f>
        <v>0</v>
      </c>
      <c r="C1552" s="29">
        <f>'Etat des Stocks'!C1552</f>
        <v>0</v>
      </c>
      <c r="D1552" s="30">
        <f>'Etat des Stocks'!D1552</f>
        <v>0</v>
      </c>
      <c r="E1552" s="31">
        <f>SUMIF('Saisie de l''inv'!I:I,'Ecart INV'!A1552,'Saisie de l''inv'!E:E)</f>
        <v>0</v>
      </c>
      <c r="F1552" s="33">
        <f t="shared" si="24"/>
        <v>0</v>
      </c>
    </row>
    <row r="1553" spans="1:6" x14ac:dyDescent="0.25">
      <c r="A1553" s="32">
        <f>'Etat des Stocks'!A1553</f>
        <v>0</v>
      </c>
      <c r="B1553" s="29">
        <f>'Etat des Stocks'!B1553</f>
        <v>0</v>
      </c>
      <c r="C1553" s="29">
        <f>'Etat des Stocks'!C1553</f>
        <v>0</v>
      </c>
      <c r="D1553" s="30">
        <f>'Etat des Stocks'!D1553</f>
        <v>0</v>
      </c>
      <c r="E1553" s="31">
        <f>SUMIF('Saisie de l''inv'!I:I,'Ecart INV'!A1553,'Saisie de l''inv'!E:E)</f>
        <v>0</v>
      </c>
      <c r="F1553" s="33">
        <f t="shared" si="24"/>
        <v>0</v>
      </c>
    </row>
    <row r="1554" spans="1:6" x14ac:dyDescent="0.25">
      <c r="A1554" s="32">
        <f>'Etat des Stocks'!A1554</f>
        <v>0</v>
      </c>
      <c r="B1554" s="29">
        <f>'Etat des Stocks'!B1554</f>
        <v>0</v>
      </c>
      <c r="C1554" s="29">
        <f>'Etat des Stocks'!C1554</f>
        <v>0</v>
      </c>
      <c r="D1554" s="30">
        <f>'Etat des Stocks'!D1554</f>
        <v>0</v>
      </c>
      <c r="E1554" s="31">
        <f>SUMIF('Saisie de l''inv'!I:I,'Ecart INV'!A1554,'Saisie de l''inv'!E:E)</f>
        <v>0</v>
      </c>
      <c r="F1554" s="33">
        <f t="shared" si="24"/>
        <v>0</v>
      </c>
    </row>
    <row r="1555" spans="1:6" x14ac:dyDescent="0.25">
      <c r="A1555" s="32">
        <f>'Etat des Stocks'!A1555</f>
        <v>0</v>
      </c>
      <c r="B1555" s="29">
        <f>'Etat des Stocks'!B1555</f>
        <v>0</v>
      </c>
      <c r="C1555" s="29">
        <f>'Etat des Stocks'!C1555</f>
        <v>0</v>
      </c>
      <c r="D1555" s="30">
        <f>'Etat des Stocks'!D1555</f>
        <v>0</v>
      </c>
      <c r="E1555" s="31">
        <f>SUMIF('Saisie de l''inv'!I:I,'Ecart INV'!A1555,'Saisie de l''inv'!E:E)</f>
        <v>0</v>
      </c>
      <c r="F1555" s="33">
        <f t="shared" si="24"/>
        <v>0</v>
      </c>
    </row>
    <row r="1556" spans="1:6" x14ac:dyDescent="0.25">
      <c r="A1556" s="32">
        <f>'Etat des Stocks'!A1556</f>
        <v>0</v>
      </c>
      <c r="B1556" s="29">
        <f>'Etat des Stocks'!B1556</f>
        <v>0</v>
      </c>
      <c r="C1556" s="29">
        <f>'Etat des Stocks'!C1556</f>
        <v>0</v>
      </c>
      <c r="D1556" s="30">
        <f>'Etat des Stocks'!D1556</f>
        <v>0</v>
      </c>
      <c r="E1556" s="31">
        <f>SUMIF('Saisie de l''inv'!I:I,'Ecart INV'!A1556,'Saisie de l''inv'!E:E)</f>
        <v>0</v>
      </c>
      <c r="F1556" s="33">
        <f t="shared" si="24"/>
        <v>0</v>
      </c>
    </row>
    <row r="1557" spans="1:6" x14ac:dyDescent="0.25">
      <c r="A1557" s="32">
        <f>'Etat des Stocks'!A1557</f>
        <v>0</v>
      </c>
      <c r="B1557" s="29">
        <f>'Etat des Stocks'!B1557</f>
        <v>0</v>
      </c>
      <c r="C1557" s="29">
        <f>'Etat des Stocks'!C1557</f>
        <v>0</v>
      </c>
      <c r="D1557" s="30">
        <f>'Etat des Stocks'!D1557</f>
        <v>0</v>
      </c>
      <c r="E1557" s="31">
        <f>SUMIF('Saisie de l''inv'!I:I,'Ecart INV'!A1557,'Saisie de l''inv'!E:E)</f>
        <v>0</v>
      </c>
      <c r="F1557" s="33">
        <f t="shared" si="24"/>
        <v>0</v>
      </c>
    </row>
    <row r="1558" spans="1:6" x14ac:dyDescent="0.25">
      <c r="A1558" s="32">
        <f>'Etat des Stocks'!A1558</f>
        <v>0</v>
      </c>
      <c r="B1558" s="29">
        <f>'Etat des Stocks'!B1558</f>
        <v>0</v>
      </c>
      <c r="C1558" s="29">
        <f>'Etat des Stocks'!C1558</f>
        <v>0</v>
      </c>
      <c r="D1558" s="30">
        <f>'Etat des Stocks'!D1558</f>
        <v>0</v>
      </c>
      <c r="E1558" s="31">
        <f>SUMIF('Saisie de l''inv'!I:I,'Ecart INV'!A1558,'Saisie de l''inv'!E:E)</f>
        <v>0</v>
      </c>
      <c r="F1558" s="33">
        <f t="shared" si="24"/>
        <v>0</v>
      </c>
    </row>
    <row r="1559" spans="1:6" x14ac:dyDescent="0.25">
      <c r="A1559" s="32">
        <f>'Etat des Stocks'!A1559</f>
        <v>0</v>
      </c>
      <c r="B1559" s="29">
        <f>'Etat des Stocks'!B1559</f>
        <v>0</v>
      </c>
      <c r="C1559" s="29">
        <f>'Etat des Stocks'!C1559</f>
        <v>0</v>
      </c>
      <c r="D1559" s="30">
        <f>'Etat des Stocks'!D1559</f>
        <v>0</v>
      </c>
      <c r="E1559" s="31">
        <f>SUMIF('Saisie de l''inv'!I:I,'Ecart INV'!A1559,'Saisie de l''inv'!E:E)</f>
        <v>0</v>
      </c>
      <c r="F1559" s="33">
        <f t="shared" si="24"/>
        <v>0</v>
      </c>
    </row>
    <row r="1560" spans="1:6" x14ac:dyDescent="0.25">
      <c r="A1560" s="32">
        <f>'Etat des Stocks'!A1560</f>
        <v>0</v>
      </c>
      <c r="B1560" s="29">
        <f>'Etat des Stocks'!B1560</f>
        <v>0</v>
      </c>
      <c r="C1560" s="29">
        <f>'Etat des Stocks'!C1560</f>
        <v>0</v>
      </c>
      <c r="D1560" s="30">
        <f>'Etat des Stocks'!D1560</f>
        <v>0</v>
      </c>
      <c r="E1560" s="31">
        <f>SUMIF('Saisie de l''inv'!I:I,'Ecart INV'!A1560,'Saisie de l''inv'!E:E)</f>
        <v>0</v>
      </c>
      <c r="F1560" s="33">
        <f t="shared" si="24"/>
        <v>0</v>
      </c>
    </row>
    <row r="1561" spans="1:6" x14ac:dyDescent="0.25">
      <c r="A1561" s="32">
        <f>'Etat des Stocks'!A1561</f>
        <v>0</v>
      </c>
      <c r="B1561" s="29">
        <f>'Etat des Stocks'!B1561</f>
        <v>0</v>
      </c>
      <c r="C1561" s="29">
        <f>'Etat des Stocks'!C1561</f>
        <v>0</v>
      </c>
      <c r="D1561" s="30">
        <f>'Etat des Stocks'!D1561</f>
        <v>0</v>
      </c>
      <c r="E1561" s="31">
        <f>SUMIF('Saisie de l''inv'!I:I,'Ecart INV'!A1561,'Saisie de l''inv'!E:E)</f>
        <v>0</v>
      </c>
      <c r="F1561" s="33">
        <f t="shared" si="24"/>
        <v>0</v>
      </c>
    </row>
    <row r="1562" spans="1:6" x14ac:dyDescent="0.25">
      <c r="A1562" s="32">
        <f>'Etat des Stocks'!A1562</f>
        <v>0</v>
      </c>
      <c r="B1562" s="29">
        <f>'Etat des Stocks'!B1562</f>
        <v>0</v>
      </c>
      <c r="C1562" s="29">
        <f>'Etat des Stocks'!C1562</f>
        <v>0</v>
      </c>
      <c r="D1562" s="30">
        <f>'Etat des Stocks'!D1562</f>
        <v>0</v>
      </c>
      <c r="E1562" s="31">
        <f>SUMIF('Saisie de l''inv'!I:I,'Ecart INV'!A1562,'Saisie de l''inv'!E:E)</f>
        <v>0</v>
      </c>
      <c r="F1562" s="33">
        <f t="shared" si="24"/>
        <v>0</v>
      </c>
    </row>
    <row r="1563" spans="1:6" x14ac:dyDescent="0.25">
      <c r="A1563" s="32">
        <f>'Etat des Stocks'!A1563</f>
        <v>0</v>
      </c>
      <c r="B1563" s="29">
        <f>'Etat des Stocks'!B1563</f>
        <v>0</v>
      </c>
      <c r="C1563" s="29">
        <f>'Etat des Stocks'!C1563</f>
        <v>0</v>
      </c>
      <c r="D1563" s="30">
        <f>'Etat des Stocks'!D1563</f>
        <v>0</v>
      </c>
      <c r="E1563" s="31">
        <f>SUMIF('Saisie de l''inv'!I:I,'Ecart INV'!A1563,'Saisie de l''inv'!E:E)</f>
        <v>0</v>
      </c>
      <c r="F1563" s="33">
        <f t="shared" si="24"/>
        <v>0</v>
      </c>
    </row>
    <row r="1564" spans="1:6" x14ac:dyDescent="0.25">
      <c r="A1564" s="32">
        <f>'Etat des Stocks'!A1564</f>
        <v>0</v>
      </c>
      <c r="B1564" s="29">
        <f>'Etat des Stocks'!B1564</f>
        <v>0</v>
      </c>
      <c r="C1564" s="29">
        <f>'Etat des Stocks'!C1564</f>
        <v>0</v>
      </c>
      <c r="D1564" s="30">
        <f>'Etat des Stocks'!D1564</f>
        <v>0</v>
      </c>
      <c r="E1564" s="31">
        <f>SUMIF('Saisie de l''inv'!I:I,'Ecart INV'!A1564,'Saisie de l''inv'!E:E)</f>
        <v>0</v>
      </c>
      <c r="F1564" s="33">
        <f t="shared" si="24"/>
        <v>0</v>
      </c>
    </row>
    <row r="1565" spans="1:6" x14ac:dyDescent="0.25">
      <c r="A1565" s="32">
        <f>'Etat des Stocks'!A1565</f>
        <v>0</v>
      </c>
      <c r="B1565" s="29">
        <f>'Etat des Stocks'!B1565</f>
        <v>0</v>
      </c>
      <c r="C1565" s="29">
        <f>'Etat des Stocks'!C1565</f>
        <v>0</v>
      </c>
      <c r="D1565" s="30">
        <f>'Etat des Stocks'!D1565</f>
        <v>0</v>
      </c>
      <c r="E1565" s="31">
        <f>SUMIF('Saisie de l''inv'!I:I,'Ecart INV'!A1565,'Saisie de l''inv'!E:E)</f>
        <v>0</v>
      </c>
      <c r="F1565" s="33">
        <f t="shared" si="24"/>
        <v>0</v>
      </c>
    </row>
    <row r="1566" spans="1:6" x14ac:dyDescent="0.25">
      <c r="A1566" s="32">
        <f>'Etat des Stocks'!A1566</f>
        <v>0</v>
      </c>
      <c r="B1566" s="29">
        <f>'Etat des Stocks'!B1566</f>
        <v>0</v>
      </c>
      <c r="C1566" s="29">
        <f>'Etat des Stocks'!C1566</f>
        <v>0</v>
      </c>
      <c r="D1566" s="30">
        <f>'Etat des Stocks'!D1566</f>
        <v>0</v>
      </c>
      <c r="E1566" s="31">
        <f>SUMIF('Saisie de l''inv'!I:I,'Ecart INV'!A1566,'Saisie de l''inv'!E:E)</f>
        <v>0</v>
      </c>
      <c r="F1566" s="33">
        <f t="shared" si="24"/>
        <v>0</v>
      </c>
    </row>
    <row r="1567" spans="1:6" x14ac:dyDescent="0.25">
      <c r="A1567" s="32">
        <f>'Etat des Stocks'!A1567</f>
        <v>0</v>
      </c>
      <c r="B1567" s="29">
        <f>'Etat des Stocks'!B1567</f>
        <v>0</v>
      </c>
      <c r="C1567" s="29">
        <f>'Etat des Stocks'!C1567</f>
        <v>0</v>
      </c>
      <c r="D1567" s="30">
        <f>'Etat des Stocks'!D1567</f>
        <v>0</v>
      </c>
      <c r="E1567" s="31">
        <f>SUMIF('Saisie de l''inv'!I:I,'Ecart INV'!A1567,'Saisie de l''inv'!E:E)</f>
        <v>0</v>
      </c>
      <c r="F1567" s="33">
        <f t="shared" si="24"/>
        <v>0</v>
      </c>
    </row>
    <row r="1568" spans="1:6" x14ac:dyDescent="0.25">
      <c r="A1568" s="32">
        <f>'Etat des Stocks'!A1568</f>
        <v>0</v>
      </c>
      <c r="B1568" s="29">
        <f>'Etat des Stocks'!B1568</f>
        <v>0</v>
      </c>
      <c r="C1568" s="29">
        <f>'Etat des Stocks'!C1568</f>
        <v>0</v>
      </c>
      <c r="D1568" s="30">
        <f>'Etat des Stocks'!D1568</f>
        <v>0</v>
      </c>
      <c r="E1568" s="31">
        <f>SUMIF('Saisie de l''inv'!I:I,'Ecart INV'!A1568,'Saisie de l''inv'!E:E)</f>
        <v>0</v>
      </c>
      <c r="F1568" s="33">
        <f t="shared" si="24"/>
        <v>0</v>
      </c>
    </row>
    <row r="1569" spans="1:6" x14ac:dyDescent="0.25">
      <c r="A1569" s="32">
        <f>'Etat des Stocks'!A1569</f>
        <v>0</v>
      </c>
      <c r="B1569" s="29">
        <f>'Etat des Stocks'!B1569</f>
        <v>0</v>
      </c>
      <c r="C1569" s="29">
        <f>'Etat des Stocks'!C1569</f>
        <v>0</v>
      </c>
      <c r="D1569" s="30">
        <f>'Etat des Stocks'!D1569</f>
        <v>0</v>
      </c>
      <c r="E1569" s="31">
        <f>SUMIF('Saisie de l''inv'!I:I,'Ecart INV'!A1569,'Saisie de l''inv'!E:E)</f>
        <v>0</v>
      </c>
      <c r="F1569" s="33">
        <f t="shared" si="24"/>
        <v>0</v>
      </c>
    </row>
    <row r="1570" spans="1:6" x14ac:dyDescent="0.25">
      <c r="A1570" s="32">
        <f>'Etat des Stocks'!A1570</f>
        <v>0</v>
      </c>
      <c r="B1570" s="29">
        <f>'Etat des Stocks'!B1570</f>
        <v>0</v>
      </c>
      <c r="C1570" s="29">
        <f>'Etat des Stocks'!C1570</f>
        <v>0</v>
      </c>
      <c r="D1570" s="30">
        <f>'Etat des Stocks'!D1570</f>
        <v>0</v>
      </c>
      <c r="E1570" s="31">
        <f>SUMIF('Saisie de l''inv'!I:I,'Ecart INV'!A1570,'Saisie de l''inv'!E:E)</f>
        <v>0</v>
      </c>
      <c r="F1570" s="33">
        <f t="shared" si="24"/>
        <v>0</v>
      </c>
    </row>
    <row r="1571" spans="1:6" x14ac:dyDescent="0.25">
      <c r="A1571" s="32">
        <f>'Etat des Stocks'!A1571</f>
        <v>0</v>
      </c>
      <c r="B1571" s="29">
        <f>'Etat des Stocks'!B1571</f>
        <v>0</v>
      </c>
      <c r="C1571" s="29">
        <f>'Etat des Stocks'!C1571</f>
        <v>0</v>
      </c>
      <c r="D1571" s="30">
        <f>'Etat des Stocks'!D1571</f>
        <v>0</v>
      </c>
      <c r="E1571" s="31">
        <f>SUMIF('Saisie de l''inv'!I:I,'Ecart INV'!A1571,'Saisie de l''inv'!E:E)</f>
        <v>0</v>
      </c>
      <c r="F1571" s="33">
        <f t="shared" si="24"/>
        <v>0</v>
      </c>
    </row>
    <row r="1572" spans="1:6" x14ac:dyDescent="0.25">
      <c r="A1572" s="32">
        <f>'Etat des Stocks'!A1572</f>
        <v>0</v>
      </c>
      <c r="B1572" s="29">
        <f>'Etat des Stocks'!B1572</f>
        <v>0</v>
      </c>
      <c r="C1572" s="29">
        <f>'Etat des Stocks'!C1572</f>
        <v>0</v>
      </c>
      <c r="D1572" s="30">
        <f>'Etat des Stocks'!D1572</f>
        <v>0</v>
      </c>
      <c r="E1572" s="31">
        <f>SUMIF('Saisie de l''inv'!I:I,'Ecart INV'!A1572,'Saisie de l''inv'!E:E)</f>
        <v>0</v>
      </c>
      <c r="F1572" s="33">
        <f t="shared" si="24"/>
        <v>0</v>
      </c>
    </row>
    <row r="1573" spans="1:6" x14ac:dyDescent="0.25">
      <c r="A1573" s="32">
        <f>'Etat des Stocks'!A1573</f>
        <v>0</v>
      </c>
      <c r="B1573" s="29">
        <f>'Etat des Stocks'!B1573</f>
        <v>0</v>
      </c>
      <c r="C1573" s="29">
        <f>'Etat des Stocks'!C1573</f>
        <v>0</v>
      </c>
      <c r="D1573" s="30">
        <f>'Etat des Stocks'!D1573</f>
        <v>0</v>
      </c>
      <c r="E1573" s="31">
        <f>SUMIF('Saisie de l''inv'!I:I,'Ecart INV'!A1573,'Saisie de l''inv'!E:E)</f>
        <v>0</v>
      </c>
      <c r="F1573" s="33">
        <f t="shared" si="24"/>
        <v>0</v>
      </c>
    </row>
    <row r="1574" spans="1:6" x14ac:dyDescent="0.25">
      <c r="A1574" s="32">
        <f>'Etat des Stocks'!A1574</f>
        <v>0</v>
      </c>
      <c r="B1574" s="29">
        <f>'Etat des Stocks'!B1574</f>
        <v>0</v>
      </c>
      <c r="C1574" s="29">
        <f>'Etat des Stocks'!C1574</f>
        <v>0</v>
      </c>
      <c r="D1574" s="30">
        <f>'Etat des Stocks'!D1574</f>
        <v>0</v>
      </c>
      <c r="E1574" s="31">
        <f>SUMIF('Saisie de l''inv'!I:I,'Ecart INV'!A1574,'Saisie de l''inv'!E:E)</f>
        <v>0</v>
      </c>
      <c r="F1574" s="33">
        <f t="shared" si="24"/>
        <v>0</v>
      </c>
    </row>
    <row r="1575" spans="1:6" x14ac:dyDescent="0.25">
      <c r="A1575" s="32">
        <f>'Etat des Stocks'!A1575</f>
        <v>0</v>
      </c>
      <c r="B1575" s="29">
        <f>'Etat des Stocks'!B1575</f>
        <v>0</v>
      </c>
      <c r="C1575" s="29">
        <f>'Etat des Stocks'!C1575</f>
        <v>0</v>
      </c>
      <c r="D1575" s="30">
        <f>'Etat des Stocks'!D1575</f>
        <v>0</v>
      </c>
      <c r="E1575" s="31">
        <f>SUMIF('Saisie de l''inv'!I:I,'Ecart INV'!A1575,'Saisie de l''inv'!E:E)</f>
        <v>0</v>
      </c>
      <c r="F1575" s="33">
        <f t="shared" si="24"/>
        <v>0</v>
      </c>
    </row>
    <row r="1576" spans="1:6" x14ac:dyDescent="0.25">
      <c r="A1576" s="32">
        <f>'Etat des Stocks'!A1576</f>
        <v>0</v>
      </c>
      <c r="B1576" s="29">
        <f>'Etat des Stocks'!B1576</f>
        <v>0</v>
      </c>
      <c r="C1576" s="29">
        <f>'Etat des Stocks'!C1576</f>
        <v>0</v>
      </c>
      <c r="D1576" s="30">
        <f>'Etat des Stocks'!D1576</f>
        <v>0</v>
      </c>
      <c r="E1576" s="31">
        <f>SUMIF('Saisie de l''inv'!I:I,'Ecart INV'!A1576,'Saisie de l''inv'!E:E)</f>
        <v>0</v>
      </c>
      <c r="F1576" s="33">
        <f t="shared" si="24"/>
        <v>0</v>
      </c>
    </row>
    <row r="1577" spans="1:6" x14ac:dyDescent="0.25">
      <c r="A1577" s="32">
        <f>'Etat des Stocks'!A1577</f>
        <v>0</v>
      </c>
      <c r="B1577" s="29">
        <f>'Etat des Stocks'!B1577</f>
        <v>0</v>
      </c>
      <c r="C1577" s="29">
        <f>'Etat des Stocks'!C1577</f>
        <v>0</v>
      </c>
      <c r="D1577" s="30">
        <f>'Etat des Stocks'!D1577</f>
        <v>0</v>
      </c>
      <c r="E1577" s="31">
        <f>SUMIF('Saisie de l''inv'!I:I,'Ecart INV'!A1577,'Saisie de l''inv'!E:E)</f>
        <v>0</v>
      </c>
      <c r="F1577" s="33">
        <f t="shared" si="24"/>
        <v>0</v>
      </c>
    </row>
    <row r="1578" spans="1:6" x14ac:dyDescent="0.25">
      <c r="A1578" s="32">
        <f>'Etat des Stocks'!A1578</f>
        <v>0</v>
      </c>
      <c r="B1578" s="29">
        <f>'Etat des Stocks'!B1578</f>
        <v>0</v>
      </c>
      <c r="C1578" s="29">
        <f>'Etat des Stocks'!C1578</f>
        <v>0</v>
      </c>
      <c r="D1578" s="30">
        <f>'Etat des Stocks'!D1578</f>
        <v>0</v>
      </c>
      <c r="E1578" s="31">
        <f>SUMIF('Saisie de l''inv'!I:I,'Ecart INV'!A1578,'Saisie de l''inv'!E:E)</f>
        <v>0</v>
      </c>
      <c r="F1578" s="33">
        <f t="shared" si="24"/>
        <v>0</v>
      </c>
    </row>
    <row r="1579" spans="1:6" x14ac:dyDescent="0.25">
      <c r="A1579" s="32">
        <f>'Etat des Stocks'!A1579</f>
        <v>0</v>
      </c>
      <c r="B1579" s="29">
        <f>'Etat des Stocks'!B1579</f>
        <v>0</v>
      </c>
      <c r="C1579" s="29">
        <f>'Etat des Stocks'!C1579</f>
        <v>0</v>
      </c>
      <c r="D1579" s="30">
        <f>'Etat des Stocks'!D1579</f>
        <v>0</v>
      </c>
      <c r="E1579" s="31">
        <f>SUMIF('Saisie de l''inv'!I:I,'Ecart INV'!A1579,'Saisie de l''inv'!E:E)</f>
        <v>0</v>
      </c>
      <c r="F1579" s="33">
        <f t="shared" si="24"/>
        <v>0</v>
      </c>
    </row>
    <row r="1580" spans="1:6" x14ac:dyDescent="0.25">
      <c r="A1580" s="32">
        <f>'Etat des Stocks'!A1580</f>
        <v>0</v>
      </c>
      <c r="B1580" s="29">
        <f>'Etat des Stocks'!B1580</f>
        <v>0</v>
      </c>
      <c r="C1580" s="29">
        <f>'Etat des Stocks'!C1580</f>
        <v>0</v>
      </c>
      <c r="D1580" s="30">
        <f>'Etat des Stocks'!D1580</f>
        <v>0</v>
      </c>
      <c r="E1580" s="31">
        <f>SUMIF('Saisie de l''inv'!I:I,'Ecart INV'!A1580,'Saisie de l''inv'!E:E)</f>
        <v>0</v>
      </c>
      <c r="F1580" s="33">
        <f t="shared" si="24"/>
        <v>0</v>
      </c>
    </row>
    <row r="1581" spans="1:6" x14ac:dyDescent="0.25">
      <c r="A1581" s="32">
        <f>'Etat des Stocks'!A1581</f>
        <v>0</v>
      </c>
      <c r="B1581" s="29">
        <f>'Etat des Stocks'!B1581</f>
        <v>0</v>
      </c>
      <c r="C1581" s="29">
        <f>'Etat des Stocks'!C1581</f>
        <v>0</v>
      </c>
      <c r="D1581" s="30">
        <f>'Etat des Stocks'!D1581</f>
        <v>0</v>
      </c>
      <c r="E1581" s="31">
        <f>SUMIF('Saisie de l''inv'!I:I,'Ecart INV'!A1581,'Saisie de l''inv'!E:E)</f>
        <v>0</v>
      </c>
      <c r="F1581" s="33">
        <f t="shared" si="24"/>
        <v>0</v>
      </c>
    </row>
    <row r="1582" spans="1:6" x14ac:dyDescent="0.25">
      <c r="A1582" s="32">
        <f>'Etat des Stocks'!A1582</f>
        <v>0</v>
      </c>
      <c r="B1582" s="29">
        <f>'Etat des Stocks'!B1582</f>
        <v>0</v>
      </c>
      <c r="C1582" s="29">
        <f>'Etat des Stocks'!C1582</f>
        <v>0</v>
      </c>
      <c r="D1582" s="30">
        <f>'Etat des Stocks'!D1582</f>
        <v>0</v>
      </c>
      <c r="E1582" s="31">
        <f>SUMIF('Saisie de l''inv'!I:I,'Ecart INV'!A1582,'Saisie de l''inv'!E:E)</f>
        <v>0</v>
      </c>
      <c r="F1582" s="33">
        <f t="shared" si="24"/>
        <v>0</v>
      </c>
    </row>
    <row r="1583" spans="1:6" x14ac:dyDescent="0.25">
      <c r="A1583" s="32">
        <f>'Etat des Stocks'!A1583</f>
        <v>0</v>
      </c>
      <c r="B1583" s="29">
        <f>'Etat des Stocks'!B1583</f>
        <v>0</v>
      </c>
      <c r="C1583" s="29">
        <f>'Etat des Stocks'!C1583</f>
        <v>0</v>
      </c>
      <c r="D1583" s="30">
        <f>'Etat des Stocks'!D1583</f>
        <v>0</v>
      </c>
      <c r="E1583" s="31">
        <f>SUMIF('Saisie de l''inv'!I:I,'Ecart INV'!A1583,'Saisie de l''inv'!E:E)</f>
        <v>0</v>
      </c>
      <c r="F1583" s="33">
        <f t="shared" si="24"/>
        <v>0</v>
      </c>
    </row>
    <row r="1584" spans="1:6" x14ac:dyDescent="0.25">
      <c r="A1584" s="32">
        <f>'Etat des Stocks'!A1584</f>
        <v>0</v>
      </c>
      <c r="B1584" s="29">
        <f>'Etat des Stocks'!B1584</f>
        <v>0</v>
      </c>
      <c r="C1584" s="29">
        <f>'Etat des Stocks'!C1584</f>
        <v>0</v>
      </c>
      <c r="D1584" s="30">
        <f>'Etat des Stocks'!D1584</f>
        <v>0</v>
      </c>
      <c r="E1584" s="31">
        <f>SUMIF('Saisie de l''inv'!I:I,'Ecart INV'!A1584,'Saisie de l''inv'!E:E)</f>
        <v>0</v>
      </c>
      <c r="F1584" s="33">
        <f t="shared" si="24"/>
        <v>0</v>
      </c>
    </row>
    <row r="1585" spans="1:6" x14ac:dyDescent="0.25">
      <c r="A1585" s="32">
        <f>'Etat des Stocks'!A1585</f>
        <v>0</v>
      </c>
      <c r="B1585" s="29">
        <f>'Etat des Stocks'!B1585</f>
        <v>0</v>
      </c>
      <c r="C1585" s="29">
        <f>'Etat des Stocks'!C1585</f>
        <v>0</v>
      </c>
      <c r="D1585" s="30">
        <f>'Etat des Stocks'!D1585</f>
        <v>0</v>
      </c>
      <c r="E1585" s="31">
        <f>SUMIF('Saisie de l''inv'!I:I,'Ecart INV'!A1585,'Saisie de l''inv'!E:E)</f>
        <v>0</v>
      </c>
      <c r="F1585" s="33">
        <f t="shared" si="24"/>
        <v>0</v>
      </c>
    </row>
    <row r="1586" spans="1:6" x14ac:dyDescent="0.25">
      <c r="A1586" s="32">
        <f>'Etat des Stocks'!A1586</f>
        <v>0</v>
      </c>
      <c r="B1586" s="29">
        <f>'Etat des Stocks'!B1586</f>
        <v>0</v>
      </c>
      <c r="C1586" s="29">
        <f>'Etat des Stocks'!C1586</f>
        <v>0</v>
      </c>
      <c r="D1586" s="30">
        <f>'Etat des Stocks'!D1586</f>
        <v>0</v>
      </c>
      <c r="E1586" s="31">
        <f>SUMIF('Saisie de l''inv'!I:I,'Ecart INV'!A1586,'Saisie de l''inv'!E:E)</f>
        <v>0</v>
      </c>
      <c r="F1586" s="33">
        <f t="shared" si="24"/>
        <v>0</v>
      </c>
    </row>
    <row r="1587" spans="1:6" x14ac:dyDescent="0.25">
      <c r="A1587" s="32">
        <f>'Etat des Stocks'!A1587</f>
        <v>0</v>
      </c>
      <c r="B1587" s="29">
        <f>'Etat des Stocks'!B1587</f>
        <v>0</v>
      </c>
      <c r="C1587" s="29">
        <f>'Etat des Stocks'!C1587</f>
        <v>0</v>
      </c>
      <c r="D1587" s="30">
        <f>'Etat des Stocks'!D1587</f>
        <v>0</v>
      </c>
      <c r="E1587" s="31">
        <f>SUMIF('Saisie de l''inv'!I:I,'Ecart INV'!A1587,'Saisie de l''inv'!E:E)</f>
        <v>0</v>
      </c>
      <c r="F1587" s="33">
        <f t="shared" si="24"/>
        <v>0</v>
      </c>
    </row>
    <row r="1588" spans="1:6" x14ac:dyDescent="0.25">
      <c r="A1588" s="32">
        <f>'Etat des Stocks'!A1588</f>
        <v>0</v>
      </c>
      <c r="B1588" s="29">
        <f>'Etat des Stocks'!B1588</f>
        <v>0</v>
      </c>
      <c r="C1588" s="29">
        <f>'Etat des Stocks'!C1588</f>
        <v>0</v>
      </c>
      <c r="D1588" s="30">
        <f>'Etat des Stocks'!D1588</f>
        <v>0</v>
      </c>
      <c r="E1588" s="31">
        <f>SUMIF('Saisie de l''inv'!I:I,'Ecart INV'!A1588,'Saisie de l''inv'!E:E)</f>
        <v>0</v>
      </c>
      <c r="F1588" s="33">
        <f t="shared" si="24"/>
        <v>0</v>
      </c>
    </row>
    <row r="1589" spans="1:6" x14ac:dyDescent="0.25">
      <c r="A1589" s="32">
        <f>'Etat des Stocks'!A1589</f>
        <v>0</v>
      </c>
      <c r="B1589" s="29">
        <f>'Etat des Stocks'!B1589</f>
        <v>0</v>
      </c>
      <c r="C1589" s="29">
        <f>'Etat des Stocks'!C1589</f>
        <v>0</v>
      </c>
      <c r="D1589" s="30">
        <f>'Etat des Stocks'!D1589</f>
        <v>0</v>
      </c>
      <c r="E1589" s="31">
        <f>SUMIF('Saisie de l''inv'!I:I,'Ecart INV'!A1589,'Saisie de l''inv'!E:E)</f>
        <v>0</v>
      </c>
      <c r="F1589" s="33">
        <f t="shared" si="24"/>
        <v>0</v>
      </c>
    </row>
    <row r="1590" spans="1:6" x14ac:dyDescent="0.25">
      <c r="A1590" s="32">
        <f>'Etat des Stocks'!A1590</f>
        <v>0</v>
      </c>
      <c r="B1590" s="29">
        <f>'Etat des Stocks'!B1590</f>
        <v>0</v>
      </c>
      <c r="C1590" s="29">
        <f>'Etat des Stocks'!C1590</f>
        <v>0</v>
      </c>
      <c r="D1590" s="30">
        <f>'Etat des Stocks'!D1590</f>
        <v>0</v>
      </c>
      <c r="E1590" s="31">
        <f>SUMIF('Saisie de l''inv'!I:I,'Ecart INV'!A1590,'Saisie de l''inv'!E:E)</f>
        <v>0</v>
      </c>
      <c r="F1590" s="33">
        <f t="shared" si="24"/>
        <v>0</v>
      </c>
    </row>
    <row r="1591" spans="1:6" x14ac:dyDescent="0.25">
      <c r="A1591" s="32">
        <f>'Etat des Stocks'!A1591</f>
        <v>0</v>
      </c>
      <c r="B1591" s="29">
        <f>'Etat des Stocks'!B1591</f>
        <v>0</v>
      </c>
      <c r="C1591" s="29">
        <f>'Etat des Stocks'!C1591</f>
        <v>0</v>
      </c>
      <c r="D1591" s="30">
        <f>'Etat des Stocks'!D1591</f>
        <v>0</v>
      </c>
      <c r="E1591" s="31">
        <f>SUMIF('Saisie de l''inv'!I:I,'Ecart INV'!A1591,'Saisie de l''inv'!E:E)</f>
        <v>0</v>
      </c>
      <c r="F1591" s="33">
        <f t="shared" si="24"/>
        <v>0</v>
      </c>
    </row>
    <row r="1592" spans="1:6" x14ac:dyDescent="0.25">
      <c r="A1592" s="32">
        <f>'Etat des Stocks'!A1592</f>
        <v>0</v>
      </c>
      <c r="B1592" s="29">
        <f>'Etat des Stocks'!B1592</f>
        <v>0</v>
      </c>
      <c r="C1592" s="29">
        <f>'Etat des Stocks'!C1592</f>
        <v>0</v>
      </c>
      <c r="D1592" s="30">
        <f>'Etat des Stocks'!D1592</f>
        <v>0</v>
      </c>
      <c r="E1592" s="31">
        <f>SUMIF('Saisie de l''inv'!I:I,'Ecart INV'!A1592,'Saisie de l''inv'!E:E)</f>
        <v>0</v>
      </c>
      <c r="F1592" s="33">
        <f t="shared" si="24"/>
        <v>0</v>
      </c>
    </row>
    <row r="1593" spans="1:6" x14ac:dyDescent="0.25">
      <c r="A1593" s="32">
        <f>'Etat des Stocks'!A1593</f>
        <v>0</v>
      </c>
      <c r="B1593" s="29">
        <f>'Etat des Stocks'!B1593</f>
        <v>0</v>
      </c>
      <c r="C1593" s="29">
        <f>'Etat des Stocks'!C1593</f>
        <v>0</v>
      </c>
      <c r="D1593" s="30">
        <f>'Etat des Stocks'!D1593</f>
        <v>0</v>
      </c>
      <c r="E1593" s="31">
        <f>SUMIF('Saisie de l''inv'!I:I,'Ecart INV'!A1593,'Saisie de l''inv'!E:E)</f>
        <v>0</v>
      </c>
      <c r="F1593" s="33">
        <f t="shared" si="24"/>
        <v>0</v>
      </c>
    </row>
    <row r="1594" spans="1:6" x14ac:dyDescent="0.25">
      <c r="A1594" s="32">
        <f>'Etat des Stocks'!A1594</f>
        <v>0</v>
      </c>
      <c r="B1594" s="29">
        <f>'Etat des Stocks'!B1594</f>
        <v>0</v>
      </c>
      <c r="C1594" s="29">
        <f>'Etat des Stocks'!C1594</f>
        <v>0</v>
      </c>
      <c r="D1594" s="30">
        <f>'Etat des Stocks'!D1594</f>
        <v>0</v>
      </c>
      <c r="E1594" s="31">
        <f>SUMIF('Saisie de l''inv'!I:I,'Ecart INV'!A1594,'Saisie de l''inv'!E:E)</f>
        <v>0</v>
      </c>
      <c r="F1594" s="33">
        <f t="shared" si="24"/>
        <v>0</v>
      </c>
    </row>
    <row r="1595" spans="1:6" x14ac:dyDescent="0.25">
      <c r="A1595" s="32">
        <f>'Etat des Stocks'!A1595</f>
        <v>0</v>
      </c>
      <c r="B1595" s="29">
        <f>'Etat des Stocks'!B1595</f>
        <v>0</v>
      </c>
      <c r="C1595" s="29">
        <f>'Etat des Stocks'!C1595</f>
        <v>0</v>
      </c>
      <c r="D1595" s="30">
        <f>'Etat des Stocks'!D1595</f>
        <v>0</v>
      </c>
      <c r="E1595" s="31">
        <f>SUMIF('Saisie de l''inv'!I:I,'Ecart INV'!A1595,'Saisie de l''inv'!E:E)</f>
        <v>0</v>
      </c>
      <c r="F1595" s="33">
        <f t="shared" si="24"/>
        <v>0</v>
      </c>
    </row>
    <row r="1596" spans="1:6" x14ac:dyDescent="0.25">
      <c r="A1596" s="32">
        <f>'Etat des Stocks'!A1596</f>
        <v>0</v>
      </c>
      <c r="B1596" s="29">
        <f>'Etat des Stocks'!B1596</f>
        <v>0</v>
      </c>
      <c r="C1596" s="29">
        <f>'Etat des Stocks'!C1596</f>
        <v>0</v>
      </c>
      <c r="D1596" s="30">
        <f>'Etat des Stocks'!D1596</f>
        <v>0</v>
      </c>
      <c r="E1596" s="31">
        <f>SUMIF('Saisie de l''inv'!I:I,'Ecart INV'!A1596,'Saisie de l''inv'!E:E)</f>
        <v>0</v>
      </c>
      <c r="F1596" s="33">
        <f t="shared" si="24"/>
        <v>0</v>
      </c>
    </row>
    <row r="1597" spans="1:6" x14ac:dyDescent="0.25">
      <c r="A1597" s="32">
        <f>'Etat des Stocks'!A1597</f>
        <v>0</v>
      </c>
      <c r="B1597" s="29">
        <f>'Etat des Stocks'!B1597</f>
        <v>0</v>
      </c>
      <c r="C1597" s="29">
        <f>'Etat des Stocks'!C1597</f>
        <v>0</v>
      </c>
      <c r="D1597" s="30">
        <f>'Etat des Stocks'!D1597</f>
        <v>0</v>
      </c>
      <c r="E1597" s="31">
        <f>SUMIF('Saisie de l''inv'!I:I,'Ecart INV'!A1597,'Saisie de l''inv'!E:E)</f>
        <v>0</v>
      </c>
      <c r="F1597" s="33">
        <f t="shared" si="24"/>
        <v>0</v>
      </c>
    </row>
    <row r="1598" spans="1:6" x14ac:dyDescent="0.25">
      <c r="A1598" s="32">
        <f>'Etat des Stocks'!A1598</f>
        <v>0</v>
      </c>
      <c r="B1598" s="29">
        <f>'Etat des Stocks'!B1598</f>
        <v>0</v>
      </c>
      <c r="C1598" s="29">
        <f>'Etat des Stocks'!C1598</f>
        <v>0</v>
      </c>
      <c r="D1598" s="30">
        <f>'Etat des Stocks'!D1598</f>
        <v>0</v>
      </c>
      <c r="E1598" s="31">
        <f>SUMIF('Saisie de l''inv'!I:I,'Ecart INV'!A1598,'Saisie de l''inv'!E:E)</f>
        <v>0</v>
      </c>
      <c r="F1598" s="33">
        <f t="shared" si="24"/>
        <v>0</v>
      </c>
    </row>
    <row r="1599" spans="1:6" x14ac:dyDescent="0.25">
      <c r="A1599" s="32">
        <f>'Etat des Stocks'!A1599</f>
        <v>0</v>
      </c>
      <c r="B1599" s="29">
        <f>'Etat des Stocks'!B1599</f>
        <v>0</v>
      </c>
      <c r="C1599" s="29">
        <f>'Etat des Stocks'!C1599</f>
        <v>0</v>
      </c>
      <c r="D1599" s="30">
        <f>'Etat des Stocks'!D1599</f>
        <v>0</v>
      </c>
      <c r="E1599" s="31">
        <f>SUMIF('Saisie de l''inv'!I:I,'Ecart INV'!A1599,'Saisie de l''inv'!E:E)</f>
        <v>0</v>
      </c>
      <c r="F1599" s="33">
        <f t="shared" si="24"/>
        <v>0</v>
      </c>
    </row>
    <row r="1600" spans="1:6" x14ac:dyDescent="0.25">
      <c r="A1600" s="32">
        <f>'Etat des Stocks'!A1600</f>
        <v>0</v>
      </c>
      <c r="B1600" s="29">
        <f>'Etat des Stocks'!B1600</f>
        <v>0</v>
      </c>
      <c r="C1600" s="29">
        <f>'Etat des Stocks'!C1600</f>
        <v>0</v>
      </c>
      <c r="D1600" s="30">
        <f>'Etat des Stocks'!D1600</f>
        <v>0</v>
      </c>
      <c r="E1600" s="31">
        <f>SUMIF('Saisie de l''inv'!I:I,'Ecart INV'!A1600,'Saisie de l''inv'!E:E)</f>
        <v>0</v>
      </c>
      <c r="F1600" s="33">
        <f t="shared" si="24"/>
        <v>0</v>
      </c>
    </row>
    <row r="1601" spans="1:6" x14ac:dyDescent="0.25">
      <c r="A1601" s="32">
        <f>'Etat des Stocks'!A1601</f>
        <v>0</v>
      </c>
      <c r="B1601" s="29">
        <f>'Etat des Stocks'!B1601</f>
        <v>0</v>
      </c>
      <c r="C1601" s="29">
        <f>'Etat des Stocks'!C1601</f>
        <v>0</v>
      </c>
      <c r="D1601" s="30">
        <f>'Etat des Stocks'!D1601</f>
        <v>0</v>
      </c>
      <c r="E1601" s="31">
        <f>SUMIF('Saisie de l''inv'!I:I,'Ecart INV'!A1601,'Saisie de l''inv'!E:E)</f>
        <v>0</v>
      </c>
      <c r="F1601" s="33">
        <f t="shared" si="24"/>
        <v>0</v>
      </c>
    </row>
    <row r="1602" spans="1:6" x14ac:dyDescent="0.25">
      <c r="A1602" s="32">
        <f>'Etat des Stocks'!A1602</f>
        <v>0</v>
      </c>
      <c r="B1602" s="29">
        <f>'Etat des Stocks'!B1602</f>
        <v>0</v>
      </c>
      <c r="C1602" s="29">
        <f>'Etat des Stocks'!C1602</f>
        <v>0</v>
      </c>
      <c r="D1602" s="30">
        <f>'Etat des Stocks'!D1602</f>
        <v>0</v>
      </c>
      <c r="E1602" s="31">
        <f>SUMIF('Saisie de l''inv'!I:I,'Ecart INV'!A1602,'Saisie de l''inv'!E:E)</f>
        <v>0</v>
      </c>
      <c r="F1602" s="33">
        <f t="shared" si="24"/>
        <v>0</v>
      </c>
    </row>
    <row r="1603" spans="1:6" x14ac:dyDescent="0.25">
      <c r="A1603" s="32">
        <f>'Etat des Stocks'!A1603</f>
        <v>0</v>
      </c>
      <c r="B1603" s="29">
        <f>'Etat des Stocks'!B1603</f>
        <v>0</v>
      </c>
      <c r="C1603" s="29">
        <f>'Etat des Stocks'!C1603</f>
        <v>0</v>
      </c>
      <c r="D1603" s="30">
        <f>'Etat des Stocks'!D1603</f>
        <v>0</v>
      </c>
      <c r="E1603" s="31">
        <f>SUMIF('Saisie de l''inv'!I:I,'Ecart INV'!A1603,'Saisie de l''inv'!E:E)</f>
        <v>0</v>
      </c>
      <c r="F1603" s="33">
        <f t="shared" ref="F1603:F1666" si="25">+D1603-E1603</f>
        <v>0</v>
      </c>
    </row>
    <row r="1604" spans="1:6" x14ac:dyDescent="0.25">
      <c r="A1604" s="32">
        <f>'Etat des Stocks'!A1604</f>
        <v>0</v>
      </c>
      <c r="B1604" s="29">
        <f>'Etat des Stocks'!B1604</f>
        <v>0</v>
      </c>
      <c r="C1604" s="29">
        <f>'Etat des Stocks'!C1604</f>
        <v>0</v>
      </c>
      <c r="D1604" s="30">
        <f>'Etat des Stocks'!D1604</f>
        <v>0</v>
      </c>
      <c r="E1604" s="31">
        <f>SUMIF('Saisie de l''inv'!I:I,'Ecart INV'!A1604,'Saisie de l''inv'!E:E)</f>
        <v>0</v>
      </c>
      <c r="F1604" s="33">
        <f t="shared" si="25"/>
        <v>0</v>
      </c>
    </row>
    <row r="1605" spans="1:6" x14ac:dyDescent="0.25">
      <c r="A1605" s="32">
        <f>'Etat des Stocks'!A1605</f>
        <v>0</v>
      </c>
      <c r="B1605" s="29">
        <f>'Etat des Stocks'!B1605</f>
        <v>0</v>
      </c>
      <c r="C1605" s="29">
        <f>'Etat des Stocks'!C1605</f>
        <v>0</v>
      </c>
      <c r="D1605" s="30">
        <f>'Etat des Stocks'!D1605</f>
        <v>0</v>
      </c>
      <c r="E1605" s="31">
        <f>SUMIF('Saisie de l''inv'!I:I,'Ecart INV'!A1605,'Saisie de l''inv'!E:E)</f>
        <v>0</v>
      </c>
      <c r="F1605" s="33">
        <f t="shared" si="25"/>
        <v>0</v>
      </c>
    </row>
    <row r="1606" spans="1:6" x14ac:dyDescent="0.25">
      <c r="A1606" s="32">
        <f>'Etat des Stocks'!A1606</f>
        <v>0</v>
      </c>
      <c r="B1606" s="29">
        <f>'Etat des Stocks'!B1606</f>
        <v>0</v>
      </c>
      <c r="C1606" s="29">
        <f>'Etat des Stocks'!C1606</f>
        <v>0</v>
      </c>
      <c r="D1606" s="30">
        <f>'Etat des Stocks'!D1606</f>
        <v>0</v>
      </c>
      <c r="E1606" s="31">
        <f>SUMIF('Saisie de l''inv'!I:I,'Ecart INV'!A1606,'Saisie de l''inv'!E:E)</f>
        <v>0</v>
      </c>
      <c r="F1606" s="33">
        <f t="shared" si="25"/>
        <v>0</v>
      </c>
    </row>
    <row r="1607" spans="1:6" x14ac:dyDescent="0.25">
      <c r="A1607" s="32">
        <f>'Etat des Stocks'!A1607</f>
        <v>0</v>
      </c>
      <c r="B1607" s="29">
        <f>'Etat des Stocks'!B1607</f>
        <v>0</v>
      </c>
      <c r="C1607" s="29">
        <f>'Etat des Stocks'!C1607</f>
        <v>0</v>
      </c>
      <c r="D1607" s="30">
        <f>'Etat des Stocks'!D1607</f>
        <v>0</v>
      </c>
      <c r="E1607" s="31">
        <f>SUMIF('Saisie de l''inv'!I:I,'Ecart INV'!A1607,'Saisie de l''inv'!E:E)</f>
        <v>0</v>
      </c>
      <c r="F1607" s="33">
        <f t="shared" si="25"/>
        <v>0</v>
      </c>
    </row>
    <row r="1608" spans="1:6" x14ac:dyDescent="0.25">
      <c r="A1608" s="32">
        <f>'Etat des Stocks'!A1608</f>
        <v>0</v>
      </c>
      <c r="B1608" s="29">
        <f>'Etat des Stocks'!B1608</f>
        <v>0</v>
      </c>
      <c r="C1608" s="29">
        <f>'Etat des Stocks'!C1608</f>
        <v>0</v>
      </c>
      <c r="D1608" s="30">
        <f>'Etat des Stocks'!D1608</f>
        <v>0</v>
      </c>
      <c r="E1608" s="31">
        <f>SUMIF('Saisie de l''inv'!I:I,'Ecart INV'!A1608,'Saisie de l''inv'!E:E)</f>
        <v>0</v>
      </c>
      <c r="F1608" s="33">
        <f t="shared" si="25"/>
        <v>0</v>
      </c>
    </row>
    <row r="1609" spans="1:6" x14ac:dyDescent="0.25">
      <c r="A1609" s="32">
        <f>'Etat des Stocks'!A1609</f>
        <v>0</v>
      </c>
      <c r="B1609" s="29">
        <f>'Etat des Stocks'!B1609</f>
        <v>0</v>
      </c>
      <c r="C1609" s="29">
        <f>'Etat des Stocks'!C1609</f>
        <v>0</v>
      </c>
      <c r="D1609" s="30">
        <f>'Etat des Stocks'!D1609</f>
        <v>0</v>
      </c>
      <c r="E1609" s="31">
        <f>SUMIF('Saisie de l''inv'!I:I,'Ecart INV'!A1609,'Saisie de l''inv'!E:E)</f>
        <v>0</v>
      </c>
      <c r="F1609" s="33">
        <f t="shared" si="25"/>
        <v>0</v>
      </c>
    </row>
    <row r="1610" spans="1:6" x14ac:dyDescent="0.25">
      <c r="A1610" s="32">
        <f>'Etat des Stocks'!A1610</f>
        <v>0</v>
      </c>
      <c r="B1610" s="29">
        <f>'Etat des Stocks'!B1610</f>
        <v>0</v>
      </c>
      <c r="C1610" s="29">
        <f>'Etat des Stocks'!C1610</f>
        <v>0</v>
      </c>
      <c r="D1610" s="30">
        <f>'Etat des Stocks'!D1610</f>
        <v>0</v>
      </c>
      <c r="E1610" s="31">
        <f>SUMIF('Saisie de l''inv'!I:I,'Ecart INV'!A1610,'Saisie de l''inv'!E:E)</f>
        <v>0</v>
      </c>
      <c r="F1610" s="33">
        <f t="shared" si="25"/>
        <v>0</v>
      </c>
    </row>
    <row r="1611" spans="1:6" x14ac:dyDescent="0.25">
      <c r="A1611" s="32">
        <f>'Etat des Stocks'!A1611</f>
        <v>0</v>
      </c>
      <c r="B1611" s="29">
        <f>'Etat des Stocks'!B1611</f>
        <v>0</v>
      </c>
      <c r="C1611" s="29">
        <f>'Etat des Stocks'!C1611</f>
        <v>0</v>
      </c>
      <c r="D1611" s="30">
        <f>'Etat des Stocks'!D1611</f>
        <v>0</v>
      </c>
      <c r="E1611" s="31">
        <f>SUMIF('Saisie de l''inv'!I:I,'Ecart INV'!A1611,'Saisie de l''inv'!E:E)</f>
        <v>0</v>
      </c>
      <c r="F1611" s="33">
        <f t="shared" si="25"/>
        <v>0</v>
      </c>
    </row>
    <row r="1612" spans="1:6" x14ac:dyDescent="0.25">
      <c r="A1612" s="32">
        <f>'Etat des Stocks'!A1612</f>
        <v>0</v>
      </c>
      <c r="B1612" s="29">
        <f>'Etat des Stocks'!B1612</f>
        <v>0</v>
      </c>
      <c r="C1612" s="29">
        <f>'Etat des Stocks'!C1612</f>
        <v>0</v>
      </c>
      <c r="D1612" s="30">
        <f>'Etat des Stocks'!D1612</f>
        <v>0</v>
      </c>
      <c r="E1612" s="31">
        <f>SUMIF('Saisie de l''inv'!I:I,'Ecart INV'!A1612,'Saisie de l''inv'!E:E)</f>
        <v>0</v>
      </c>
      <c r="F1612" s="33">
        <f t="shared" si="25"/>
        <v>0</v>
      </c>
    </row>
    <row r="1613" spans="1:6" x14ac:dyDescent="0.25">
      <c r="A1613" s="32">
        <f>'Etat des Stocks'!A1613</f>
        <v>0</v>
      </c>
      <c r="B1613" s="29">
        <f>'Etat des Stocks'!B1613</f>
        <v>0</v>
      </c>
      <c r="C1613" s="29">
        <f>'Etat des Stocks'!C1613</f>
        <v>0</v>
      </c>
      <c r="D1613" s="30">
        <f>'Etat des Stocks'!D1613</f>
        <v>0</v>
      </c>
      <c r="E1613" s="31">
        <f>SUMIF('Saisie de l''inv'!I:I,'Ecart INV'!A1613,'Saisie de l''inv'!E:E)</f>
        <v>0</v>
      </c>
      <c r="F1613" s="33">
        <f t="shared" si="25"/>
        <v>0</v>
      </c>
    </row>
    <row r="1614" spans="1:6" x14ac:dyDescent="0.25">
      <c r="A1614" s="32">
        <f>'Etat des Stocks'!A1614</f>
        <v>0</v>
      </c>
      <c r="B1614" s="29">
        <f>'Etat des Stocks'!B1614</f>
        <v>0</v>
      </c>
      <c r="C1614" s="29">
        <f>'Etat des Stocks'!C1614</f>
        <v>0</v>
      </c>
      <c r="D1614" s="30">
        <f>'Etat des Stocks'!D1614</f>
        <v>0</v>
      </c>
      <c r="E1614" s="31">
        <f>SUMIF('Saisie de l''inv'!I:I,'Ecart INV'!A1614,'Saisie de l''inv'!E:E)</f>
        <v>0</v>
      </c>
      <c r="F1614" s="33">
        <f t="shared" si="25"/>
        <v>0</v>
      </c>
    </row>
    <row r="1615" spans="1:6" x14ac:dyDescent="0.25">
      <c r="A1615" s="32">
        <f>'Etat des Stocks'!A1615</f>
        <v>0</v>
      </c>
      <c r="B1615" s="29">
        <f>'Etat des Stocks'!B1615</f>
        <v>0</v>
      </c>
      <c r="C1615" s="29">
        <f>'Etat des Stocks'!C1615</f>
        <v>0</v>
      </c>
      <c r="D1615" s="30">
        <f>'Etat des Stocks'!D1615</f>
        <v>0</v>
      </c>
      <c r="E1615" s="31">
        <f>SUMIF('Saisie de l''inv'!I:I,'Ecart INV'!A1615,'Saisie de l''inv'!E:E)</f>
        <v>0</v>
      </c>
      <c r="F1615" s="33">
        <f t="shared" si="25"/>
        <v>0</v>
      </c>
    </row>
    <row r="1616" spans="1:6" x14ac:dyDescent="0.25">
      <c r="A1616" s="32">
        <f>'Etat des Stocks'!A1616</f>
        <v>0</v>
      </c>
      <c r="B1616" s="29">
        <f>'Etat des Stocks'!B1616</f>
        <v>0</v>
      </c>
      <c r="C1616" s="29">
        <f>'Etat des Stocks'!C1616</f>
        <v>0</v>
      </c>
      <c r="D1616" s="30">
        <f>'Etat des Stocks'!D1616</f>
        <v>0</v>
      </c>
      <c r="E1616" s="31">
        <f>SUMIF('Saisie de l''inv'!I:I,'Ecart INV'!A1616,'Saisie de l''inv'!E:E)</f>
        <v>0</v>
      </c>
      <c r="F1616" s="33">
        <f t="shared" si="25"/>
        <v>0</v>
      </c>
    </row>
    <row r="1617" spans="1:6" x14ac:dyDescent="0.25">
      <c r="A1617" s="32">
        <f>'Etat des Stocks'!A1617</f>
        <v>0</v>
      </c>
      <c r="B1617" s="29">
        <f>'Etat des Stocks'!B1617</f>
        <v>0</v>
      </c>
      <c r="C1617" s="29">
        <f>'Etat des Stocks'!C1617</f>
        <v>0</v>
      </c>
      <c r="D1617" s="30">
        <f>'Etat des Stocks'!D1617</f>
        <v>0</v>
      </c>
      <c r="E1617" s="31">
        <f>SUMIF('Saisie de l''inv'!I:I,'Ecart INV'!A1617,'Saisie de l''inv'!E:E)</f>
        <v>0</v>
      </c>
      <c r="F1617" s="33">
        <f t="shared" si="25"/>
        <v>0</v>
      </c>
    </row>
    <row r="1618" spans="1:6" x14ac:dyDescent="0.25">
      <c r="A1618" s="32">
        <f>'Etat des Stocks'!A1618</f>
        <v>0</v>
      </c>
      <c r="B1618" s="29">
        <f>'Etat des Stocks'!B1618</f>
        <v>0</v>
      </c>
      <c r="C1618" s="29">
        <f>'Etat des Stocks'!C1618</f>
        <v>0</v>
      </c>
      <c r="D1618" s="30">
        <f>'Etat des Stocks'!D1618</f>
        <v>0</v>
      </c>
      <c r="E1618" s="31">
        <f>SUMIF('Saisie de l''inv'!I:I,'Ecart INV'!A1618,'Saisie de l''inv'!E:E)</f>
        <v>0</v>
      </c>
      <c r="F1618" s="33">
        <f t="shared" si="25"/>
        <v>0</v>
      </c>
    </row>
    <row r="1619" spans="1:6" x14ac:dyDescent="0.25">
      <c r="A1619" s="32">
        <f>'Etat des Stocks'!A1619</f>
        <v>0</v>
      </c>
      <c r="B1619" s="29">
        <f>'Etat des Stocks'!B1619</f>
        <v>0</v>
      </c>
      <c r="C1619" s="29">
        <f>'Etat des Stocks'!C1619</f>
        <v>0</v>
      </c>
      <c r="D1619" s="30">
        <f>'Etat des Stocks'!D1619</f>
        <v>0</v>
      </c>
      <c r="E1619" s="31">
        <f>SUMIF('Saisie de l''inv'!I:I,'Ecart INV'!A1619,'Saisie de l''inv'!E:E)</f>
        <v>0</v>
      </c>
      <c r="F1619" s="33">
        <f t="shared" si="25"/>
        <v>0</v>
      </c>
    </row>
    <row r="1620" spans="1:6" x14ac:dyDescent="0.25">
      <c r="A1620" s="32">
        <f>'Etat des Stocks'!A1620</f>
        <v>0</v>
      </c>
      <c r="B1620" s="29">
        <f>'Etat des Stocks'!B1620</f>
        <v>0</v>
      </c>
      <c r="C1620" s="29">
        <f>'Etat des Stocks'!C1620</f>
        <v>0</v>
      </c>
      <c r="D1620" s="30">
        <f>'Etat des Stocks'!D1620</f>
        <v>0</v>
      </c>
      <c r="E1620" s="31">
        <f>SUMIF('Saisie de l''inv'!I:I,'Ecart INV'!A1620,'Saisie de l''inv'!E:E)</f>
        <v>0</v>
      </c>
      <c r="F1620" s="33">
        <f t="shared" si="25"/>
        <v>0</v>
      </c>
    </row>
    <row r="1621" spans="1:6" x14ac:dyDescent="0.25">
      <c r="A1621" s="32">
        <f>'Etat des Stocks'!A1621</f>
        <v>0</v>
      </c>
      <c r="B1621" s="29">
        <f>'Etat des Stocks'!B1621</f>
        <v>0</v>
      </c>
      <c r="C1621" s="29">
        <f>'Etat des Stocks'!C1621</f>
        <v>0</v>
      </c>
      <c r="D1621" s="30">
        <f>'Etat des Stocks'!D1621</f>
        <v>0</v>
      </c>
      <c r="E1621" s="31">
        <f>SUMIF('Saisie de l''inv'!I:I,'Ecart INV'!A1621,'Saisie de l''inv'!E:E)</f>
        <v>0</v>
      </c>
      <c r="F1621" s="33">
        <f t="shared" si="25"/>
        <v>0</v>
      </c>
    </row>
    <row r="1622" spans="1:6" x14ac:dyDescent="0.25">
      <c r="A1622" s="32">
        <f>'Etat des Stocks'!A1622</f>
        <v>0</v>
      </c>
      <c r="B1622" s="29">
        <f>'Etat des Stocks'!B1622</f>
        <v>0</v>
      </c>
      <c r="C1622" s="29">
        <f>'Etat des Stocks'!C1622</f>
        <v>0</v>
      </c>
      <c r="D1622" s="30">
        <f>'Etat des Stocks'!D1622</f>
        <v>0</v>
      </c>
      <c r="E1622" s="31">
        <f>SUMIF('Saisie de l''inv'!I:I,'Ecart INV'!A1622,'Saisie de l''inv'!E:E)</f>
        <v>0</v>
      </c>
      <c r="F1622" s="33">
        <f t="shared" si="25"/>
        <v>0</v>
      </c>
    </row>
    <row r="1623" spans="1:6" x14ac:dyDescent="0.25">
      <c r="A1623" s="32">
        <f>'Etat des Stocks'!A1623</f>
        <v>0</v>
      </c>
      <c r="B1623" s="29">
        <f>'Etat des Stocks'!B1623</f>
        <v>0</v>
      </c>
      <c r="C1623" s="29">
        <f>'Etat des Stocks'!C1623</f>
        <v>0</v>
      </c>
      <c r="D1623" s="30">
        <f>'Etat des Stocks'!D1623</f>
        <v>0</v>
      </c>
      <c r="E1623" s="31">
        <f>SUMIF('Saisie de l''inv'!I:I,'Ecart INV'!A1623,'Saisie de l''inv'!E:E)</f>
        <v>0</v>
      </c>
      <c r="F1623" s="33">
        <f t="shared" si="25"/>
        <v>0</v>
      </c>
    </row>
    <row r="1624" spans="1:6" x14ac:dyDescent="0.25">
      <c r="A1624" s="32">
        <f>'Etat des Stocks'!A1624</f>
        <v>0</v>
      </c>
      <c r="B1624" s="29">
        <f>'Etat des Stocks'!B1624</f>
        <v>0</v>
      </c>
      <c r="C1624" s="29">
        <f>'Etat des Stocks'!C1624</f>
        <v>0</v>
      </c>
      <c r="D1624" s="30">
        <f>'Etat des Stocks'!D1624</f>
        <v>0</v>
      </c>
      <c r="E1624" s="31">
        <f>SUMIF('Saisie de l''inv'!I:I,'Ecart INV'!A1624,'Saisie de l''inv'!E:E)</f>
        <v>0</v>
      </c>
      <c r="F1624" s="33">
        <f t="shared" si="25"/>
        <v>0</v>
      </c>
    </row>
    <row r="1625" spans="1:6" x14ac:dyDescent="0.25">
      <c r="A1625" s="32">
        <f>'Etat des Stocks'!A1625</f>
        <v>0</v>
      </c>
      <c r="B1625" s="29">
        <f>'Etat des Stocks'!B1625</f>
        <v>0</v>
      </c>
      <c r="C1625" s="29">
        <f>'Etat des Stocks'!C1625</f>
        <v>0</v>
      </c>
      <c r="D1625" s="30">
        <f>'Etat des Stocks'!D1625</f>
        <v>0</v>
      </c>
      <c r="E1625" s="31">
        <f>SUMIF('Saisie de l''inv'!I:I,'Ecart INV'!A1625,'Saisie de l''inv'!E:E)</f>
        <v>0</v>
      </c>
      <c r="F1625" s="33">
        <f t="shared" si="25"/>
        <v>0</v>
      </c>
    </row>
    <row r="1626" spans="1:6" x14ac:dyDescent="0.25">
      <c r="A1626" s="32">
        <f>'Etat des Stocks'!A1626</f>
        <v>0</v>
      </c>
      <c r="B1626" s="29">
        <f>'Etat des Stocks'!B1626</f>
        <v>0</v>
      </c>
      <c r="C1626" s="29">
        <f>'Etat des Stocks'!C1626</f>
        <v>0</v>
      </c>
      <c r="D1626" s="30">
        <f>'Etat des Stocks'!D1626</f>
        <v>0</v>
      </c>
      <c r="E1626" s="31">
        <f>SUMIF('Saisie de l''inv'!I:I,'Ecart INV'!A1626,'Saisie de l''inv'!E:E)</f>
        <v>0</v>
      </c>
      <c r="F1626" s="33">
        <f t="shared" si="25"/>
        <v>0</v>
      </c>
    </row>
    <row r="1627" spans="1:6" x14ac:dyDescent="0.25">
      <c r="A1627" s="32">
        <f>'Etat des Stocks'!A1627</f>
        <v>0</v>
      </c>
      <c r="B1627" s="29">
        <f>'Etat des Stocks'!B1627</f>
        <v>0</v>
      </c>
      <c r="C1627" s="29">
        <f>'Etat des Stocks'!C1627</f>
        <v>0</v>
      </c>
      <c r="D1627" s="30">
        <f>'Etat des Stocks'!D1627</f>
        <v>0</v>
      </c>
      <c r="E1627" s="31">
        <f>SUMIF('Saisie de l''inv'!I:I,'Ecart INV'!A1627,'Saisie de l''inv'!E:E)</f>
        <v>0</v>
      </c>
      <c r="F1627" s="33">
        <f t="shared" si="25"/>
        <v>0</v>
      </c>
    </row>
    <row r="1628" spans="1:6" x14ac:dyDescent="0.25">
      <c r="A1628" s="32">
        <f>'Etat des Stocks'!A1628</f>
        <v>0</v>
      </c>
      <c r="B1628" s="29">
        <f>'Etat des Stocks'!B1628</f>
        <v>0</v>
      </c>
      <c r="C1628" s="29">
        <f>'Etat des Stocks'!C1628</f>
        <v>0</v>
      </c>
      <c r="D1628" s="30">
        <f>'Etat des Stocks'!D1628</f>
        <v>0</v>
      </c>
      <c r="E1628" s="31">
        <f>SUMIF('Saisie de l''inv'!I:I,'Ecart INV'!A1628,'Saisie de l''inv'!E:E)</f>
        <v>0</v>
      </c>
      <c r="F1628" s="33">
        <f t="shared" si="25"/>
        <v>0</v>
      </c>
    </row>
    <row r="1629" spans="1:6" x14ac:dyDescent="0.25">
      <c r="A1629" s="32">
        <f>'Etat des Stocks'!A1629</f>
        <v>0</v>
      </c>
      <c r="B1629" s="29">
        <f>'Etat des Stocks'!B1629</f>
        <v>0</v>
      </c>
      <c r="C1629" s="29">
        <f>'Etat des Stocks'!C1629</f>
        <v>0</v>
      </c>
      <c r="D1629" s="30">
        <f>'Etat des Stocks'!D1629</f>
        <v>0</v>
      </c>
      <c r="E1629" s="31">
        <f>SUMIF('Saisie de l''inv'!I:I,'Ecart INV'!A1629,'Saisie de l''inv'!E:E)</f>
        <v>0</v>
      </c>
      <c r="F1629" s="33">
        <f t="shared" si="25"/>
        <v>0</v>
      </c>
    </row>
    <row r="1630" spans="1:6" x14ac:dyDescent="0.25">
      <c r="A1630" s="32">
        <f>'Etat des Stocks'!A1630</f>
        <v>0</v>
      </c>
      <c r="B1630" s="29">
        <f>'Etat des Stocks'!B1630</f>
        <v>0</v>
      </c>
      <c r="C1630" s="29">
        <f>'Etat des Stocks'!C1630</f>
        <v>0</v>
      </c>
      <c r="D1630" s="30">
        <f>'Etat des Stocks'!D1630</f>
        <v>0</v>
      </c>
      <c r="E1630" s="31">
        <f>SUMIF('Saisie de l''inv'!I:I,'Ecart INV'!A1630,'Saisie de l''inv'!E:E)</f>
        <v>0</v>
      </c>
      <c r="F1630" s="33">
        <f t="shared" si="25"/>
        <v>0</v>
      </c>
    </row>
    <row r="1631" spans="1:6" x14ac:dyDescent="0.25">
      <c r="A1631" s="32">
        <f>'Etat des Stocks'!A1631</f>
        <v>0</v>
      </c>
      <c r="B1631" s="29">
        <f>'Etat des Stocks'!B1631</f>
        <v>0</v>
      </c>
      <c r="C1631" s="29">
        <f>'Etat des Stocks'!C1631</f>
        <v>0</v>
      </c>
      <c r="D1631" s="30">
        <f>'Etat des Stocks'!D1631</f>
        <v>0</v>
      </c>
      <c r="E1631" s="31">
        <f>SUMIF('Saisie de l''inv'!I:I,'Ecart INV'!A1631,'Saisie de l''inv'!E:E)</f>
        <v>0</v>
      </c>
      <c r="F1631" s="33">
        <f t="shared" si="25"/>
        <v>0</v>
      </c>
    </row>
    <row r="1632" spans="1:6" x14ac:dyDescent="0.25">
      <c r="A1632" s="32">
        <f>'Etat des Stocks'!A1632</f>
        <v>0</v>
      </c>
      <c r="B1632" s="29">
        <f>'Etat des Stocks'!B1632</f>
        <v>0</v>
      </c>
      <c r="C1632" s="29">
        <f>'Etat des Stocks'!C1632</f>
        <v>0</v>
      </c>
      <c r="D1632" s="30">
        <f>'Etat des Stocks'!D1632</f>
        <v>0</v>
      </c>
      <c r="E1632" s="31">
        <f>SUMIF('Saisie de l''inv'!I:I,'Ecart INV'!A1632,'Saisie de l''inv'!E:E)</f>
        <v>0</v>
      </c>
      <c r="F1632" s="33">
        <f t="shared" si="25"/>
        <v>0</v>
      </c>
    </row>
    <row r="1633" spans="1:6" x14ac:dyDescent="0.25">
      <c r="A1633" s="32">
        <f>'Etat des Stocks'!A1633</f>
        <v>0</v>
      </c>
      <c r="B1633" s="29">
        <f>'Etat des Stocks'!B1633</f>
        <v>0</v>
      </c>
      <c r="C1633" s="29">
        <f>'Etat des Stocks'!C1633</f>
        <v>0</v>
      </c>
      <c r="D1633" s="30">
        <f>'Etat des Stocks'!D1633</f>
        <v>0</v>
      </c>
      <c r="E1633" s="31">
        <f>SUMIF('Saisie de l''inv'!I:I,'Ecart INV'!A1633,'Saisie de l''inv'!E:E)</f>
        <v>0</v>
      </c>
      <c r="F1633" s="33">
        <f t="shared" si="25"/>
        <v>0</v>
      </c>
    </row>
    <row r="1634" spans="1:6" x14ac:dyDescent="0.25">
      <c r="A1634" s="32">
        <f>'Etat des Stocks'!A1634</f>
        <v>0</v>
      </c>
      <c r="B1634" s="29">
        <f>'Etat des Stocks'!B1634</f>
        <v>0</v>
      </c>
      <c r="C1634" s="29">
        <f>'Etat des Stocks'!C1634</f>
        <v>0</v>
      </c>
      <c r="D1634" s="30">
        <f>'Etat des Stocks'!D1634</f>
        <v>0</v>
      </c>
      <c r="E1634" s="31">
        <f>SUMIF('Saisie de l''inv'!I:I,'Ecart INV'!A1634,'Saisie de l''inv'!E:E)</f>
        <v>0</v>
      </c>
      <c r="F1634" s="33">
        <f t="shared" si="25"/>
        <v>0</v>
      </c>
    </row>
    <row r="1635" spans="1:6" x14ac:dyDescent="0.25">
      <c r="A1635" s="32">
        <f>'Etat des Stocks'!A1635</f>
        <v>0</v>
      </c>
      <c r="B1635" s="29">
        <f>'Etat des Stocks'!B1635</f>
        <v>0</v>
      </c>
      <c r="C1635" s="29">
        <f>'Etat des Stocks'!C1635</f>
        <v>0</v>
      </c>
      <c r="D1635" s="30">
        <f>'Etat des Stocks'!D1635</f>
        <v>0</v>
      </c>
      <c r="E1635" s="31">
        <f>SUMIF('Saisie de l''inv'!I:I,'Ecart INV'!A1635,'Saisie de l''inv'!E:E)</f>
        <v>0</v>
      </c>
      <c r="F1635" s="33">
        <f t="shared" si="25"/>
        <v>0</v>
      </c>
    </row>
    <row r="1636" spans="1:6" x14ac:dyDescent="0.25">
      <c r="A1636" s="32">
        <f>'Etat des Stocks'!A1636</f>
        <v>0</v>
      </c>
      <c r="B1636" s="29">
        <f>'Etat des Stocks'!B1636</f>
        <v>0</v>
      </c>
      <c r="C1636" s="29">
        <f>'Etat des Stocks'!C1636</f>
        <v>0</v>
      </c>
      <c r="D1636" s="30">
        <f>'Etat des Stocks'!D1636</f>
        <v>0</v>
      </c>
      <c r="E1636" s="31">
        <f>SUMIF('Saisie de l''inv'!I:I,'Ecart INV'!A1636,'Saisie de l''inv'!E:E)</f>
        <v>0</v>
      </c>
      <c r="F1636" s="33">
        <f t="shared" si="25"/>
        <v>0</v>
      </c>
    </row>
    <row r="1637" spans="1:6" x14ac:dyDescent="0.25">
      <c r="A1637" s="32">
        <f>'Etat des Stocks'!A1637</f>
        <v>0</v>
      </c>
      <c r="B1637" s="29">
        <f>'Etat des Stocks'!B1637</f>
        <v>0</v>
      </c>
      <c r="C1637" s="29">
        <f>'Etat des Stocks'!C1637</f>
        <v>0</v>
      </c>
      <c r="D1637" s="30">
        <f>'Etat des Stocks'!D1637</f>
        <v>0</v>
      </c>
      <c r="E1637" s="31">
        <f>SUMIF('Saisie de l''inv'!I:I,'Ecart INV'!A1637,'Saisie de l''inv'!E:E)</f>
        <v>0</v>
      </c>
      <c r="F1637" s="33">
        <f t="shared" si="25"/>
        <v>0</v>
      </c>
    </row>
    <row r="1638" spans="1:6" x14ac:dyDescent="0.25">
      <c r="A1638" s="32">
        <f>'Etat des Stocks'!A1638</f>
        <v>0</v>
      </c>
      <c r="B1638" s="29">
        <f>'Etat des Stocks'!B1638</f>
        <v>0</v>
      </c>
      <c r="C1638" s="29">
        <f>'Etat des Stocks'!C1638</f>
        <v>0</v>
      </c>
      <c r="D1638" s="30">
        <f>'Etat des Stocks'!D1638</f>
        <v>0</v>
      </c>
      <c r="E1638" s="31">
        <f>SUMIF('Saisie de l''inv'!I:I,'Ecart INV'!A1638,'Saisie de l''inv'!E:E)</f>
        <v>0</v>
      </c>
      <c r="F1638" s="33">
        <f t="shared" si="25"/>
        <v>0</v>
      </c>
    </row>
    <row r="1639" spans="1:6" x14ac:dyDescent="0.25">
      <c r="A1639" s="32">
        <f>'Etat des Stocks'!A1639</f>
        <v>0</v>
      </c>
      <c r="B1639" s="29">
        <f>'Etat des Stocks'!B1639</f>
        <v>0</v>
      </c>
      <c r="C1639" s="29">
        <f>'Etat des Stocks'!C1639</f>
        <v>0</v>
      </c>
      <c r="D1639" s="30">
        <f>'Etat des Stocks'!D1639</f>
        <v>0</v>
      </c>
      <c r="E1639" s="31">
        <f>SUMIF('Saisie de l''inv'!I:I,'Ecart INV'!A1639,'Saisie de l''inv'!E:E)</f>
        <v>0</v>
      </c>
      <c r="F1639" s="33">
        <f t="shared" si="25"/>
        <v>0</v>
      </c>
    </row>
    <row r="1640" spans="1:6" x14ac:dyDescent="0.25">
      <c r="A1640" s="32">
        <f>'Etat des Stocks'!A1640</f>
        <v>0</v>
      </c>
      <c r="B1640" s="29">
        <f>'Etat des Stocks'!B1640</f>
        <v>0</v>
      </c>
      <c r="C1640" s="29">
        <f>'Etat des Stocks'!C1640</f>
        <v>0</v>
      </c>
      <c r="D1640" s="30">
        <f>'Etat des Stocks'!D1640</f>
        <v>0</v>
      </c>
      <c r="E1640" s="31">
        <f>SUMIF('Saisie de l''inv'!I:I,'Ecart INV'!A1640,'Saisie de l''inv'!E:E)</f>
        <v>0</v>
      </c>
      <c r="F1640" s="33">
        <f t="shared" si="25"/>
        <v>0</v>
      </c>
    </row>
    <row r="1641" spans="1:6" x14ac:dyDescent="0.25">
      <c r="A1641" s="32">
        <f>'Etat des Stocks'!A1641</f>
        <v>0</v>
      </c>
      <c r="B1641" s="29">
        <f>'Etat des Stocks'!B1641</f>
        <v>0</v>
      </c>
      <c r="C1641" s="29">
        <f>'Etat des Stocks'!C1641</f>
        <v>0</v>
      </c>
      <c r="D1641" s="30">
        <f>'Etat des Stocks'!D1641</f>
        <v>0</v>
      </c>
      <c r="E1641" s="31">
        <f>SUMIF('Saisie de l''inv'!I:I,'Ecart INV'!A1641,'Saisie de l''inv'!E:E)</f>
        <v>0</v>
      </c>
      <c r="F1641" s="33">
        <f t="shared" si="25"/>
        <v>0</v>
      </c>
    </row>
    <row r="1642" spans="1:6" x14ac:dyDescent="0.25">
      <c r="A1642" s="32">
        <f>'Etat des Stocks'!A1642</f>
        <v>0</v>
      </c>
      <c r="B1642" s="29">
        <f>'Etat des Stocks'!B1642</f>
        <v>0</v>
      </c>
      <c r="C1642" s="29">
        <f>'Etat des Stocks'!C1642</f>
        <v>0</v>
      </c>
      <c r="D1642" s="30">
        <f>'Etat des Stocks'!D1642</f>
        <v>0</v>
      </c>
      <c r="E1642" s="31">
        <f>SUMIF('Saisie de l''inv'!I:I,'Ecart INV'!A1642,'Saisie de l''inv'!E:E)</f>
        <v>0</v>
      </c>
      <c r="F1642" s="33">
        <f t="shared" si="25"/>
        <v>0</v>
      </c>
    </row>
    <row r="1643" spans="1:6" x14ac:dyDescent="0.25">
      <c r="A1643" s="32">
        <f>'Etat des Stocks'!A1643</f>
        <v>0</v>
      </c>
      <c r="B1643" s="29">
        <f>'Etat des Stocks'!B1643</f>
        <v>0</v>
      </c>
      <c r="C1643" s="29">
        <f>'Etat des Stocks'!C1643</f>
        <v>0</v>
      </c>
      <c r="D1643" s="30">
        <f>'Etat des Stocks'!D1643</f>
        <v>0</v>
      </c>
      <c r="E1643" s="31">
        <f>SUMIF('Saisie de l''inv'!I:I,'Ecart INV'!A1643,'Saisie de l''inv'!E:E)</f>
        <v>0</v>
      </c>
      <c r="F1643" s="33">
        <f t="shared" si="25"/>
        <v>0</v>
      </c>
    </row>
    <row r="1644" spans="1:6" x14ac:dyDescent="0.25">
      <c r="A1644" s="32">
        <f>'Etat des Stocks'!A1644</f>
        <v>0</v>
      </c>
      <c r="B1644" s="29">
        <f>'Etat des Stocks'!B1644</f>
        <v>0</v>
      </c>
      <c r="C1644" s="29">
        <f>'Etat des Stocks'!C1644</f>
        <v>0</v>
      </c>
      <c r="D1644" s="30">
        <f>'Etat des Stocks'!D1644</f>
        <v>0</v>
      </c>
      <c r="E1644" s="31">
        <f>SUMIF('Saisie de l''inv'!I:I,'Ecart INV'!A1644,'Saisie de l''inv'!E:E)</f>
        <v>0</v>
      </c>
      <c r="F1644" s="33">
        <f t="shared" si="25"/>
        <v>0</v>
      </c>
    </row>
    <row r="1645" spans="1:6" x14ac:dyDescent="0.25">
      <c r="A1645" s="32">
        <f>'Etat des Stocks'!A1645</f>
        <v>0</v>
      </c>
      <c r="B1645" s="29">
        <f>'Etat des Stocks'!B1645</f>
        <v>0</v>
      </c>
      <c r="C1645" s="29">
        <f>'Etat des Stocks'!C1645</f>
        <v>0</v>
      </c>
      <c r="D1645" s="30">
        <f>'Etat des Stocks'!D1645</f>
        <v>0</v>
      </c>
      <c r="E1645" s="31">
        <f>SUMIF('Saisie de l''inv'!I:I,'Ecart INV'!A1645,'Saisie de l''inv'!E:E)</f>
        <v>0</v>
      </c>
      <c r="F1645" s="33">
        <f t="shared" si="25"/>
        <v>0</v>
      </c>
    </row>
    <row r="1646" spans="1:6" x14ac:dyDescent="0.25">
      <c r="A1646" s="32">
        <f>'Etat des Stocks'!A1646</f>
        <v>0</v>
      </c>
      <c r="B1646" s="29">
        <f>'Etat des Stocks'!B1646</f>
        <v>0</v>
      </c>
      <c r="C1646" s="29">
        <f>'Etat des Stocks'!C1646</f>
        <v>0</v>
      </c>
      <c r="D1646" s="30">
        <f>'Etat des Stocks'!D1646</f>
        <v>0</v>
      </c>
      <c r="E1646" s="31">
        <f>SUMIF('Saisie de l''inv'!I:I,'Ecart INV'!A1646,'Saisie de l''inv'!E:E)</f>
        <v>0</v>
      </c>
      <c r="F1646" s="33">
        <f t="shared" si="25"/>
        <v>0</v>
      </c>
    </row>
    <row r="1647" spans="1:6" x14ac:dyDescent="0.25">
      <c r="A1647" s="32">
        <f>'Etat des Stocks'!A1647</f>
        <v>0</v>
      </c>
      <c r="B1647" s="29">
        <f>'Etat des Stocks'!B1647</f>
        <v>0</v>
      </c>
      <c r="C1647" s="29">
        <f>'Etat des Stocks'!C1647</f>
        <v>0</v>
      </c>
      <c r="D1647" s="30">
        <f>'Etat des Stocks'!D1647</f>
        <v>0</v>
      </c>
      <c r="E1647" s="31">
        <f>SUMIF('Saisie de l''inv'!I:I,'Ecart INV'!A1647,'Saisie de l''inv'!E:E)</f>
        <v>0</v>
      </c>
      <c r="F1647" s="33">
        <f t="shared" si="25"/>
        <v>0</v>
      </c>
    </row>
    <row r="1648" spans="1:6" x14ac:dyDescent="0.25">
      <c r="A1648" s="32">
        <f>'Etat des Stocks'!A1648</f>
        <v>0</v>
      </c>
      <c r="B1648" s="29">
        <f>'Etat des Stocks'!B1648</f>
        <v>0</v>
      </c>
      <c r="C1648" s="29">
        <f>'Etat des Stocks'!C1648</f>
        <v>0</v>
      </c>
      <c r="D1648" s="30">
        <f>'Etat des Stocks'!D1648</f>
        <v>0</v>
      </c>
      <c r="E1648" s="31">
        <f>SUMIF('Saisie de l''inv'!I:I,'Ecart INV'!A1648,'Saisie de l''inv'!E:E)</f>
        <v>0</v>
      </c>
      <c r="F1648" s="33">
        <f t="shared" si="25"/>
        <v>0</v>
      </c>
    </row>
    <row r="1649" spans="1:6" x14ac:dyDescent="0.25">
      <c r="A1649" s="32">
        <f>'Etat des Stocks'!A1649</f>
        <v>0</v>
      </c>
      <c r="B1649" s="29">
        <f>'Etat des Stocks'!B1649</f>
        <v>0</v>
      </c>
      <c r="C1649" s="29">
        <f>'Etat des Stocks'!C1649</f>
        <v>0</v>
      </c>
      <c r="D1649" s="30">
        <f>'Etat des Stocks'!D1649</f>
        <v>0</v>
      </c>
      <c r="E1649" s="31">
        <f>SUMIF('Saisie de l''inv'!I:I,'Ecart INV'!A1649,'Saisie de l''inv'!E:E)</f>
        <v>0</v>
      </c>
      <c r="F1649" s="33">
        <f t="shared" si="25"/>
        <v>0</v>
      </c>
    </row>
    <row r="1650" spans="1:6" x14ac:dyDescent="0.25">
      <c r="A1650" s="32">
        <f>'Etat des Stocks'!A1650</f>
        <v>0</v>
      </c>
      <c r="B1650" s="29">
        <f>'Etat des Stocks'!B1650</f>
        <v>0</v>
      </c>
      <c r="C1650" s="29">
        <f>'Etat des Stocks'!C1650</f>
        <v>0</v>
      </c>
      <c r="D1650" s="30">
        <f>'Etat des Stocks'!D1650</f>
        <v>0</v>
      </c>
      <c r="E1650" s="31">
        <f>SUMIF('Saisie de l''inv'!I:I,'Ecart INV'!A1650,'Saisie de l''inv'!E:E)</f>
        <v>0</v>
      </c>
      <c r="F1650" s="33">
        <f t="shared" si="25"/>
        <v>0</v>
      </c>
    </row>
    <row r="1651" spans="1:6" x14ac:dyDescent="0.25">
      <c r="A1651" s="32">
        <f>'Etat des Stocks'!A1651</f>
        <v>0</v>
      </c>
      <c r="B1651" s="29">
        <f>'Etat des Stocks'!B1651</f>
        <v>0</v>
      </c>
      <c r="C1651" s="29">
        <f>'Etat des Stocks'!C1651</f>
        <v>0</v>
      </c>
      <c r="D1651" s="30">
        <f>'Etat des Stocks'!D1651</f>
        <v>0</v>
      </c>
      <c r="E1651" s="31">
        <f>SUMIF('Saisie de l''inv'!I:I,'Ecart INV'!A1651,'Saisie de l''inv'!E:E)</f>
        <v>0</v>
      </c>
      <c r="F1651" s="33">
        <f t="shared" si="25"/>
        <v>0</v>
      </c>
    </row>
    <row r="1652" spans="1:6" x14ac:dyDescent="0.25">
      <c r="A1652" s="32">
        <f>'Etat des Stocks'!A1652</f>
        <v>0</v>
      </c>
      <c r="B1652" s="29">
        <f>'Etat des Stocks'!B1652</f>
        <v>0</v>
      </c>
      <c r="C1652" s="29">
        <f>'Etat des Stocks'!C1652</f>
        <v>0</v>
      </c>
      <c r="D1652" s="30">
        <f>'Etat des Stocks'!D1652</f>
        <v>0</v>
      </c>
      <c r="E1652" s="31">
        <f>SUMIF('Saisie de l''inv'!I:I,'Ecart INV'!A1652,'Saisie de l''inv'!E:E)</f>
        <v>0</v>
      </c>
      <c r="F1652" s="33">
        <f t="shared" si="25"/>
        <v>0</v>
      </c>
    </row>
    <row r="1653" spans="1:6" x14ac:dyDescent="0.25">
      <c r="A1653" s="32">
        <f>'Etat des Stocks'!A1653</f>
        <v>0</v>
      </c>
      <c r="B1653" s="29">
        <f>'Etat des Stocks'!B1653</f>
        <v>0</v>
      </c>
      <c r="C1653" s="29">
        <f>'Etat des Stocks'!C1653</f>
        <v>0</v>
      </c>
      <c r="D1653" s="30">
        <f>'Etat des Stocks'!D1653</f>
        <v>0</v>
      </c>
      <c r="E1653" s="31">
        <f>SUMIF('Saisie de l''inv'!I:I,'Ecart INV'!A1653,'Saisie de l''inv'!E:E)</f>
        <v>0</v>
      </c>
      <c r="F1653" s="33">
        <f t="shared" si="25"/>
        <v>0</v>
      </c>
    </row>
    <row r="1654" spans="1:6" x14ac:dyDescent="0.25">
      <c r="A1654" s="32">
        <f>'Etat des Stocks'!A1654</f>
        <v>0</v>
      </c>
      <c r="B1654" s="29">
        <f>'Etat des Stocks'!B1654</f>
        <v>0</v>
      </c>
      <c r="C1654" s="29">
        <f>'Etat des Stocks'!C1654</f>
        <v>0</v>
      </c>
      <c r="D1654" s="30">
        <f>'Etat des Stocks'!D1654</f>
        <v>0</v>
      </c>
      <c r="E1654" s="31">
        <f>SUMIF('Saisie de l''inv'!I:I,'Ecart INV'!A1654,'Saisie de l''inv'!E:E)</f>
        <v>0</v>
      </c>
      <c r="F1654" s="33">
        <f t="shared" si="25"/>
        <v>0</v>
      </c>
    </row>
    <row r="1655" spans="1:6" x14ac:dyDescent="0.25">
      <c r="A1655" s="32">
        <f>'Etat des Stocks'!A1655</f>
        <v>0</v>
      </c>
      <c r="B1655" s="29">
        <f>'Etat des Stocks'!B1655</f>
        <v>0</v>
      </c>
      <c r="C1655" s="29">
        <f>'Etat des Stocks'!C1655</f>
        <v>0</v>
      </c>
      <c r="D1655" s="30">
        <f>'Etat des Stocks'!D1655</f>
        <v>0</v>
      </c>
      <c r="E1655" s="31">
        <f>SUMIF('Saisie de l''inv'!I:I,'Ecart INV'!A1655,'Saisie de l''inv'!E:E)</f>
        <v>0</v>
      </c>
      <c r="F1655" s="33">
        <f t="shared" si="25"/>
        <v>0</v>
      </c>
    </row>
    <row r="1656" spans="1:6" x14ac:dyDescent="0.25">
      <c r="A1656" s="32">
        <f>'Etat des Stocks'!A1656</f>
        <v>0</v>
      </c>
      <c r="B1656" s="29">
        <f>'Etat des Stocks'!B1656</f>
        <v>0</v>
      </c>
      <c r="C1656" s="29">
        <f>'Etat des Stocks'!C1656</f>
        <v>0</v>
      </c>
      <c r="D1656" s="30">
        <f>'Etat des Stocks'!D1656</f>
        <v>0</v>
      </c>
      <c r="E1656" s="31">
        <f>SUMIF('Saisie de l''inv'!I:I,'Ecart INV'!A1656,'Saisie de l''inv'!E:E)</f>
        <v>0</v>
      </c>
      <c r="F1656" s="33">
        <f t="shared" si="25"/>
        <v>0</v>
      </c>
    </row>
    <row r="1657" spans="1:6" x14ac:dyDescent="0.25">
      <c r="A1657" s="32">
        <f>'Etat des Stocks'!A1657</f>
        <v>0</v>
      </c>
      <c r="B1657" s="29">
        <f>'Etat des Stocks'!B1657</f>
        <v>0</v>
      </c>
      <c r="C1657" s="29">
        <f>'Etat des Stocks'!C1657</f>
        <v>0</v>
      </c>
      <c r="D1657" s="30">
        <f>'Etat des Stocks'!D1657</f>
        <v>0</v>
      </c>
      <c r="E1657" s="31">
        <f>SUMIF('Saisie de l''inv'!I:I,'Ecart INV'!A1657,'Saisie de l''inv'!E:E)</f>
        <v>0</v>
      </c>
      <c r="F1657" s="33">
        <f t="shared" si="25"/>
        <v>0</v>
      </c>
    </row>
    <row r="1658" spans="1:6" x14ac:dyDescent="0.25">
      <c r="A1658" s="32">
        <f>'Etat des Stocks'!A1658</f>
        <v>0</v>
      </c>
      <c r="B1658" s="29">
        <f>'Etat des Stocks'!B1658</f>
        <v>0</v>
      </c>
      <c r="C1658" s="29">
        <f>'Etat des Stocks'!C1658</f>
        <v>0</v>
      </c>
      <c r="D1658" s="30">
        <f>'Etat des Stocks'!D1658</f>
        <v>0</v>
      </c>
      <c r="E1658" s="31">
        <f>SUMIF('Saisie de l''inv'!I:I,'Ecart INV'!A1658,'Saisie de l''inv'!E:E)</f>
        <v>0</v>
      </c>
      <c r="F1658" s="33">
        <f t="shared" si="25"/>
        <v>0</v>
      </c>
    </row>
    <row r="1659" spans="1:6" x14ac:dyDescent="0.25">
      <c r="A1659" s="32">
        <f>'Etat des Stocks'!A1659</f>
        <v>0</v>
      </c>
      <c r="B1659" s="29">
        <f>'Etat des Stocks'!B1659</f>
        <v>0</v>
      </c>
      <c r="C1659" s="29">
        <f>'Etat des Stocks'!C1659</f>
        <v>0</v>
      </c>
      <c r="D1659" s="30">
        <f>'Etat des Stocks'!D1659</f>
        <v>0</v>
      </c>
      <c r="E1659" s="31">
        <f>SUMIF('Saisie de l''inv'!I:I,'Ecart INV'!A1659,'Saisie de l''inv'!E:E)</f>
        <v>0</v>
      </c>
      <c r="F1659" s="33">
        <f t="shared" si="25"/>
        <v>0</v>
      </c>
    </row>
    <row r="1660" spans="1:6" x14ac:dyDescent="0.25">
      <c r="A1660" s="32">
        <f>'Etat des Stocks'!A1660</f>
        <v>0</v>
      </c>
      <c r="B1660" s="29">
        <f>'Etat des Stocks'!B1660</f>
        <v>0</v>
      </c>
      <c r="C1660" s="29">
        <f>'Etat des Stocks'!C1660</f>
        <v>0</v>
      </c>
      <c r="D1660" s="30">
        <f>'Etat des Stocks'!D1660</f>
        <v>0</v>
      </c>
      <c r="E1660" s="31">
        <f>SUMIF('Saisie de l''inv'!I:I,'Ecart INV'!A1660,'Saisie de l''inv'!E:E)</f>
        <v>0</v>
      </c>
      <c r="F1660" s="33">
        <f t="shared" si="25"/>
        <v>0</v>
      </c>
    </row>
    <row r="1661" spans="1:6" x14ac:dyDescent="0.25">
      <c r="A1661" s="32">
        <f>'Etat des Stocks'!A1661</f>
        <v>0</v>
      </c>
      <c r="B1661" s="29">
        <f>'Etat des Stocks'!B1661</f>
        <v>0</v>
      </c>
      <c r="C1661" s="29">
        <f>'Etat des Stocks'!C1661</f>
        <v>0</v>
      </c>
      <c r="D1661" s="30">
        <f>'Etat des Stocks'!D1661</f>
        <v>0</v>
      </c>
      <c r="E1661" s="31">
        <f>SUMIF('Saisie de l''inv'!I:I,'Ecart INV'!A1661,'Saisie de l''inv'!E:E)</f>
        <v>0</v>
      </c>
      <c r="F1661" s="33">
        <f t="shared" si="25"/>
        <v>0</v>
      </c>
    </row>
    <row r="1662" spans="1:6" x14ac:dyDescent="0.25">
      <c r="A1662" s="32">
        <f>'Etat des Stocks'!A1662</f>
        <v>0</v>
      </c>
      <c r="B1662" s="29">
        <f>'Etat des Stocks'!B1662</f>
        <v>0</v>
      </c>
      <c r="C1662" s="29">
        <f>'Etat des Stocks'!C1662</f>
        <v>0</v>
      </c>
      <c r="D1662" s="30">
        <f>'Etat des Stocks'!D1662</f>
        <v>0</v>
      </c>
      <c r="E1662" s="31">
        <f>SUMIF('Saisie de l''inv'!I:I,'Ecart INV'!A1662,'Saisie de l''inv'!E:E)</f>
        <v>0</v>
      </c>
      <c r="F1662" s="33">
        <f t="shared" si="25"/>
        <v>0</v>
      </c>
    </row>
    <row r="1663" spans="1:6" x14ac:dyDescent="0.25">
      <c r="A1663" s="32">
        <f>'Etat des Stocks'!A1663</f>
        <v>0</v>
      </c>
      <c r="B1663" s="29">
        <f>'Etat des Stocks'!B1663</f>
        <v>0</v>
      </c>
      <c r="C1663" s="29">
        <f>'Etat des Stocks'!C1663</f>
        <v>0</v>
      </c>
      <c r="D1663" s="30">
        <f>'Etat des Stocks'!D1663</f>
        <v>0</v>
      </c>
      <c r="E1663" s="31">
        <f>SUMIF('Saisie de l''inv'!I:I,'Ecart INV'!A1663,'Saisie de l''inv'!E:E)</f>
        <v>0</v>
      </c>
      <c r="F1663" s="33">
        <f t="shared" si="25"/>
        <v>0</v>
      </c>
    </row>
    <row r="1664" spans="1:6" x14ac:dyDescent="0.25">
      <c r="A1664" s="32">
        <f>'Etat des Stocks'!A1664</f>
        <v>0</v>
      </c>
      <c r="B1664" s="29">
        <f>'Etat des Stocks'!B1664</f>
        <v>0</v>
      </c>
      <c r="C1664" s="29">
        <f>'Etat des Stocks'!C1664</f>
        <v>0</v>
      </c>
      <c r="D1664" s="30">
        <f>'Etat des Stocks'!D1664</f>
        <v>0</v>
      </c>
      <c r="E1664" s="31">
        <f>SUMIF('Saisie de l''inv'!I:I,'Ecart INV'!A1664,'Saisie de l''inv'!E:E)</f>
        <v>0</v>
      </c>
      <c r="F1664" s="33">
        <f t="shared" si="25"/>
        <v>0</v>
      </c>
    </row>
    <row r="1665" spans="1:6" x14ac:dyDescent="0.25">
      <c r="A1665" s="32">
        <f>'Etat des Stocks'!A1665</f>
        <v>0</v>
      </c>
      <c r="B1665" s="29">
        <f>'Etat des Stocks'!B1665</f>
        <v>0</v>
      </c>
      <c r="C1665" s="29">
        <f>'Etat des Stocks'!C1665</f>
        <v>0</v>
      </c>
      <c r="D1665" s="30">
        <f>'Etat des Stocks'!D1665</f>
        <v>0</v>
      </c>
      <c r="E1665" s="31">
        <f>SUMIF('Saisie de l''inv'!I:I,'Ecart INV'!A1665,'Saisie de l''inv'!E:E)</f>
        <v>0</v>
      </c>
      <c r="F1665" s="33">
        <f t="shared" si="25"/>
        <v>0</v>
      </c>
    </row>
    <row r="1666" spans="1:6" x14ac:dyDescent="0.25">
      <c r="A1666" s="32">
        <f>'Etat des Stocks'!A1666</f>
        <v>0</v>
      </c>
      <c r="B1666" s="29">
        <f>'Etat des Stocks'!B1666</f>
        <v>0</v>
      </c>
      <c r="C1666" s="29">
        <f>'Etat des Stocks'!C1666</f>
        <v>0</v>
      </c>
      <c r="D1666" s="30">
        <f>'Etat des Stocks'!D1666</f>
        <v>0</v>
      </c>
      <c r="E1666" s="31">
        <f>SUMIF('Saisie de l''inv'!I:I,'Ecart INV'!A1666,'Saisie de l''inv'!E:E)</f>
        <v>0</v>
      </c>
      <c r="F1666" s="33">
        <f t="shared" si="25"/>
        <v>0</v>
      </c>
    </row>
    <row r="1667" spans="1:6" x14ac:dyDescent="0.25">
      <c r="A1667" s="32">
        <f>'Etat des Stocks'!A1667</f>
        <v>0</v>
      </c>
      <c r="B1667" s="29">
        <f>'Etat des Stocks'!B1667</f>
        <v>0</v>
      </c>
      <c r="C1667" s="29">
        <f>'Etat des Stocks'!C1667</f>
        <v>0</v>
      </c>
      <c r="D1667" s="30">
        <f>'Etat des Stocks'!D1667</f>
        <v>0</v>
      </c>
      <c r="E1667" s="31">
        <f>SUMIF('Saisie de l''inv'!I:I,'Ecart INV'!A1667,'Saisie de l''inv'!E:E)</f>
        <v>0</v>
      </c>
      <c r="F1667" s="33">
        <f t="shared" ref="F1667:F1730" si="26">+D1667-E1667</f>
        <v>0</v>
      </c>
    </row>
    <row r="1668" spans="1:6" x14ac:dyDescent="0.25">
      <c r="A1668" s="32">
        <f>'Etat des Stocks'!A1668</f>
        <v>0</v>
      </c>
      <c r="B1668" s="29">
        <f>'Etat des Stocks'!B1668</f>
        <v>0</v>
      </c>
      <c r="C1668" s="29">
        <f>'Etat des Stocks'!C1668</f>
        <v>0</v>
      </c>
      <c r="D1668" s="30">
        <f>'Etat des Stocks'!D1668</f>
        <v>0</v>
      </c>
      <c r="E1668" s="31">
        <f>SUMIF('Saisie de l''inv'!I:I,'Ecart INV'!A1668,'Saisie de l''inv'!E:E)</f>
        <v>0</v>
      </c>
      <c r="F1668" s="33">
        <f t="shared" si="26"/>
        <v>0</v>
      </c>
    </row>
    <row r="1669" spans="1:6" x14ac:dyDescent="0.25">
      <c r="A1669" s="32">
        <f>'Etat des Stocks'!A1669</f>
        <v>0</v>
      </c>
      <c r="B1669" s="29">
        <f>'Etat des Stocks'!B1669</f>
        <v>0</v>
      </c>
      <c r="C1669" s="29">
        <f>'Etat des Stocks'!C1669</f>
        <v>0</v>
      </c>
      <c r="D1669" s="30">
        <f>'Etat des Stocks'!D1669</f>
        <v>0</v>
      </c>
      <c r="E1669" s="31">
        <f>SUMIF('Saisie de l''inv'!I:I,'Ecart INV'!A1669,'Saisie de l''inv'!E:E)</f>
        <v>0</v>
      </c>
      <c r="F1669" s="33">
        <f t="shared" si="26"/>
        <v>0</v>
      </c>
    </row>
    <row r="1670" spans="1:6" x14ac:dyDescent="0.25">
      <c r="A1670" s="32">
        <f>'Etat des Stocks'!A1670</f>
        <v>0</v>
      </c>
      <c r="B1670" s="29">
        <f>'Etat des Stocks'!B1670</f>
        <v>0</v>
      </c>
      <c r="C1670" s="29">
        <f>'Etat des Stocks'!C1670</f>
        <v>0</v>
      </c>
      <c r="D1670" s="30">
        <f>'Etat des Stocks'!D1670</f>
        <v>0</v>
      </c>
      <c r="E1670" s="31">
        <f>SUMIF('Saisie de l''inv'!I:I,'Ecart INV'!A1670,'Saisie de l''inv'!E:E)</f>
        <v>0</v>
      </c>
      <c r="F1670" s="33">
        <f t="shared" si="26"/>
        <v>0</v>
      </c>
    </row>
    <row r="1671" spans="1:6" x14ac:dyDescent="0.25">
      <c r="A1671" s="32">
        <f>'Etat des Stocks'!A1671</f>
        <v>0</v>
      </c>
      <c r="B1671" s="29">
        <f>'Etat des Stocks'!B1671</f>
        <v>0</v>
      </c>
      <c r="C1671" s="29">
        <f>'Etat des Stocks'!C1671</f>
        <v>0</v>
      </c>
      <c r="D1671" s="30">
        <f>'Etat des Stocks'!D1671</f>
        <v>0</v>
      </c>
      <c r="E1671" s="31">
        <f>SUMIF('Saisie de l''inv'!I:I,'Ecart INV'!A1671,'Saisie de l''inv'!E:E)</f>
        <v>0</v>
      </c>
      <c r="F1671" s="33">
        <f t="shared" si="26"/>
        <v>0</v>
      </c>
    </row>
    <row r="1672" spans="1:6" x14ac:dyDescent="0.25">
      <c r="A1672" s="32">
        <f>'Etat des Stocks'!A1672</f>
        <v>0</v>
      </c>
      <c r="B1672" s="29">
        <f>'Etat des Stocks'!B1672</f>
        <v>0</v>
      </c>
      <c r="C1672" s="29">
        <f>'Etat des Stocks'!C1672</f>
        <v>0</v>
      </c>
      <c r="D1672" s="30">
        <f>'Etat des Stocks'!D1672</f>
        <v>0</v>
      </c>
      <c r="E1672" s="31">
        <f>SUMIF('Saisie de l''inv'!I:I,'Ecart INV'!A1672,'Saisie de l''inv'!E:E)</f>
        <v>0</v>
      </c>
      <c r="F1672" s="33">
        <f t="shared" si="26"/>
        <v>0</v>
      </c>
    </row>
    <row r="1673" spans="1:6" x14ac:dyDescent="0.25">
      <c r="A1673" s="32">
        <f>'Etat des Stocks'!A1673</f>
        <v>0</v>
      </c>
      <c r="B1673" s="29">
        <f>'Etat des Stocks'!B1673</f>
        <v>0</v>
      </c>
      <c r="C1673" s="29">
        <f>'Etat des Stocks'!C1673</f>
        <v>0</v>
      </c>
      <c r="D1673" s="30">
        <f>'Etat des Stocks'!D1673</f>
        <v>0</v>
      </c>
      <c r="E1673" s="31">
        <f>SUMIF('Saisie de l''inv'!I:I,'Ecart INV'!A1673,'Saisie de l''inv'!E:E)</f>
        <v>0</v>
      </c>
      <c r="F1673" s="33">
        <f t="shared" si="26"/>
        <v>0</v>
      </c>
    </row>
    <row r="1674" spans="1:6" x14ac:dyDescent="0.25">
      <c r="A1674" s="32">
        <f>'Etat des Stocks'!A1674</f>
        <v>0</v>
      </c>
      <c r="B1674" s="29">
        <f>'Etat des Stocks'!B1674</f>
        <v>0</v>
      </c>
      <c r="C1674" s="29">
        <f>'Etat des Stocks'!C1674</f>
        <v>0</v>
      </c>
      <c r="D1674" s="30">
        <f>'Etat des Stocks'!D1674</f>
        <v>0</v>
      </c>
      <c r="E1674" s="31">
        <f>SUMIF('Saisie de l''inv'!I:I,'Ecart INV'!A1674,'Saisie de l''inv'!E:E)</f>
        <v>0</v>
      </c>
      <c r="F1674" s="33">
        <f t="shared" si="26"/>
        <v>0</v>
      </c>
    </row>
    <row r="1675" spans="1:6" x14ac:dyDescent="0.25">
      <c r="A1675" s="32">
        <f>'Etat des Stocks'!A1675</f>
        <v>0</v>
      </c>
      <c r="B1675" s="29">
        <f>'Etat des Stocks'!B1675</f>
        <v>0</v>
      </c>
      <c r="C1675" s="29">
        <f>'Etat des Stocks'!C1675</f>
        <v>0</v>
      </c>
      <c r="D1675" s="30">
        <f>'Etat des Stocks'!D1675</f>
        <v>0</v>
      </c>
      <c r="E1675" s="31">
        <f>SUMIF('Saisie de l''inv'!I:I,'Ecart INV'!A1675,'Saisie de l''inv'!E:E)</f>
        <v>0</v>
      </c>
      <c r="F1675" s="33">
        <f t="shared" si="26"/>
        <v>0</v>
      </c>
    </row>
    <row r="1676" spans="1:6" x14ac:dyDescent="0.25">
      <c r="A1676" s="32">
        <f>'Etat des Stocks'!A1676</f>
        <v>0</v>
      </c>
      <c r="B1676" s="29">
        <f>'Etat des Stocks'!B1676</f>
        <v>0</v>
      </c>
      <c r="C1676" s="29">
        <f>'Etat des Stocks'!C1676</f>
        <v>0</v>
      </c>
      <c r="D1676" s="30">
        <f>'Etat des Stocks'!D1676</f>
        <v>0</v>
      </c>
      <c r="E1676" s="31">
        <f>SUMIF('Saisie de l''inv'!I:I,'Ecart INV'!A1676,'Saisie de l''inv'!E:E)</f>
        <v>0</v>
      </c>
      <c r="F1676" s="33">
        <f t="shared" si="26"/>
        <v>0</v>
      </c>
    </row>
    <row r="1677" spans="1:6" x14ac:dyDescent="0.25">
      <c r="A1677" s="32">
        <f>'Etat des Stocks'!A1677</f>
        <v>0</v>
      </c>
      <c r="B1677" s="29">
        <f>'Etat des Stocks'!B1677</f>
        <v>0</v>
      </c>
      <c r="C1677" s="29">
        <f>'Etat des Stocks'!C1677</f>
        <v>0</v>
      </c>
      <c r="D1677" s="30">
        <f>'Etat des Stocks'!D1677</f>
        <v>0</v>
      </c>
      <c r="E1677" s="31">
        <f>SUMIF('Saisie de l''inv'!I:I,'Ecart INV'!A1677,'Saisie de l''inv'!E:E)</f>
        <v>0</v>
      </c>
      <c r="F1677" s="33">
        <f t="shared" si="26"/>
        <v>0</v>
      </c>
    </row>
    <row r="1678" spans="1:6" x14ac:dyDescent="0.25">
      <c r="A1678" s="32">
        <f>'Etat des Stocks'!A1678</f>
        <v>0</v>
      </c>
      <c r="B1678" s="29">
        <f>'Etat des Stocks'!B1678</f>
        <v>0</v>
      </c>
      <c r="C1678" s="29">
        <f>'Etat des Stocks'!C1678</f>
        <v>0</v>
      </c>
      <c r="D1678" s="30">
        <f>'Etat des Stocks'!D1678</f>
        <v>0</v>
      </c>
      <c r="E1678" s="31">
        <f>SUMIF('Saisie de l''inv'!I:I,'Ecart INV'!A1678,'Saisie de l''inv'!E:E)</f>
        <v>0</v>
      </c>
      <c r="F1678" s="33">
        <f t="shared" si="26"/>
        <v>0</v>
      </c>
    </row>
    <row r="1679" spans="1:6" x14ac:dyDescent="0.25">
      <c r="A1679" s="32">
        <f>'Etat des Stocks'!A1679</f>
        <v>0</v>
      </c>
      <c r="B1679" s="29">
        <f>'Etat des Stocks'!B1679</f>
        <v>0</v>
      </c>
      <c r="C1679" s="29">
        <f>'Etat des Stocks'!C1679</f>
        <v>0</v>
      </c>
      <c r="D1679" s="30">
        <f>'Etat des Stocks'!D1679</f>
        <v>0</v>
      </c>
      <c r="E1679" s="31">
        <f>SUMIF('Saisie de l''inv'!I:I,'Ecart INV'!A1679,'Saisie de l''inv'!E:E)</f>
        <v>0</v>
      </c>
      <c r="F1679" s="33">
        <f t="shared" si="26"/>
        <v>0</v>
      </c>
    </row>
    <row r="1680" spans="1:6" x14ac:dyDescent="0.25">
      <c r="A1680" s="32">
        <f>'Etat des Stocks'!A1680</f>
        <v>0</v>
      </c>
      <c r="B1680" s="29">
        <f>'Etat des Stocks'!B1680</f>
        <v>0</v>
      </c>
      <c r="C1680" s="29">
        <f>'Etat des Stocks'!C1680</f>
        <v>0</v>
      </c>
      <c r="D1680" s="30">
        <f>'Etat des Stocks'!D1680</f>
        <v>0</v>
      </c>
      <c r="E1680" s="31">
        <f>SUMIF('Saisie de l''inv'!I:I,'Ecart INV'!A1680,'Saisie de l''inv'!E:E)</f>
        <v>0</v>
      </c>
      <c r="F1680" s="33">
        <f t="shared" si="26"/>
        <v>0</v>
      </c>
    </row>
    <row r="1681" spans="1:6" x14ac:dyDescent="0.25">
      <c r="A1681" s="32">
        <f>'Etat des Stocks'!A1681</f>
        <v>0</v>
      </c>
      <c r="B1681" s="29">
        <f>'Etat des Stocks'!B1681</f>
        <v>0</v>
      </c>
      <c r="C1681" s="29">
        <f>'Etat des Stocks'!C1681</f>
        <v>0</v>
      </c>
      <c r="D1681" s="30">
        <f>'Etat des Stocks'!D1681</f>
        <v>0</v>
      </c>
      <c r="E1681" s="31">
        <f>SUMIF('Saisie de l''inv'!I:I,'Ecart INV'!A1681,'Saisie de l''inv'!E:E)</f>
        <v>0</v>
      </c>
      <c r="F1681" s="33">
        <f t="shared" si="26"/>
        <v>0</v>
      </c>
    </row>
    <row r="1682" spans="1:6" x14ac:dyDescent="0.25">
      <c r="A1682" s="32">
        <f>'Etat des Stocks'!A1682</f>
        <v>0</v>
      </c>
      <c r="B1682" s="29">
        <f>'Etat des Stocks'!B1682</f>
        <v>0</v>
      </c>
      <c r="C1682" s="29">
        <f>'Etat des Stocks'!C1682</f>
        <v>0</v>
      </c>
      <c r="D1682" s="30">
        <f>'Etat des Stocks'!D1682</f>
        <v>0</v>
      </c>
      <c r="E1682" s="31">
        <f>SUMIF('Saisie de l''inv'!I:I,'Ecart INV'!A1682,'Saisie de l''inv'!E:E)</f>
        <v>0</v>
      </c>
      <c r="F1682" s="33">
        <f t="shared" si="26"/>
        <v>0</v>
      </c>
    </row>
    <row r="1683" spans="1:6" x14ac:dyDescent="0.25">
      <c r="A1683" s="32">
        <f>'Etat des Stocks'!A1683</f>
        <v>0</v>
      </c>
      <c r="B1683" s="29">
        <f>'Etat des Stocks'!B1683</f>
        <v>0</v>
      </c>
      <c r="C1683" s="29">
        <f>'Etat des Stocks'!C1683</f>
        <v>0</v>
      </c>
      <c r="D1683" s="30">
        <f>'Etat des Stocks'!D1683</f>
        <v>0</v>
      </c>
      <c r="E1683" s="31">
        <f>SUMIF('Saisie de l''inv'!I:I,'Ecart INV'!A1683,'Saisie de l''inv'!E:E)</f>
        <v>0</v>
      </c>
      <c r="F1683" s="33">
        <f t="shared" si="26"/>
        <v>0</v>
      </c>
    </row>
    <row r="1684" spans="1:6" x14ac:dyDescent="0.25">
      <c r="A1684" s="32">
        <f>'Etat des Stocks'!A1684</f>
        <v>0</v>
      </c>
      <c r="B1684" s="29">
        <f>'Etat des Stocks'!B1684</f>
        <v>0</v>
      </c>
      <c r="C1684" s="29">
        <f>'Etat des Stocks'!C1684</f>
        <v>0</v>
      </c>
      <c r="D1684" s="30">
        <f>'Etat des Stocks'!D1684</f>
        <v>0</v>
      </c>
      <c r="E1684" s="31">
        <f>SUMIF('Saisie de l''inv'!I:I,'Ecart INV'!A1684,'Saisie de l''inv'!E:E)</f>
        <v>0</v>
      </c>
      <c r="F1684" s="33">
        <f t="shared" si="26"/>
        <v>0</v>
      </c>
    </row>
    <row r="1685" spans="1:6" x14ac:dyDescent="0.25">
      <c r="A1685" s="32">
        <f>'Etat des Stocks'!A1685</f>
        <v>0</v>
      </c>
      <c r="B1685" s="29">
        <f>'Etat des Stocks'!B1685</f>
        <v>0</v>
      </c>
      <c r="C1685" s="29">
        <f>'Etat des Stocks'!C1685</f>
        <v>0</v>
      </c>
      <c r="D1685" s="30">
        <f>'Etat des Stocks'!D1685</f>
        <v>0</v>
      </c>
      <c r="E1685" s="31">
        <f>SUMIF('Saisie de l''inv'!I:I,'Ecart INV'!A1685,'Saisie de l''inv'!E:E)</f>
        <v>0</v>
      </c>
      <c r="F1685" s="33">
        <f t="shared" si="26"/>
        <v>0</v>
      </c>
    </row>
    <row r="1686" spans="1:6" x14ac:dyDescent="0.25">
      <c r="A1686" s="32">
        <f>'Etat des Stocks'!A1686</f>
        <v>0</v>
      </c>
      <c r="B1686" s="29">
        <f>'Etat des Stocks'!B1686</f>
        <v>0</v>
      </c>
      <c r="C1686" s="29">
        <f>'Etat des Stocks'!C1686</f>
        <v>0</v>
      </c>
      <c r="D1686" s="30">
        <f>'Etat des Stocks'!D1686</f>
        <v>0</v>
      </c>
      <c r="E1686" s="31">
        <f>SUMIF('Saisie de l''inv'!I:I,'Ecart INV'!A1686,'Saisie de l''inv'!E:E)</f>
        <v>0</v>
      </c>
      <c r="F1686" s="33">
        <f t="shared" si="26"/>
        <v>0</v>
      </c>
    </row>
    <row r="1687" spans="1:6" x14ac:dyDescent="0.25">
      <c r="A1687" s="32">
        <f>'Etat des Stocks'!A1687</f>
        <v>0</v>
      </c>
      <c r="B1687" s="29">
        <f>'Etat des Stocks'!B1687</f>
        <v>0</v>
      </c>
      <c r="C1687" s="29">
        <f>'Etat des Stocks'!C1687</f>
        <v>0</v>
      </c>
      <c r="D1687" s="30">
        <f>'Etat des Stocks'!D1687</f>
        <v>0</v>
      </c>
      <c r="E1687" s="31">
        <f>SUMIF('Saisie de l''inv'!I:I,'Ecart INV'!A1687,'Saisie de l''inv'!E:E)</f>
        <v>0</v>
      </c>
      <c r="F1687" s="33">
        <f t="shared" si="26"/>
        <v>0</v>
      </c>
    </row>
    <row r="1688" spans="1:6" x14ac:dyDescent="0.25">
      <c r="A1688" s="32">
        <f>'Etat des Stocks'!A1688</f>
        <v>0</v>
      </c>
      <c r="B1688" s="29">
        <f>'Etat des Stocks'!B1688</f>
        <v>0</v>
      </c>
      <c r="C1688" s="29">
        <f>'Etat des Stocks'!C1688</f>
        <v>0</v>
      </c>
      <c r="D1688" s="30">
        <f>'Etat des Stocks'!D1688</f>
        <v>0</v>
      </c>
      <c r="E1688" s="31">
        <f>SUMIF('Saisie de l''inv'!I:I,'Ecart INV'!A1688,'Saisie de l''inv'!E:E)</f>
        <v>0</v>
      </c>
      <c r="F1688" s="33">
        <f t="shared" si="26"/>
        <v>0</v>
      </c>
    </row>
    <row r="1689" spans="1:6" x14ac:dyDescent="0.25">
      <c r="A1689" s="32">
        <f>'Etat des Stocks'!A1689</f>
        <v>0</v>
      </c>
      <c r="B1689" s="29">
        <f>'Etat des Stocks'!B1689</f>
        <v>0</v>
      </c>
      <c r="C1689" s="29">
        <f>'Etat des Stocks'!C1689</f>
        <v>0</v>
      </c>
      <c r="D1689" s="30">
        <f>'Etat des Stocks'!D1689</f>
        <v>0</v>
      </c>
      <c r="E1689" s="31">
        <f>SUMIF('Saisie de l''inv'!I:I,'Ecart INV'!A1689,'Saisie de l''inv'!E:E)</f>
        <v>0</v>
      </c>
      <c r="F1689" s="33">
        <f t="shared" si="26"/>
        <v>0</v>
      </c>
    </row>
    <row r="1690" spans="1:6" x14ac:dyDescent="0.25">
      <c r="A1690" s="32">
        <f>'Etat des Stocks'!A1690</f>
        <v>0</v>
      </c>
      <c r="B1690" s="29">
        <f>'Etat des Stocks'!B1690</f>
        <v>0</v>
      </c>
      <c r="C1690" s="29">
        <f>'Etat des Stocks'!C1690</f>
        <v>0</v>
      </c>
      <c r="D1690" s="30">
        <f>'Etat des Stocks'!D1690</f>
        <v>0</v>
      </c>
      <c r="E1690" s="31">
        <f>SUMIF('Saisie de l''inv'!I:I,'Ecart INV'!A1690,'Saisie de l''inv'!E:E)</f>
        <v>0</v>
      </c>
      <c r="F1690" s="33">
        <f t="shared" si="26"/>
        <v>0</v>
      </c>
    </row>
    <row r="1691" spans="1:6" x14ac:dyDescent="0.25">
      <c r="A1691" s="32">
        <f>'Etat des Stocks'!A1691</f>
        <v>0</v>
      </c>
      <c r="B1691" s="29">
        <f>'Etat des Stocks'!B1691</f>
        <v>0</v>
      </c>
      <c r="C1691" s="29">
        <f>'Etat des Stocks'!C1691</f>
        <v>0</v>
      </c>
      <c r="D1691" s="30">
        <f>'Etat des Stocks'!D1691</f>
        <v>0</v>
      </c>
      <c r="E1691" s="31">
        <f>SUMIF('Saisie de l''inv'!I:I,'Ecart INV'!A1691,'Saisie de l''inv'!E:E)</f>
        <v>0</v>
      </c>
      <c r="F1691" s="33">
        <f t="shared" si="26"/>
        <v>0</v>
      </c>
    </row>
    <row r="1692" spans="1:6" x14ac:dyDescent="0.25">
      <c r="A1692" s="32">
        <f>'Etat des Stocks'!A1692</f>
        <v>0</v>
      </c>
      <c r="B1692" s="29">
        <f>'Etat des Stocks'!B1692</f>
        <v>0</v>
      </c>
      <c r="C1692" s="29">
        <f>'Etat des Stocks'!C1692</f>
        <v>0</v>
      </c>
      <c r="D1692" s="30">
        <f>'Etat des Stocks'!D1692</f>
        <v>0</v>
      </c>
      <c r="E1692" s="31">
        <f>SUMIF('Saisie de l''inv'!I:I,'Ecart INV'!A1692,'Saisie de l''inv'!E:E)</f>
        <v>0</v>
      </c>
      <c r="F1692" s="33">
        <f t="shared" si="26"/>
        <v>0</v>
      </c>
    </row>
    <row r="1693" spans="1:6" x14ac:dyDescent="0.25">
      <c r="A1693" s="32">
        <f>'Etat des Stocks'!A1693</f>
        <v>0</v>
      </c>
      <c r="B1693" s="29">
        <f>'Etat des Stocks'!B1693</f>
        <v>0</v>
      </c>
      <c r="C1693" s="29">
        <f>'Etat des Stocks'!C1693</f>
        <v>0</v>
      </c>
      <c r="D1693" s="30">
        <f>'Etat des Stocks'!D1693</f>
        <v>0</v>
      </c>
      <c r="E1693" s="31">
        <f>SUMIF('Saisie de l''inv'!I:I,'Ecart INV'!A1693,'Saisie de l''inv'!E:E)</f>
        <v>0</v>
      </c>
      <c r="F1693" s="33">
        <f t="shared" si="26"/>
        <v>0</v>
      </c>
    </row>
    <row r="1694" spans="1:6" x14ac:dyDescent="0.25">
      <c r="A1694" s="32">
        <f>'Etat des Stocks'!A1694</f>
        <v>0</v>
      </c>
      <c r="B1694" s="29">
        <f>'Etat des Stocks'!B1694</f>
        <v>0</v>
      </c>
      <c r="C1694" s="29">
        <f>'Etat des Stocks'!C1694</f>
        <v>0</v>
      </c>
      <c r="D1694" s="30">
        <f>'Etat des Stocks'!D1694</f>
        <v>0</v>
      </c>
      <c r="E1694" s="31">
        <f>SUMIF('Saisie de l''inv'!I:I,'Ecart INV'!A1694,'Saisie de l''inv'!E:E)</f>
        <v>0</v>
      </c>
      <c r="F1694" s="33">
        <f t="shared" si="26"/>
        <v>0</v>
      </c>
    </row>
    <row r="1695" spans="1:6" x14ac:dyDescent="0.25">
      <c r="A1695" s="32">
        <f>'Etat des Stocks'!A1695</f>
        <v>0</v>
      </c>
      <c r="B1695" s="29">
        <f>'Etat des Stocks'!B1695</f>
        <v>0</v>
      </c>
      <c r="C1695" s="29">
        <f>'Etat des Stocks'!C1695</f>
        <v>0</v>
      </c>
      <c r="D1695" s="30">
        <f>'Etat des Stocks'!D1695</f>
        <v>0</v>
      </c>
      <c r="E1695" s="31">
        <f>SUMIF('Saisie de l''inv'!I:I,'Ecart INV'!A1695,'Saisie de l''inv'!E:E)</f>
        <v>0</v>
      </c>
      <c r="F1695" s="33">
        <f t="shared" si="26"/>
        <v>0</v>
      </c>
    </row>
    <row r="1696" spans="1:6" x14ac:dyDescent="0.25">
      <c r="A1696" s="32">
        <f>'Etat des Stocks'!A1696</f>
        <v>0</v>
      </c>
      <c r="B1696" s="29">
        <f>'Etat des Stocks'!B1696</f>
        <v>0</v>
      </c>
      <c r="C1696" s="29">
        <f>'Etat des Stocks'!C1696</f>
        <v>0</v>
      </c>
      <c r="D1696" s="30">
        <f>'Etat des Stocks'!D1696</f>
        <v>0</v>
      </c>
      <c r="E1696" s="31">
        <f>SUMIF('Saisie de l''inv'!I:I,'Ecart INV'!A1696,'Saisie de l''inv'!E:E)</f>
        <v>0</v>
      </c>
      <c r="F1696" s="33">
        <f t="shared" si="26"/>
        <v>0</v>
      </c>
    </row>
    <row r="1697" spans="1:6" x14ac:dyDescent="0.25">
      <c r="A1697" s="32">
        <f>'Etat des Stocks'!A1697</f>
        <v>0</v>
      </c>
      <c r="B1697" s="29">
        <f>'Etat des Stocks'!B1697</f>
        <v>0</v>
      </c>
      <c r="C1697" s="29">
        <f>'Etat des Stocks'!C1697</f>
        <v>0</v>
      </c>
      <c r="D1697" s="30">
        <f>'Etat des Stocks'!D1697</f>
        <v>0</v>
      </c>
      <c r="E1697" s="31">
        <f>SUMIF('Saisie de l''inv'!I:I,'Ecart INV'!A1697,'Saisie de l''inv'!E:E)</f>
        <v>0</v>
      </c>
      <c r="F1697" s="33">
        <f t="shared" si="26"/>
        <v>0</v>
      </c>
    </row>
    <row r="1698" spans="1:6" x14ac:dyDescent="0.25">
      <c r="A1698" s="32">
        <f>'Etat des Stocks'!A1698</f>
        <v>0</v>
      </c>
      <c r="B1698" s="29">
        <f>'Etat des Stocks'!B1698</f>
        <v>0</v>
      </c>
      <c r="C1698" s="29">
        <f>'Etat des Stocks'!C1698</f>
        <v>0</v>
      </c>
      <c r="D1698" s="30">
        <f>'Etat des Stocks'!D1698</f>
        <v>0</v>
      </c>
      <c r="E1698" s="31">
        <f>SUMIF('Saisie de l''inv'!I:I,'Ecart INV'!A1698,'Saisie de l''inv'!E:E)</f>
        <v>0</v>
      </c>
      <c r="F1698" s="33">
        <f t="shared" si="26"/>
        <v>0</v>
      </c>
    </row>
    <row r="1699" spans="1:6" x14ac:dyDescent="0.25">
      <c r="A1699" s="32">
        <f>'Etat des Stocks'!A1699</f>
        <v>0</v>
      </c>
      <c r="B1699" s="29">
        <f>'Etat des Stocks'!B1699</f>
        <v>0</v>
      </c>
      <c r="C1699" s="29">
        <f>'Etat des Stocks'!C1699</f>
        <v>0</v>
      </c>
      <c r="D1699" s="30">
        <f>'Etat des Stocks'!D1699</f>
        <v>0</v>
      </c>
      <c r="E1699" s="31">
        <f>SUMIF('Saisie de l''inv'!I:I,'Ecart INV'!A1699,'Saisie de l''inv'!E:E)</f>
        <v>0</v>
      </c>
      <c r="F1699" s="33">
        <f t="shared" si="26"/>
        <v>0</v>
      </c>
    </row>
    <row r="1700" spans="1:6" x14ac:dyDescent="0.25">
      <c r="A1700" s="32">
        <f>'Etat des Stocks'!A1700</f>
        <v>0</v>
      </c>
      <c r="B1700" s="29">
        <f>'Etat des Stocks'!B1700</f>
        <v>0</v>
      </c>
      <c r="C1700" s="29">
        <f>'Etat des Stocks'!C1700</f>
        <v>0</v>
      </c>
      <c r="D1700" s="30">
        <f>'Etat des Stocks'!D1700</f>
        <v>0</v>
      </c>
      <c r="E1700" s="31">
        <f>SUMIF('Saisie de l''inv'!I:I,'Ecart INV'!A1700,'Saisie de l''inv'!E:E)</f>
        <v>0</v>
      </c>
      <c r="F1700" s="33">
        <f t="shared" si="26"/>
        <v>0</v>
      </c>
    </row>
    <row r="1701" spans="1:6" x14ac:dyDescent="0.25">
      <c r="A1701" s="32">
        <f>'Etat des Stocks'!A1701</f>
        <v>0</v>
      </c>
      <c r="B1701" s="29">
        <f>'Etat des Stocks'!B1701</f>
        <v>0</v>
      </c>
      <c r="C1701" s="29">
        <f>'Etat des Stocks'!C1701</f>
        <v>0</v>
      </c>
      <c r="D1701" s="30">
        <f>'Etat des Stocks'!D1701</f>
        <v>0</v>
      </c>
      <c r="E1701" s="31">
        <f>SUMIF('Saisie de l''inv'!I:I,'Ecart INV'!A1701,'Saisie de l''inv'!E:E)</f>
        <v>0</v>
      </c>
      <c r="F1701" s="33">
        <f t="shared" si="26"/>
        <v>0</v>
      </c>
    </row>
    <row r="1702" spans="1:6" x14ac:dyDescent="0.25">
      <c r="A1702" s="32">
        <f>'Etat des Stocks'!A1702</f>
        <v>0</v>
      </c>
      <c r="B1702" s="29">
        <f>'Etat des Stocks'!B1702</f>
        <v>0</v>
      </c>
      <c r="C1702" s="29">
        <f>'Etat des Stocks'!C1702</f>
        <v>0</v>
      </c>
      <c r="D1702" s="30">
        <f>'Etat des Stocks'!D1702</f>
        <v>0</v>
      </c>
      <c r="E1702" s="31">
        <f>SUMIF('Saisie de l''inv'!I:I,'Ecart INV'!A1702,'Saisie de l''inv'!E:E)</f>
        <v>0</v>
      </c>
      <c r="F1702" s="33">
        <f t="shared" si="26"/>
        <v>0</v>
      </c>
    </row>
    <row r="1703" spans="1:6" x14ac:dyDescent="0.25">
      <c r="A1703" s="32">
        <f>'Etat des Stocks'!A1703</f>
        <v>0</v>
      </c>
      <c r="B1703" s="29">
        <f>'Etat des Stocks'!B1703</f>
        <v>0</v>
      </c>
      <c r="C1703" s="29">
        <f>'Etat des Stocks'!C1703</f>
        <v>0</v>
      </c>
      <c r="D1703" s="30">
        <f>'Etat des Stocks'!D1703</f>
        <v>0</v>
      </c>
      <c r="E1703" s="31">
        <f>SUMIF('Saisie de l''inv'!I:I,'Ecart INV'!A1703,'Saisie de l''inv'!E:E)</f>
        <v>0</v>
      </c>
      <c r="F1703" s="33">
        <f t="shared" si="26"/>
        <v>0</v>
      </c>
    </row>
    <row r="1704" spans="1:6" x14ac:dyDescent="0.25">
      <c r="A1704" s="32">
        <f>'Etat des Stocks'!A1704</f>
        <v>0</v>
      </c>
      <c r="B1704" s="29">
        <f>'Etat des Stocks'!B1704</f>
        <v>0</v>
      </c>
      <c r="C1704" s="29">
        <f>'Etat des Stocks'!C1704</f>
        <v>0</v>
      </c>
      <c r="D1704" s="30">
        <f>'Etat des Stocks'!D1704</f>
        <v>0</v>
      </c>
      <c r="E1704" s="31">
        <f>SUMIF('Saisie de l''inv'!I:I,'Ecart INV'!A1704,'Saisie de l''inv'!E:E)</f>
        <v>0</v>
      </c>
      <c r="F1704" s="33">
        <f t="shared" si="26"/>
        <v>0</v>
      </c>
    </row>
    <row r="1705" spans="1:6" x14ac:dyDescent="0.25">
      <c r="A1705" s="32">
        <f>'Etat des Stocks'!A1705</f>
        <v>0</v>
      </c>
      <c r="B1705" s="29">
        <f>'Etat des Stocks'!B1705</f>
        <v>0</v>
      </c>
      <c r="C1705" s="29">
        <f>'Etat des Stocks'!C1705</f>
        <v>0</v>
      </c>
      <c r="D1705" s="30">
        <f>'Etat des Stocks'!D1705</f>
        <v>0</v>
      </c>
      <c r="E1705" s="31">
        <f>SUMIF('Saisie de l''inv'!I:I,'Ecart INV'!A1705,'Saisie de l''inv'!E:E)</f>
        <v>0</v>
      </c>
      <c r="F1705" s="33">
        <f t="shared" si="26"/>
        <v>0</v>
      </c>
    </row>
    <row r="1706" spans="1:6" x14ac:dyDescent="0.25">
      <c r="A1706" s="32">
        <f>'Etat des Stocks'!A1706</f>
        <v>0</v>
      </c>
      <c r="B1706" s="29">
        <f>'Etat des Stocks'!B1706</f>
        <v>0</v>
      </c>
      <c r="C1706" s="29">
        <f>'Etat des Stocks'!C1706</f>
        <v>0</v>
      </c>
      <c r="D1706" s="30">
        <f>'Etat des Stocks'!D1706</f>
        <v>0</v>
      </c>
      <c r="E1706" s="31">
        <f>SUMIF('Saisie de l''inv'!I:I,'Ecart INV'!A1706,'Saisie de l''inv'!E:E)</f>
        <v>0</v>
      </c>
      <c r="F1706" s="33">
        <f t="shared" si="26"/>
        <v>0</v>
      </c>
    </row>
    <row r="1707" spans="1:6" x14ac:dyDescent="0.25">
      <c r="A1707" s="32">
        <f>'Etat des Stocks'!A1707</f>
        <v>0</v>
      </c>
      <c r="B1707" s="29">
        <f>'Etat des Stocks'!B1707</f>
        <v>0</v>
      </c>
      <c r="C1707" s="29">
        <f>'Etat des Stocks'!C1707</f>
        <v>0</v>
      </c>
      <c r="D1707" s="30">
        <f>'Etat des Stocks'!D1707</f>
        <v>0</v>
      </c>
      <c r="E1707" s="31">
        <f>SUMIF('Saisie de l''inv'!I:I,'Ecart INV'!A1707,'Saisie de l''inv'!E:E)</f>
        <v>0</v>
      </c>
      <c r="F1707" s="33">
        <f t="shared" si="26"/>
        <v>0</v>
      </c>
    </row>
    <row r="1708" spans="1:6" x14ac:dyDescent="0.25">
      <c r="A1708" s="32">
        <f>'Etat des Stocks'!A1708</f>
        <v>0</v>
      </c>
      <c r="B1708" s="29">
        <f>'Etat des Stocks'!B1708</f>
        <v>0</v>
      </c>
      <c r="C1708" s="29">
        <f>'Etat des Stocks'!C1708</f>
        <v>0</v>
      </c>
      <c r="D1708" s="30">
        <f>'Etat des Stocks'!D1708</f>
        <v>0</v>
      </c>
      <c r="E1708" s="31">
        <f>SUMIF('Saisie de l''inv'!I:I,'Ecart INV'!A1708,'Saisie de l''inv'!E:E)</f>
        <v>0</v>
      </c>
      <c r="F1708" s="33">
        <f t="shared" si="26"/>
        <v>0</v>
      </c>
    </row>
    <row r="1709" spans="1:6" x14ac:dyDescent="0.25">
      <c r="A1709" s="32">
        <f>'Etat des Stocks'!A1709</f>
        <v>0</v>
      </c>
      <c r="B1709" s="29">
        <f>'Etat des Stocks'!B1709</f>
        <v>0</v>
      </c>
      <c r="C1709" s="29">
        <f>'Etat des Stocks'!C1709</f>
        <v>0</v>
      </c>
      <c r="D1709" s="30">
        <f>'Etat des Stocks'!D1709</f>
        <v>0</v>
      </c>
      <c r="E1709" s="31">
        <f>SUMIF('Saisie de l''inv'!I:I,'Ecart INV'!A1709,'Saisie de l''inv'!E:E)</f>
        <v>0</v>
      </c>
      <c r="F1709" s="33">
        <f t="shared" si="26"/>
        <v>0</v>
      </c>
    </row>
    <row r="1710" spans="1:6" x14ac:dyDescent="0.25">
      <c r="A1710" s="32">
        <f>'Etat des Stocks'!A1710</f>
        <v>0</v>
      </c>
      <c r="B1710" s="29">
        <f>'Etat des Stocks'!B1710</f>
        <v>0</v>
      </c>
      <c r="C1710" s="29">
        <f>'Etat des Stocks'!C1710</f>
        <v>0</v>
      </c>
      <c r="D1710" s="30">
        <f>'Etat des Stocks'!D1710</f>
        <v>0</v>
      </c>
      <c r="E1710" s="31">
        <f>SUMIF('Saisie de l''inv'!I:I,'Ecart INV'!A1710,'Saisie de l''inv'!E:E)</f>
        <v>0</v>
      </c>
      <c r="F1710" s="33">
        <f t="shared" si="26"/>
        <v>0</v>
      </c>
    </row>
    <row r="1711" spans="1:6" x14ac:dyDescent="0.25">
      <c r="A1711" s="32">
        <f>'Etat des Stocks'!A1711</f>
        <v>0</v>
      </c>
      <c r="B1711" s="29">
        <f>'Etat des Stocks'!B1711</f>
        <v>0</v>
      </c>
      <c r="C1711" s="29">
        <f>'Etat des Stocks'!C1711</f>
        <v>0</v>
      </c>
      <c r="D1711" s="30">
        <f>'Etat des Stocks'!D1711</f>
        <v>0</v>
      </c>
      <c r="E1711" s="31">
        <f>SUMIF('Saisie de l''inv'!I:I,'Ecart INV'!A1711,'Saisie de l''inv'!E:E)</f>
        <v>0</v>
      </c>
      <c r="F1711" s="33">
        <f t="shared" si="26"/>
        <v>0</v>
      </c>
    </row>
    <row r="1712" spans="1:6" x14ac:dyDescent="0.25">
      <c r="A1712" s="32">
        <f>'Etat des Stocks'!A1712</f>
        <v>0</v>
      </c>
      <c r="B1712" s="29">
        <f>'Etat des Stocks'!B1712</f>
        <v>0</v>
      </c>
      <c r="C1712" s="29">
        <f>'Etat des Stocks'!C1712</f>
        <v>0</v>
      </c>
      <c r="D1712" s="30">
        <f>'Etat des Stocks'!D1712</f>
        <v>0</v>
      </c>
      <c r="E1712" s="31">
        <f>SUMIF('Saisie de l''inv'!I:I,'Ecart INV'!A1712,'Saisie de l''inv'!E:E)</f>
        <v>0</v>
      </c>
      <c r="F1712" s="33">
        <f t="shared" si="26"/>
        <v>0</v>
      </c>
    </row>
    <row r="1713" spans="1:6" x14ac:dyDescent="0.25">
      <c r="A1713" s="32">
        <f>'Etat des Stocks'!A1713</f>
        <v>0</v>
      </c>
      <c r="B1713" s="29">
        <f>'Etat des Stocks'!B1713</f>
        <v>0</v>
      </c>
      <c r="C1713" s="29">
        <f>'Etat des Stocks'!C1713</f>
        <v>0</v>
      </c>
      <c r="D1713" s="30">
        <f>'Etat des Stocks'!D1713</f>
        <v>0</v>
      </c>
      <c r="E1713" s="31">
        <f>SUMIF('Saisie de l''inv'!I:I,'Ecart INV'!A1713,'Saisie de l''inv'!E:E)</f>
        <v>0</v>
      </c>
      <c r="F1713" s="33">
        <f t="shared" si="26"/>
        <v>0</v>
      </c>
    </row>
    <row r="1714" spans="1:6" x14ac:dyDescent="0.25">
      <c r="A1714" s="32">
        <f>'Etat des Stocks'!A1714</f>
        <v>0</v>
      </c>
      <c r="B1714" s="29">
        <f>'Etat des Stocks'!B1714</f>
        <v>0</v>
      </c>
      <c r="C1714" s="29">
        <f>'Etat des Stocks'!C1714</f>
        <v>0</v>
      </c>
      <c r="D1714" s="30">
        <f>'Etat des Stocks'!D1714</f>
        <v>0</v>
      </c>
      <c r="E1714" s="31">
        <f>SUMIF('Saisie de l''inv'!I:I,'Ecart INV'!A1714,'Saisie de l''inv'!E:E)</f>
        <v>0</v>
      </c>
      <c r="F1714" s="33">
        <f t="shared" si="26"/>
        <v>0</v>
      </c>
    </row>
    <row r="1715" spans="1:6" x14ac:dyDescent="0.25">
      <c r="A1715" s="32">
        <f>'Etat des Stocks'!A1715</f>
        <v>0</v>
      </c>
      <c r="B1715" s="29">
        <f>'Etat des Stocks'!B1715</f>
        <v>0</v>
      </c>
      <c r="C1715" s="29">
        <f>'Etat des Stocks'!C1715</f>
        <v>0</v>
      </c>
      <c r="D1715" s="30">
        <f>'Etat des Stocks'!D1715</f>
        <v>0</v>
      </c>
      <c r="E1715" s="31">
        <f>SUMIF('Saisie de l''inv'!I:I,'Ecart INV'!A1715,'Saisie de l''inv'!E:E)</f>
        <v>0</v>
      </c>
      <c r="F1715" s="33">
        <f t="shared" si="26"/>
        <v>0</v>
      </c>
    </row>
    <row r="1716" spans="1:6" x14ac:dyDescent="0.25">
      <c r="A1716" s="32">
        <f>'Etat des Stocks'!A1716</f>
        <v>0</v>
      </c>
      <c r="B1716" s="29">
        <f>'Etat des Stocks'!B1716</f>
        <v>0</v>
      </c>
      <c r="C1716" s="29">
        <f>'Etat des Stocks'!C1716</f>
        <v>0</v>
      </c>
      <c r="D1716" s="30">
        <f>'Etat des Stocks'!D1716</f>
        <v>0</v>
      </c>
      <c r="E1716" s="31">
        <f>SUMIF('Saisie de l''inv'!I:I,'Ecart INV'!A1716,'Saisie de l''inv'!E:E)</f>
        <v>0</v>
      </c>
      <c r="F1716" s="33">
        <f t="shared" si="26"/>
        <v>0</v>
      </c>
    </row>
    <row r="1717" spans="1:6" x14ac:dyDescent="0.25">
      <c r="A1717" s="32">
        <f>'Etat des Stocks'!A1717</f>
        <v>0</v>
      </c>
      <c r="B1717" s="29">
        <f>'Etat des Stocks'!B1717</f>
        <v>0</v>
      </c>
      <c r="C1717" s="29">
        <f>'Etat des Stocks'!C1717</f>
        <v>0</v>
      </c>
      <c r="D1717" s="30">
        <f>'Etat des Stocks'!D1717</f>
        <v>0</v>
      </c>
      <c r="E1717" s="31">
        <f>SUMIF('Saisie de l''inv'!I:I,'Ecart INV'!A1717,'Saisie de l''inv'!E:E)</f>
        <v>0</v>
      </c>
      <c r="F1717" s="33">
        <f t="shared" si="26"/>
        <v>0</v>
      </c>
    </row>
    <row r="1718" spans="1:6" x14ac:dyDescent="0.25">
      <c r="A1718" s="32">
        <f>'Etat des Stocks'!A1718</f>
        <v>0</v>
      </c>
      <c r="B1718" s="29">
        <f>'Etat des Stocks'!B1718</f>
        <v>0</v>
      </c>
      <c r="C1718" s="29">
        <f>'Etat des Stocks'!C1718</f>
        <v>0</v>
      </c>
      <c r="D1718" s="30">
        <f>'Etat des Stocks'!D1718</f>
        <v>0</v>
      </c>
      <c r="E1718" s="31">
        <f>SUMIF('Saisie de l''inv'!I:I,'Ecart INV'!A1718,'Saisie de l''inv'!E:E)</f>
        <v>0</v>
      </c>
      <c r="F1718" s="33">
        <f t="shared" si="26"/>
        <v>0</v>
      </c>
    </row>
    <row r="1719" spans="1:6" x14ac:dyDescent="0.25">
      <c r="A1719" s="32">
        <f>'Etat des Stocks'!A1719</f>
        <v>0</v>
      </c>
      <c r="B1719" s="29">
        <f>'Etat des Stocks'!B1719</f>
        <v>0</v>
      </c>
      <c r="C1719" s="29">
        <f>'Etat des Stocks'!C1719</f>
        <v>0</v>
      </c>
      <c r="D1719" s="30">
        <f>'Etat des Stocks'!D1719</f>
        <v>0</v>
      </c>
      <c r="E1719" s="31">
        <f>SUMIF('Saisie de l''inv'!I:I,'Ecart INV'!A1719,'Saisie de l''inv'!E:E)</f>
        <v>0</v>
      </c>
      <c r="F1719" s="33">
        <f t="shared" si="26"/>
        <v>0</v>
      </c>
    </row>
    <row r="1720" spans="1:6" x14ac:dyDescent="0.25">
      <c r="A1720" s="32">
        <f>'Etat des Stocks'!A1720</f>
        <v>0</v>
      </c>
      <c r="B1720" s="29">
        <f>'Etat des Stocks'!B1720</f>
        <v>0</v>
      </c>
      <c r="C1720" s="29">
        <f>'Etat des Stocks'!C1720</f>
        <v>0</v>
      </c>
      <c r="D1720" s="30">
        <f>'Etat des Stocks'!D1720</f>
        <v>0</v>
      </c>
      <c r="E1720" s="31">
        <f>SUMIF('Saisie de l''inv'!I:I,'Ecart INV'!A1720,'Saisie de l''inv'!E:E)</f>
        <v>0</v>
      </c>
      <c r="F1720" s="33">
        <f t="shared" si="26"/>
        <v>0</v>
      </c>
    </row>
    <row r="1721" spans="1:6" x14ac:dyDescent="0.25">
      <c r="A1721" s="32">
        <f>'Etat des Stocks'!A1721</f>
        <v>0</v>
      </c>
      <c r="B1721" s="29">
        <f>'Etat des Stocks'!B1721</f>
        <v>0</v>
      </c>
      <c r="C1721" s="29">
        <f>'Etat des Stocks'!C1721</f>
        <v>0</v>
      </c>
      <c r="D1721" s="30">
        <f>'Etat des Stocks'!D1721</f>
        <v>0</v>
      </c>
      <c r="E1721" s="31">
        <f>SUMIF('Saisie de l''inv'!I:I,'Ecart INV'!A1721,'Saisie de l''inv'!E:E)</f>
        <v>0</v>
      </c>
      <c r="F1721" s="33">
        <f t="shared" si="26"/>
        <v>0</v>
      </c>
    </row>
    <row r="1722" spans="1:6" x14ac:dyDescent="0.25">
      <c r="A1722" s="32">
        <f>'Etat des Stocks'!A1722</f>
        <v>0</v>
      </c>
      <c r="B1722" s="29">
        <f>'Etat des Stocks'!B1722</f>
        <v>0</v>
      </c>
      <c r="C1722" s="29">
        <f>'Etat des Stocks'!C1722</f>
        <v>0</v>
      </c>
      <c r="D1722" s="30">
        <f>'Etat des Stocks'!D1722</f>
        <v>0</v>
      </c>
      <c r="E1722" s="31">
        <f>SUMIF('Saisie de l''inv'!I:I,'Ecart INV'!A1722,'Saisie de l''inv'!E:E)</f>
        <v>0</v>
      </c>
      <c r="F1722" s="33">
        <f t="shared" si="26"/>
        <v>0</v>
      </c>
    </row>
    <row r="1723" spans="1:6" x14ac:dyDescent="0.25">
      <c r="A1723" s="32">
        <f>'Etat des Stocks'!A1723</f>
        <v>0</v>
      </c>
      <c r="B1723" s="29">
        <f>'Etat des Stocks'!B1723</f>
        <v>0</v>
      </c>
      <c r="C1723" s="29">
        <f>'Etat des Stocks'!C1723</f>
        <v>0</v>
      </c>
      <c r="D1723" s="30">
        <f>'Etat des Stocks'!D1723</f>
        <v>0</v>
      </c>
      <c r="E1723" s="31">
        <f>SUMIF('Saisie de l''inv'!I:I,'Ecart INV'!A1723,'Saisie de l''inv'!E:E)</f>
        <v>0</v>
      </c>
      <c r="F1723" s="33">
        <f t="shared" si="26"/>
        <v>0</v>
      </c>
    </row>
    <row r="1724" spans="1:6" x14ac:dyDescent="0.25">
      <c r="A1724" s="32">
        <f>'Etat des Stocks'!A1724</f>
        <v>0</v>
      </c>
      <c r="B1724" s="29">
        <f>'Etat des Stocks'!B1724</f>
        <v>0</v>
      </c>
      <c r="C1724" s="29">
        <f>'Etat des Stocks'!C1724</f>
        <v>0</v>
      </c>
      <c r="D1724" s="30">
        <f>'Etat des Stocks'!D1724</f>
        <v>0</v>
      </c>
      <c r="E1724" s="31">
        <f>SUMIF('Saisie de l''inv'!I:I,'Ecart INV'!A1724,'Saisie de l''inv'!E:E)</f>
        <v>0</v>
      </c>
      <c r="F1724" s="33">
        <f t="shared" si="26"/>
        <v>0</v>
      </c>
    </row>
    <row r="1725" spans="1:6" x14ac:dyDescent="0.25">
      <c r="A1725" s="32">
        <f>'Etat des Stocks'!A1725</f>
        <v>0</v>
      </c>
      <c r="B1725" s="29">
        <f>'Etat des Stocks'!B1725</f>
        <v>0</v>
      </c>
      <c r="C1725" s="29">
        <f>'Etat des Stocks'!C1725</f>
        <v>0</v>
      </c>
      <c r="D1725" s="30">
        <f>'Etat des Stocks'!D1725</f>
        <v>0</v>
      </c>
      <c r="E1725" s="31">
        <f>SUMIF('Saisie de l''inv'!I:I,'Ecart INV'!A1725,'Saisie de l''inv'!E:E)</f>
        <v>0</v>
      </c>
      <c r="F1725" s="33">
        <f t="shared" si="26"/>
        <v>0</v>
      </c>
    </row>
    <row r="1726" spans="1:6" x14ac:dyDescent="0.25">
      <c r="A1726" s="32">
        <f>'Etat des Stocks'!A1726</f>
        <v>0</v>
      </c>
      <c r="B1726" s="29">
        <f>'Etat des Stocks'!B1726</f>
        <v>0</v>
      </c>
      <c r="C1726" s="29">
        <f>'Etat des Stocks'!C1726</f>
        <v>0</v>
      </c>
      <c r="D1726" s="30">
        <f>'Etat des Stocks'!D1726</f>
        <v>0</v>
      </c>
      <c r="E1726" s="31">
        <f>SUMIF('Saisie de l''inv'!I:I,'Ecart INV'!A1726,'Saisie de l''inv'!E:E)</f>
        <v>0</v>
      </c>
      <c r="F1726" s="33">
        <f t="shared" si="26"/>
        <v>0</v>
      </c>
    </row>
    <row r="1727" spans="1:6" x14ac:dyDescent="0.25">
      <c r="A1727" s="32">
        <f>'Etat des Stocks'!A1727</f>
        <v>0</v>
      </c>
      <c r="B1727" s="29">
        <f>'Etat des Stocks'!B1727</f>
        <v>0</v>
      </c>
      <c r="C1727" s="29">
        <f>'Etat des Stocks'!C1727</f>
        <v>0</v>
      </c>
      <c r="D1727" s="30">
        <f>'Etat des Stocks'!D1727</f>
        <v>0</v>
      </c>
      <c r="E1727" s="31">
        <f>SUMIF('Saisie de l''inv'!I:I,'Ecart INV'!A1727,'Saisie de l''inv'!E:E)</f>
        <v>0</v>
      </c>
      <c r="F1727" s="33">
        <f t="shared" si="26"/>
        <v>0</v>
      </c>
    </row>
    <row r="1728" spans="1:6" x14ac:dyDescent="0.25">
      <c r="A1728" s="32">
        <f>'Etat des Stocks'!A1728</f>
        <v>0</v>
      </c>
      <c r="B1728" s="29">
        <f>'Etat des Stocks'!B1728</f>
        <v>0</v>
      </c>
      <c r="C1728" s="29">
        <f>'Etat des Stocks'!C1728</f>
        <v>0</v>
      </c>
      <c r="D1728" s="30">
        <f>'Etat des Stocks'!D1728</f>
        <v>0</v>
      </c>
      <c r="E1728" s="31">
        <f>SUMIF('Saisie de l''inv'!I:I,'Ecart INV'!A1728,'Saisie de l''inv'!E:E)</f>
        <v>0</v>
      </c>
      <c r="F1728" s="33">
        <f t="shared" si="26"/>
        <v>0</v>
      </c>
    </row>
    <row r="1729" spans="1:6" x14ac:dyDescent="0.25">
      <c r="A1729" s="32">
        <f>'Etat des Stocks'!A1729</f>
        <v>0</v>
      </c>
      <c r="B1729" s="29">
        <f>'Etat des Stocks'!B1729</f>
        <v>0</v>
      </c>
      <c r="C1729" s="29">
        <f>'Etat des Stocks'!C1729</f>
        <v>0</v>
      </c>
      <c r="D1729" s="30">
        <f>'Etat des Stocks'!D1729</f>
        <v>0</v>
      </c>
      <c r="E1729" s="31">
        <f>SUMIF('Saisie de l''inv'!I:I,'Ecart INV'!A1729,'Saisie de l''inv'!E:E)</f>
        <v>0</v>
      </c>
      <c r="F1729" s="33">
        <f t="shared" si="26"/>
        <v>0</v>
      </c>
    </row>
    <row r="1730" spans="1:6" x14ac:dyDescent="0.25">
      <c r="A1730" s="32">
        <f>'Etat des Stocks'!A1730</f>
        <v>0</v>
      </c>
      <c r="B1730" s="29">
        <f>'Etat des Stocks'!B1730</f>
        <v>0</v>
      </c>
      <c r="C1730" s="29">
        <f>'Etat des Stocks'!C1730</f>
        <v>0</v>
      </c>
      <c r="D1730" s="30">
        <f>'Etat des Stocks'!D1730</f>
        <v>0</v>
      </c>
      <c r="E1730" s="31">
        <f>SUMIF('Saisie de l''inv'!I:I,'Ecart INV'!A1730,'Saisie de l''inv'!E:E)</f>
        <v>0</v>
      </c>
      <c r="F1730" s="33">
        <f t="shared" si="26"/>
        <v>0</v>
      </c>
    </row>
    <row r="1731" spans="1:6" x14ac:dyDescent="0.25">
      <c r="A1731" s="32">
        <f>'Etat des Stocks'!A1731</f>
        <v>0</v>
      </c>
      <c r="B1731" s="29">
        <f>'Etat des Stocks'!B1731</f>
        <v>0</v>
      </c>
      <c r="C1731" s="29">
        <f>'Etat des Stocks'!C1731</f>
        <v>0</v>
      </c>
      <c r="D1731" s="30">
        <f>'Etat des Stocks'!D1731</f>
        <v>0</v>
      </c>
      <c r="E1731" s="31">
        <f>SUMIF('Saisie de l''inv'!I:I,'Ecart INV'!A1731,'Saisie de l''inv'!E:E)</f>
        <v>0</v>
      </c>
      <c r="F1731" s="33">
        <f t="shared" ref="F1731:F1794" si="27">+D1731-E1731</f>
        <v>0</v>
      </c>
    </row>
    <row r="1732" spans="1:6" x14ac:dyDescent="0.25">
      <c r="A1732" s="32">
        <f>'Etat des Stocks'!A1732</f>
        <v>0</v>
      </c>
      <c r="B1732" s="29">
        <f>'Etat des Stocks'!B1732</f>
        <v>0</v>
      </c>
      <c r="C1732" s="29">
        <f>'Etat des Stocks'!C1732</f>
        <v>0</v>
      </c>
      <c r="D1732" s="30">
        <f>'Etat des Stocks'!D1732</f>
        <v>0</v>
      </c>
      <c r="E1732" s="31">
        <f>SUMIF('Saisie de l''inv'!I:I,'Ecart INV'!A1732,'Saisie de l''inv'!E:E)</f>
        <v>0</v>
      </c>
      <c r="F1732" s="33">
        <f t="shared" si="27"/>
        <v>0</v>
      </c>
    </row>
    <row r="1733" spans="1:6" x14ac:dyDescent="0.25">
      <c r="A1733" s="32">
        <f>'Etat des Stocks'!A1733</f>
        <v>0</v>
      </c>
      <c r="B1733" s="29">
        <f>'Etat des Stocks'!B1733</f>
        <v>0</v>
      </c>
      <c r="C1733" s="29">
        <f>'Etat des Stocks'!C1733</f>
        <v>0</v>
      </c>
      <c r="D1733" s="30">
        <f>'Etat des Stocks'!D1733</f>
        <v>0</v>
      </c>
      <c r="E1733" s="31">
        <f>SUMIF('Saisie de l''inv'!I:I,'Ecart INV'!A1733,'Saisie de l''inv'!E:E)</f>
        <v>0</v>
      </c>
      <c r="F1733" s="33">
        <f t="shared" si="27"/>
        <v>0</v>
      </c>
    </row>
    <row r="1734" spans="1:6" x14ac:dyDescent="0.25">
      <c r="A1734" s="32">
        <f>'Etat des Stocks'!A1734</f>
        <v>0</v>
      </c>
      <c r="B1734" s="29">
        <f>'Etat des Stocks'!B1734</f>
        <v>0</v>
      </c>
      <c r="C1734" s="29">
        <f>'Etat des Stocks'!C1734</f>
        <v>0</v>
      </c>
      <c r="D1734" s="30">
        <f>'Etat des Stocks'!D1734</f>
        <v>0</v>
      </c>
      <c r="E1734" s="31">
        <f>SUMIF('Saisie de l''inv'!I:I,'Ecart INV'!A1734,'Saisie de l''inv'!E:E)</f>
        <v>0</v>
      </c>
      <c r="F1734" s="33">
        <f t="shared" si="27"/>
        <v>0</v>
      </c>
    </row>
    <row r="1735" spans="1:6" x14ac:dyDescent="0.25">
      <c r="A1735" s="32">
        <f>'Etat des Stocks'!A1735</f>
        <v>0</v>
      </c>
      <c r="B1735" s="29">
        <f>'Etat des Stocks'!B1735</f>
        <v>0</v>
      </c>
      <c r="C1735" s="29">
        <f>'Etat des Stocks'!C1735</f>
        <v>0</v>
      </c>
      <c r="D1735" s="30">
        <f>'Etat des Stocks'!D1735</f>
        <v>0</v>
      </c>
      <c r="E1735" s="31">
        <f>SUMIF('Saisie de l''inv'!I:I,'Ecart INV'!A1735,'Saisie de l''inv'!E:E)</f>
        <v>0</v>
      </c>
      <c r="F1735" s="33">
        <f t="shared" si="27"/>
        <v>0</v>
      </c>
    </row>
    <row r="1736" spans="1:6" x14ac:dyDescent="0.25">
      <c r="A1736" s="32">
        <f>'Etat des Stocks'!A1736</f>
        <v>0</v>
      </c>
      <c r="B1736" s="29">
        <f>'Etat des Stocks'!B1736</f>
        <v>0</v>
      </c>
      <c r="C1736" s="29">
        <f>'Etat des Stocks'!C1736</f>
        <v>0</v>
      </c>
      <c r="D1736" s="30">
        <f>'Etat des Stocks'!D1736</f>
        <v>0</v>
      </c>
      <c r="E1736" s="31">
        <f>SUMIF('Saisie de l''inv'!I:I,'Ecart INV'!A1736,'Saisie de l''inv'!E:E)</f>
        <v>0</v>
      </c>
      <c r="F1736" s="33">
        <f t="shared" si="27"/>
        <v>0</v>
      </c>
    </row>
    <row r="1737" spans="1:6" x14ac:dyDescent="0.25">
      <c r="A1737" s="32">
        <f>'Etat des Stocks'!A1737</f>
        <v>0</v>
      </c>
      <c r="B1737" s="29">
        <f>'Etat des Stocks'!B1737</f>
        <v>0</v>
      </c>
      <c r="C1737" s="29">
        <f>'Etat des Stocks'!C1737</f>
        <v>0</v>
      </c>
      <c r="D1737" s="30">
        <f>'Etat des Stocks'!D1737</f>
        <v>0</v>
      </c>
      <c r="E1737" s="31">
        <f>SUMIF('Saisie de l''inv'!I:I,'Ecart INV'!A1737,'Saisie de l''inv'!E:E)</f>
        <v>0</v>
      </c>
      <c r="F1737" s="33">
        <f t="shared" si="27"/>
        <v>0</v>
      </c>
    </row>
    <row r="1738" spans="1:6" x14ac:dyDescent="0.25">
      <c r="A1738" s="32">
        <f>'Etat des Stocks'!A1738</f>
        <v>0</v>
      </c>
      <c r="B1738" s="29">
        <f>'Etat des Stocks'!B1738</f>
        <v>0</v>
      </c>
      <c r="C1738" s="29">
        <f>'Etat des Stocks'!C1738</f>
        <v>0</v>
      </c>
      <c r="D1738" s="30">
        <f>'Etat des Stocks'!D1738</f>
        <v>0</v>
      </c>
      <c r="E1738" s="31">
        <f>SUMIF('Saisie de l''inv'!I:I,'Ecart INV'!A1738,'Saisie de l''inv'!E:E)</f>
        <v>0</v>
      </c>
      <c r="F1738" s="33">
        <f t="shared" si="27"/>
        <v>0</v>
      </c>
    </row>
    <row r="1739" spans="1:6" x14ac:dyDescent="0.25">
      <c r="A1739" s="32">
        <f>'Etat des Stocks'!A1739</f>
        <v>0</v>
      </c>
      <c r="B1739" s="29">
        <f>'Etat des Stocks'!B1739</f>
        <v>0</v>
      </c>
      <c r="C1739" s="29">
        <f>'Etat des Stocks'!C1739</f>
        <v>0</v>
      </c>
      <c r="D1739" s="30">
        <f>'Etat des Stocks'!D1739</f>
        <v>0</v>
      </c>
      <c r="E1739" s="31">
        <f>SUMIF('Saisie de l''inv'!I:I,'Ecart INV'!A1739,'Saisie de l''inv'!E:E)</f>
        <v>0</v>
      </c>
      <c r="F1739" s="33">
        <f t="shared" si="27"/>
        <v>0</v>
      </c>
    </row>
    <row r="1740" spans="1:6" x14ac:dyDescent="0.25">
      <c r="A1740" s="32">
        <f>'Etat des Stocks'!A1740</f>
        <v>0</v>
      </c>
      <c r="B1740" s="29">
        <f>'Etat des Stocks'!B1740</f>
        <v>0</v>
      </c>
      <c r="C1740" s="29">
        <f>'Etat des Stocks'!C1740</f>
        <v>0</v>
      </c>
      <c r="D1740" s="30">
        <f>'Etat des Stocks'!D1740</f>
        <v>0</v>
      </c>
      <c r="E1740" s="31">
        <f>SUMIF('Saisie de l''inv'!I:I,'Ecart INV'!A1740,'Saisie de l''inv'!E:E)</f>
        <v>0</v>
      </c>
      <c r="F1740" s="33">
        <f t="shared" si="27"/>
        <v>0</v>
      </c>
    </row>
    <row r="1741" spans="1:6" x14ac:dyDescent="0.25">
      <c r="A1741" s="32">
        <f>'Etat des Stocks'!A1741</f>
        <v>0</v>
      </c>
      <c r="B1741" s="29">
        <f>'Etat des Stocks'!B1741</f>
        <v>0</v>
      </c>
      <c r="C1741" s="29">
        <f>'Etat des Stocks'!C1741</f>
        <v>0</v>
      </c>
      <c r="D1741" s="30">
        <f>'Etat des Stocks'!D1741</f>
        <v>0</v>
      </c>
      <c r="E1741" s="31">
        <f>SUMIF('Saisie de l''inv'!I:I,'Ecart INV'!A1741,'Saisie de l''inv'!E:E)</f>
        <v>0</v>
      </c>
      <c r="F1741" s="33">
        <f t="shared" si="27"/>
        <v>0</v>
      </c>
    </row>
    <row r="1742" spans="1:6" x14ac:dyDescent="0.25">
      <c r="A1742" s="32">
        <f>'Etat des Stocks'!A1742</f>
        <v>0</v>
      </c>
      <c r="B1742" s="29">
        <f>'Etat des Stocks'!B1742</f>
        <v>0</v>
      </c>
      <c r="C1742" s="29">
        <f>'Etat des Stocks'!C1742</f>
        <v>0</v>
      </c>
      <c r="D1742" s="30">
        <f>'Etat des Stocks'!D1742</f>
        <v>0</v>
      </c>
      <c r="E1742" s="31">
        <f>SUMIF('Saisie de l''inv'!I:I,'Ecart INV'!A1742,'Saisie de l''inv'!E:E)</f>
        <v>0</v>
      </c>
      <c r="F1742" s="33">
        <f t="shared" si="27"/>
        <v>0</v>
      </c>
    </row>
    <row r="1743" spans="1:6" x14ac:dyDescent="0.25">
      <c r="A1743" s="32">
        <f>'Etat des Stocks'!A1743</f>
        <v>0</v>
      </c>
      <c r="B1743" s="29">
        <f>'Etat des Stocks'!B1743</f>
        <v>0</v>
      </c>
      <c r="C1743" s="29">
        <f>'Etat des Stocks'!C1743</f>
        <v>0</v>
      </c>
      <c r="D1743" s="30">
        <f>'Etat des Stocks'!D1743</f>
        <v>0</v>
      </c>
      <c r="E1743" s="31">
        <f>SUMIF('Saisie de l''inv'!I:I,'Ecart INV'!A1743,'Saisie de l''inv'!E:E)</f>
        <v>0</v>
      </c>
      <c r="F1743" s="33">
        <f t="shared" si="27"/>
        <v>0</v>
      </c>
    </row>
    <row r="1744" spans="1:6" x14ac:dyDescent="0.25">
      <c r="A1744" s="32">
        <f>'Etat des Stocks'!A1744</f>
        <v>0</v>
      </c>
      <c r="B1744" s="29">
        <f>'Etat des Stocks'!B1744</f>
        <v>0</v>
      </c>
      <c r="C1744" s="29">
        <f>'Etat des Stocks'!C1744</f>
        <v>0</v>
      </c>
      <c r="D1744" s="30">
        <f>'Etat des Stocks'!D1744</f>
        <v>0</v>
      </c>
      <c r="E1744" s="31">
        <f>SUMIF('Saisie de l''inv'!I:I,'Ecart INV'!A1744,'Saisie de l''inv'!E:E)</f>
        <v>0</v>
      </c>
      <c r="F1744" s="33">
        <f t="shared" si="27"/>
        <v>0</v>
      </c>
    </row>
    <row r="1745" spans="1:6" x14ac:dyDescent="0.25">
      <c r="A1745" s="32">
        <f>'Etat des Stocks'!A1745</f>
        <v>0</v>
      </c>
      <c r="B1745" s="29">
        <f>'Etat des Stocks'!B1745</f>
        <v>0</v>
      </c>
      <c r="C1745" s="29">
        <f>'Etat des Stocks'!C1745</f>
        <v>0</v>
      </c>
      <c r="D1745" s="30">
        <f>'Etat des Stocks'!D1745</f>
        <v>0</v>
      </c>
      <c r="E1745" s="31">
        <f>SUMIF('Saisie de l''inv'!I:I,'Ecart INV'!A1745,'Saisie de l''inv'!E:E)</f>
        <v>0</v>
      </c>
      <c r="F1745" s="33">
        <f t="shared" si="27"/>
        <v>0</v>
      </c>
    </row>
    <row r="1746" spans="1:6" x14ac:dyDescent="0.25">
      <c r="A1746" s="32">
        <f>'Etat des Stocks'!A1746</f>
        <v>0</v>
      </c>
      <c r="B1746" s="29">
        <f>'Etat des Stocks'!B1746</f>
        <v>0</v>
      </c>
      <c r="C1746" s="29">
        <f>'Etat des Stocks'!C1746</f>
        <v>0</v>
      </c>
      <c r="D1746" s="30">
        <f>'Etat des Stocks'!D1746</f>
        <v>0</v>
      </c>
      <c r="E1746" s="31">
        <f>SUMIF('Saisie de l''inv'!I:I,'Ecart INV'!A1746,'Saisie de l''inv'!E:E)</f>
        <v>0</v>
      </c>
      <c r="F1746" s="33">
        <f t="shared" si="27"/>
        <v>0</v>
      </c>
    </row>
    <row r="1747" spans="1:6" x14ac:dyDescent="0.25">
      <c r="A1747" s="32">
        <f>'Etat des Stocks'!A1747</f>
        <v>0</v>
      </c>
      <c r="B1747" s="29">
        <f>'Etat des Stocks'!B1747</f>
        <v>0</v>
      </c>
      <c r="C1747" s="29">
        <f>'Etat des Stocks'!C1747</f>
        <v>0</v>
      </c>
      <c r="D1747" s="30">
        <f>'Etat des Stocks'!D1747</f>
        <v>0</v>
      </c>
      <c r="E1747" s="31">
        <f>SUMIF('Saisie de l''inv'!I:I,'Ecart INV'!A1747,'Saisie de l''inv'!E:E)</f>
        <v>0</v>
      </c>
      <c r="F1747" s="33">
        <f t="shared" si="27"/>
        <v>0</v>
      </c>
    </row>
    <row r="1748" spans="1:6" x14ac:dyDescent="0.25">
      <c r="A1748" s="32">
        <f>'Etat des Stocks'!A1748</f>
        <v>0</v>
      </c>
      <c r="B1748" s="29">
        <f>'Etat des Stocks'!B1748</f>
        <v>0</v>
      </c>
      <c r="C1748" s="29">
        <f>'Etat des Stocks'!C1748</f>
        <v>0</v>
      </c>
      <c r="D1748" s="30">
        <f>'Etat des Stocks'!D1748</f>
        <v>0</v>
      </c>
      <c r="E1748" s="31">
        <f>SUMIF('Saisie de l''inv'!I:I,'Ecart INV'!A1748,'Saisie de l''inv'!E:E)</f>
        <v>0</v>
      </c>
      <c r="F1748" s="33">
        <f t="shared" si="27"/>
        <v>0</v>
      </c>
    </row>
    <row r="1749" spans="1:6" x14ac:dyDescent="0.25">
      <c r="A1749" s="32">
        <f>'Etat des Stocks'!A1749</f>
        <v>0</v>
      </c>
      <c r="B1749" s="29">
        <f>'Etat des Stocks'!B1749</f>
        <v>0</v>
      </c>
      <c r="C1749" s="29">
        <f>'Etat des Stocks'!C1749</f>
        <v>0</v>
      </c>
      <c r="D1749" s="30">
        <f>'Etat des Stocks'!D1749</f>
        <v>0</v>
      </c>
      <c r="E1749" s="31">
        <f>SUMIF('Saisie de l''inv'!I:I,'Ecart INV'!A1749,'Saisie de l''inv'!E:E)</f>
        <v>0</v>
      </c>
      <c r="F1749" s="33">
        <f t="shared" si="27"/>
        <v>0</v>
      </c>
    </row>
    <row r="1750" spans="1:6" x14ac:dyDescent="0.25">
      <c r="A1750" s="32">
        <f>'Etat des Stocks'!A1750</f>
        <v>0</v>
      </c>
      <c r="B1750" s="29">
        <f>'Etat des Stocks'!B1750</f>
        <v>0</v>
      </c>
      <c r="C1750" s="29">
        <f>'Etat des Stocks'!C1750</f>
        <v>0</v>
      </c>
      <c r="D1750" s="30">
        <f>'Etat des Stocks'!D1750</f>
        <v>0</v>
      </c>
      <c r="E1750" s="31">
        <f>SUMIF('Saisie de l''inv'!I:I,'Ecart INV'!A1750,'Saisie de l''inv'!E:E)</f>
        <v>0</v>
      </c>
      <c r="F1750" s="33">
        <f t="shared" si="27"/>
        <v>0</v>
      </c>
    </row>
    <row r="1751" spans="1:6" x14ac:dyDescent="0.25">
      <c r="A1751" s="32">
        <f>'Etat des Stocks'!A1751</f>
        <v>0</v>
      </c>
      <c r="B1751" s="29">
        <f>'Etat des Stocks'!B1751</f>
        <v>0</v>
      </c>
      <c r="C1751" s="29">
        <f>'Etat des Stocks'!C1751</f>
        <v>0</v>
      </c>
      <c r="D1751" s="30">
        <f>'Etat des Stocks'!D1751</f>
        <v>0</v>
      </c>
      <c r="E1751" s="31">
        <f>SUMIF('Saisie de l''inv'!I:I,'Ecart INV'!A1751,'Saisie de l''inv'!E:E)</f>
        <v>0</v>
      </c>
      <c r="F1751" s="33">
        <f t="shared" si="27"/>
        <v>0</v>
      </c>
    </row>
    <row r="1752" spans="1:6" x14ac:dyDescent="0.25">
      <c r="A1752" s="32">
        <f>'Etat des Stocks'!A1752</f>
        <v>0</v>
      </c>
      <c r="B1752" s="29">
        <f>'Etat des Stocks'!B1752</f>
        <v>0</v>
      </c>
      <c r="C1752" s="29">
        <f>'Etat des Stocks'!C1752</f>
        <v>0</v>
      </c>
      <c r="D1752" s="30">
        <f>'Etat des Stocks'!D1752</f>
        <v>0</v>
      </c>
      <c r="E1752" s="31">
        <f>SUMIF('Saisie de l''inv'!I:I,'Ecart INV'!A1752,'Saisie de l''inv'!E:E)</f>
        <v>0</v>
      </c>
      <c r="F1752" s="33">
        <f t="shared" si="27"/>
        <v>0</v>
      </c>
    </row>
    <row r="1753" spans="1:6" x14ac:dyDescent="0.25">
      <c r="A1753" s="32">
        <f>'Etat des Stocks'!A1753</f>
        <v>0</v>
      </c>
      <c r="B1753" s="29">
        <f>'Etat des Stocks'!B1753</f>
        <v>0</v>
      </c>
      <c r="C1753" s="29">
        <f>'Etat des Stocks'!C1753</f>
        <v>0</v>
      </c>
      <c r="D1753" s="30">
        <f>'Etat des Stocks'!D1753</f>
        <v>0</v>
      </c>
      <c r="E1753" s="31">
        <f>SUMIF('Saisie de l''inv'!I:I,'Ecart INV'!A1753,'Saisie de l''inv'!E:E)</f>
        <v>0</v>
      </c>
      <c r="F1753" s="33">
        <f t="shared" si="27"/>
        <v>0</v>
      </c>
    </row>
    <row r="1754" spans="1:6" x14ac:dyDescent="0.25">
      <c r="A1754" s="32">
        <f>'Etat des Stocks'!A1754</f>
        <v>0</v>
      </c>
      <c r="B1754" s="29">
        <f>'Etat des Stocks'!B1754</f>
        <v>0</v>
      </c>
      <c r="C1754" s="29">
        <f>'Etat des Stocks'!C1754</f>
        <v>0</v>
      </c>
      <c r="D1754" s="30">
        <f>'Etat des Stocks'!D1754</f>
        <v>0</v>
      </c>
      <c r="E1754" s="31">
        <f>SUMIF('Saisie de l''inv'!I:I,'Ecart INV'!A1754,'Saisie de l''inv'!E:E)</f>
        <v>0</v>
      </c>
      <c r="F1754" s="33">
        <f t="shared" si="27"/>
        <v>0</v>
      </c>
    </row>
    <row r="1755" spans="1:6" x14ac:dyDescent="0.25">
      <c r="A1755" s="32">
        <f>'Etat des Stocks'!A1755</f>
        <v>0</v>
      </c>
      <c r="B1755" s="29">
        <f>'Etat des Stocks'!B1755</f>
        <v>0</v>
      </c>
      <c r="C1755" s="29">
        <f>'Etat des Stocks'!C1755</f>
        <v>0</v>
      </c>
      <c r="D1755" s="30">
        <f>'Etat des Stocks'!D1755</f>
        <v>0</v>
      </c>
      <c r="E1755" s="31">
        <f>SUMIF('Saisie de l''inv'!I:I,'Ecart INV'!A1755,'Saisie de l''inv'!E:E)</f>
        <v>0</v>
      </c>
      <c r="F1755" s="33">
        <f t="shared" si="27"/>
        <v>0</v>
      </c>
    </row>
    <row r="1756" spans="1:6" x14ac:dyDescent="0.25">
      <c r="A1756" s="32">
        <f>'Etat des Stocks'!A1756</f>
        <v>0</v>
      </c>
      <c r="B1756" s="29">
        <f>'Etat des Stocks'!B1756</f>
        <v>0</v>
      </c>
      <c r="C1756" s="29">
        <f>'Etat des Stocks'!C1756</f>
        <v>0</v>
      </c>
      <c r="D1756" s="30">
        <f>'Etat des Stocks'!D1756</f>
        <v>0</v>
      </c>
      <c r="E1756" s="31">
        <f>SUMIF('Saisie de l''inv'!I:I,'Ecart INV'!A1756,'Saisie de l''inv'!E:E)</f>
        <v>0</v>
      </c>
      <c r="F1756" s="33">
        <f t="shared" si="27"/>
        <v>0</v>
      </c>
    </row>
    <row r="1757" spans="1:6" x14ac:dyDescent="0.25">
      <c r="A1757" s="32">
        <f>'Etat des Stocks'!A1757</f>
        <v>0</v>
      </c>
      <c r="B1757" s="29">
        <f>'Etat des Stocks'!B1757</f>
        <v>0</v>
      </c>
      <c r="C1757" s="29">
        <f>'Etat des Stocks'!C1757</f>
        <v>0</v>
      </c>
      <c r="D1757" s="30">
        <f>'Etat des Stocks'!D1757</f>
        <v>0</v>
      </c>
      <c r="E1757" s="31">
        <f>SUMIF('Saisie de l''inv'!I:I,'Ecart INV'!A1757,'Saisie de l''inv'!E:E)</f>
        <v>0</v>
      </c>
      <c r="F1757" s="33">
        <f t="shared" si="27"/>
        <v>0</v>
      </c>
    </row>
    <row r="1758" spans="1:6" x14ac:dyDescent="0.25">
      <c r="A1758" s="32">
        <f>'Etat des Stocks'!A1758</f>
        <v>0</v>
      </c>
      <c r="B1758" s="29">
        <f>'Etat des Stocks'!B1758</f>
        <v>0</v>
      </c>
      <c r="C1758" s="29">
        <f>'Etat des Stocks'!C1758</f>
        <v>0</v>
      </c>
      <c r="D1758" s="30">
        <f>'Etat des Stocks'!D1758</f>
        <v>0</v>
      </c>
      <c r="E1758" s="31">
        <f>SUMIF('Saisie de l''inv'!I:I,'Ecart INV'!A1758,'Saisie de l''inv'!E:E)</f>
        <v>0</v>
      </c>
      <c r="F1758" s="33">
        <f t="shared" si="27"/>
        <v>0</v>
      </c>
    </row>
    <row r="1759" spans="1:6" x14ac:dyDescent="0.25">
      <c r="A1759" s="32">
        <f>'Etat des Stocks'!A1759</f>
        <v>0</v>
      </c>
      <c r="B1759" s="29">
        <f>'Etat des Stocks'!B1759</f>
        <v>0</v>
      </c>
      <c r="C1759" s="29">
        <f>'Etat des Stocks'!C1759</f>
        <v>0</v>
      </c>
      <c r="D1759" s="30">
        <f>'Etat des Stocks'!D1759</f>
        <v>0</v>
      </c>
      <c r="E1759" s="31">
        <f>SUMIF('Saisie de l''inv'!I:I,'Ecart INV'!A1759,'Saisie de l''inv'!E:E)</f>
        <v>0</v>
      </c>
      <c r="F1759" s="33">
        <f t="shared" si="27"/>
        <v>0</v>
      </c>
    </row>
    <row r="1760" spans="1:6" x14ac:dyDescent="0.25">
      <c r="A1760" s="32">
        <f>'Etat des Stocks'!A1760</f>
        <v>0</v>
      </c>
      <c r="B1760" s="29">
        <f>'Etat des Stocks'!B1760</f>
        <v>0</v>
      </c>
      <c r="C1760" s="29">
        <f>'Etat des Stocks'!C1760</f>
        <v>0</v>
      </c>
      <c r="D1760" s="30">
        <f>'Etat des Stocks'!D1760</f>
        <v>0</v>
      </c>
      <c r="E1760" s="31">
        <f>SUMIF('Saisie de l''inv'!I:I,'Ecart INV'!A1760,'Saisie de l''inv'!E:E)</f>
        <v>0</v>
      </c>
      <c r="F1760" s="33">
        <f t="shared" si="27"/>
        <v>0</v>
      </c>
    </row>
    <row r="1761" spans="1:6" x14ac:dyDescent="0.25">
      <c r="A1761" s="32">
        <f>'Etat des Stocks'!A1761</f>
        <v>0</v>
      </c>
      <c r="B1761" s="29">
        <f>'Etat des Stocks'!B1761</f>
        <v>0</v>
      </c>
      <c r="C1761" s="29">
        <f>'Etat des Stocks'!C1761</f>
        <v>0</v>
      </c>
      <c r="D1761" s="30">
        <f>'Etat des Stocks'!D1761</f>
        <v>0</v>
      </c>
      <c r="E1761" s="31">
        <f>SUMIF('Saisie de l''inv'!I:I,'Ecart INV'!A1761,'Saisie de l''inv'!E:E)</f>
        <v>0</v>
      </c>
      <c r="F1761" s="33">
        <f t="shared" si="27"/>
        <v>0</v>
      </c>
    </row>
    <row r="1762" spans="1:6" x14ac:dyDescent="0.25">
      <c r="A1762" s="32">
        <f>'Etat des Stocks'!A1762</f>
        <v>0</v>
      </c>
      <c r="B1762" s="29">
        <f>'Etat des Stocks'!B1762</f>
        <v>0</v>
      </c>
      <c r="C1762" s="29">
        <f>'Etat des Stocks'!C1762</f>
        <v>0</v>
      </c>
      <c r="D1762" s="30">
        <f>'Etat des Stocks'!D1762</f>
        <v>0</v>
      </c>
      <c r="E1762" s="31">
        <f>SUMIF('Saisie de l''inv'!I:I,'Ecart INV'!A1762,'Saisie de l''inv'!E:E)</f>
        <v>0</v>
      </c>
      <c r="F1762" s="33">
        <f t="shared" si="27"/>
        <v>0</v>
      </c>
    </row>
    <row r="1763" spans="1:6" x14ac:dyDescent="0.25">
      <c r="A1763" s="32">
        <f>'Etat des Stocks'!A1763</f>
        <v>0</v>
      </c>
      <c r="B1763" s="29">
        <f>'Etat des Stocks'!B1763</f>
        <v>0</v>
      </c>
      <c r="C1763" s="29">
        <f>'Etat des Stocks'!C1763</f>
        <v>0</v>
      </c>
      <c r="D1763" s="30">
        <f>'Etat des Stocks'!D1763</f>
        <v>0</v>
      </c>
      <c r="E1763" s="31">
        <f>SUMIF('Saisie de l''inv'!I:I,'Ecart INV'!A1763,'Saisie de l''inv'!E:E)</f>
        <v>0</v>
      </c>
      <c r="F1763" s="33">
        <f t="shared" si="27"/>
        <v>0</v>
      </c>
    </row>
    <row r="1764" spans="1:6" x14ac:dyDescent="0.25">
      <c r="A1764" s="32">
        <f>'Etat des Stocks'!A1764</f>
        <v>0</v>
      </c>
      <c r="B1764" s="29">
        <f>'Etat des Stocks'!B1764</f>
        <v>0</v>
      </c>
      <c r="C1764" s="29">
        <f>'Etat des Stocks'!C1764</f>
        <v>0</v>
      </c>
      <c r="D1764" s="30">
        <f>'Etat des Stocks'!D1764</f>
        <v>0</v>
      </c>
      <c r="E1764" s="31">
        <f>SUMIF('Saisie de l''inv'!I:I,'Ecart INV'!A1764,'Saisie de l''inv'!E:E)</f>
        <v>0</v>
      </c>
      <c r="F1764" s="33">
        <f t="shared" si="27"/>
        <v>0</v>
      </c>
    </row>
    <row r="1765" spans="1:6" x14ac:dyDescent="0.25">
      <c r="A1765" s="32">
        <f>'Etat des Stocks'!A1765</f>
        <v>0</v>
      </c>
      <c r="B1765" s="29">
        <f>'Etat des Stocks'!B1765</f>
        <v>0</v>
      </c>
      <c r="C1765" s="29">
        <f>'Etat des Stocks'!C1765</f>
        <v>0</v>
      </c>
      <c r="D1765" s="30">
        <f>'Etat des Stocks'!D1765</f>
        <v>0</v>
      </c>
      <c r="E1765" s="31">
        <f>SUMIF('Saisie de l''inv'!I:I,'Ecart INV'!A1765,'Saisie de l''inv'!E:E)</f>
        <v>0</v>
      </c>
      <c r="F1765" s="33">
        <f t="shared" si="27"/>
        <v>0</v>
      </c>
    </row>
    <row r="1766" spans="1:6" x14ac:dyDescent="0.25">
      <c r="A1766" s="32">
        <f>'Etat des Stocks'!A1766</f>
        <v>0</v>
      </c>
      <c r="B1766" s="29">
        <f>'Etat des Stocks'!B1766</f>
        <v>0</v>
      </c>
      <c r="C1766" s="29">
        <f>'Etat des Stocks'!C1766</f>
        <v>0</v>
      </c>
      <c r="D1766" s="30">
        <f>'Etat des Stocks'!D1766</f>
        <v>0</v>
      </c>
      <c r="E1766" s="31">
        <f>SUMIF('Saisie de l''inv'!I:I,'Ecart INV'!A1766,'Saisie de l''inv'!E:E)</f>
        <v>0</v>
      </c>
      <c r="F1766" s="33">
        <f t="shared" si="27"/>
        <v>0</v>
      </c>
    </row>
    <row r="1767" spans="1:6" x14ac:dyDescent="0.25">
      <c r="A1767" s="32">
        <f>'Etat des Stocks'!A1767</f>
        <v>0</v>
      </c>
      <c r="B1767" s="29">
        <f>'Etat des Stocks'!B1767</f>
        <v>0</v>
      </c>
      <c r="C1767" s="29">
        <f>'Etat des Stocks'!C1767</f>
        <v>0</v>
      </c>
      <c r="D1767" s="30">
        <f>'Etat des Stocks'!D1767</f>
        <v>0</v>
      </c>
      <c r="E1767" s="31">
        <f>SUMIF('Saisie de l''inv'!I:I,'Ecart INV'!A1767,'Saisie de l''inv'!E:E)</f>
        <v>0</v>
      </c>
      <c r="F1767" s="33">
        <f t="shared" si="27"/>
        <v>0</v>
      </c>
    </row>
    <row r="1768" spans="1:6" x14ac:dyDescent="0.25">
      <c r="A1768" s="32">
        <f>'Etat des Stocks'!A1768</f>
        <v>0</v>
      </c>
      <c r="B1768" s="29">
        <f>'Etat des Stocks'!B1768</f>
        <v>0</v>
      </c>
      <c r="C1768" s="29">
        <f>'Etat des Stocks'!C1768</f>
        <v>0</v>
      </c>
      <c r="D1768" s="30">
        <f>'Etat des Stocks'!D1768</f>
        <v>0</v>
      </c>
      <c r="E1768" s="31">
        <f>SUMIF('Saisie de l''inv'!I:I,'Ecart INV'!A1768,'Saisie de l''inv'!E:E)</f>
        <v>0</v>
      </c>
      <c r="F1768" s="33">
        <f t="shared" si="27"/>
        <v>0</v>
      </c>
    </row>
    <row r="1769" spans="1:6" x14ac:dyDescent="0.25">
      <c r="A1769" s="32">
        <f>'Etat des Stocks'!A1769</f>
        <v>0</v>
      </c>
      <c r="B1769" s="29">
        <f>'Etat des Stocks'!B1769</f>
        <v>0</v>
      </c>
      <c r="C1769" s="29">
        <f>'Etat des Stocks'!C1769</f>
        <v>0</v>
      </c>
      <c r="D1769" s="30">
        <f>'Etat des Stocks'!D1769</f>
        <v>0</v>
      </c>
      <c r="E1769" s="31">
        <f>SUMIF('Saisie de l''inv'!I:I,'Ecart INV'!A1769,'Saisie de l''inv'!E:E)</f>
        <v>0</v>
      </c>
      <c r="F1769" s="33">
        <f t="shared" si="27"/>
        <v>0</v>
      </c>
    </row>
    <row r="1770" spans="1:6" x14ac:dyDescent="0.25">
      <c r="A1770" s="32">
        <f>'Etat des Stocks'!A1770</f>
        <v>0</v>
      </c>
      <c r="B1770" s="29">
        <f>'Etat des Stocks'!B1770</f>
        <v>0</v>
      </c>
      <c r="C1770" s="29">
        <f>'Etat des Stocks'!C1770</f>
        <v>0</v>
      </c>
      <c r="D1770" s="30">
        <f>'Etat des Stocks'!D1770</f>
        <v>0</v>
      </c>
      <c r="E1770" s="31">
        <f>SUMIF('Saisie de l''inv'!I:I,'Ecart INV'!A1770,'Saisie de l''inv'!E:E)</f>
        <v>0</v>
      </c>
      <c r="F1770" s="33">
        <f t="shared" si="27"/>
        <v>0</v>
      </c>
    </row>
    <row r="1771" spans="1:6" x14ac:dyDescent="0.25">
      <c r="A1771" s="32">
        <f>'Etat des Stocks'!A1771</f>
        <v>0</v>
      </c>
      <c r="B1771" s="29">
        <f>'Etat des Stocks'!B1771</f>
        <v>0</v>
      </c>
      <c r="C1771" s="29">
        <f>'Etat des Stocks'!C1771</f>
        <v>0</v>
      </c>
      <c r="D1771" s="30">
        <f>'Etat des Stocks'!D1771</f>
        <v>0</v>
      </c>
      <c r="E1771" s="31">
        <f>SUMIF('Saisie de l''inv'!I:I,'Ecart INV'!A1771,'Saisie de l''inv'!E:E)</f>
        <v>0</v>
      </c>
      <c r="F1771" s="33">
        <f t="shared" si="27"/>
        <v>0</v>
      </c>
    </row>
    <row r="1772" spans="1:6" x14ac:dyDescent="0.25">
      <c r="A1772" s="32">
        <f>'Etat des Stocks'!A1772</f>
        <v>0</v>
      </c>
      <c r="B1772" s="29">
        <f>'Etat des Stocks'!B1772</f>
        <v>0</v>
      </c>
      <c r="C1772" s="29">
        <f>'Etat des Stocks'!C1772</f>
        <v>0</v>
      </c>
      <c r="D1772" s="30">
        <f>'Etat des Stocks'!D1772</f>
        <v>0</v>
      </c>
      <c r="E1772" s="31">
        <f>SUMIF('Saisie de l''inv'!I:I,'Ecart INV'!A1772,'Saisie de l''inv'!E:E)</f>
        <v>0</v>
      </c>
      <c r="F1772" s="33">
        <f t="shared" si="27"/>
        <v>0</v>
      </c>
    </row>
    <row r="1773" spans="1:6" x14ac:dyDescent="0.25">
      <c r="A1773" s="32">
        <f>'Etat des Stocks'!A1773</f>
        <v>0</v>
      </c>
      <c r="B1773" s="29">
        <f>'Etat des Stocks'!B1773</f>
        <v>0</v>
      </c>
      <c r="C1773" s="29">
        <f>'Etat des Stocks'!C1773</f>
        <v>0</v>
      </c>
      <c r="D1773" s="30">
        <f>'Etat des Stocks'!D1773</f>
        <v>0</v>
      </c>
      <c r="E1773" s="31">
        <f>SUMIF('Saisie de l''inv'!I:I,'Ecart INV'!A1773,'Saisie de l''inv'!E:E)</f>
        <v>0</v>
      </c>
      <c r="F1773" s="33">
        <f t="shared" si="27"/>
        <v>0</v>
      </c>
    </row>
    <row r="1774" spans="1:6" x14ac:dyDescent="0.25">
      <c r="A1774" s="32">
        <f>'Etat des Stocks'!A1774</f>
        <v>0</v>
      </c>
      <c r="B1774" s="29">
        <f>'Etat des Stocks'!B1774</f>
        <v>0</v>
      </c>
      <c r="C1774" s="29">
        <f>'Etat des Stocks'!C1774</f>
        <v>0</v>
      </c>
      <c r="D1774" s="30">
        <f>'Etat des Stocks'!D1774</f>
        <v>0</v>
      </c>
      <c r="E1774" s="31">
        <f>SUMIF('Saisie de l''inv'!I:I,'Ecart INV'!A1774,'Saisie de l''inv'!E:E)</f>
        <v>0</v>
      </c>
      <c r="F1774" s="33">
        <f t="shared" si="27"/>
        <v>0</v>
      </c>
    </row>
    <row r="1775" spans="1:6" x14ac:dyDescent="0.25">
      <c r="A1775" s="32">
        <f>'Etat des Stocks'!A1775</f>
        <v>0</v>
      </c>
      <c r="B1775" s="29">
        <f>'Etat des Stocks'!B1775</f>
        <v>0</v>
      </c>
      <c r="C1775" s="29">
        <f>'Etat des Stocks'!C1775</f>
        <v>0</v>
      </c>
      <c r="D1775" s="30">
        <f>'Etat des Stocks'!D1775</f>
        <v>0</v>
      </c>
      <c r="E1775" s="31">
        <f>SUMIF('Saisie de l''inv'!I:I,'Ecart INV'!A1775,'Saisie de l''inv'!E:E)</f>
        <v>0</v>
      </c>
      <c r="F1775" s="33">
        <f t="shared" si="27"/>
        <v>0</v>
      </c>
    </row>
    <row r="1776" spans="1:6" x14ac:dyDescent="0.25">
      <c r="A1776" s="32">
        <f>'Etat des Stocks'!A1776</f>
        <v>0</v>
      </c>
      <c r="B1776" s="29">
        <f>'Etat des Stocks'!B1776</f>
        <v>0</v>
      </c>
      <c r="C1776" s="29">
        <f>'Etat des Stocks'!C1776</f>
        <v>0</v>
      </c>
      <c r="D1776" s="30">
        <f>'Etat des Stocks'!D1776</f>
        <v>0</v>
      </c>
      <c r="E1776" s="31">
        <f>SUMIF('Saisie de l''inv'!I:I,'Ecart INV'!A1776,'Saisie de l''inv'!E:E)</f>
        <v>0</v>
      </c>
      <c r="F1776" s="33">
        <f t="shared" si="27"/>
        <v>0</v>
      </c>
    </row>
    <row r="1777" spans="1:6" x14ac:dyDescent="0.25">
      <c r="A1777" s="32">
        <f>'Etat des Stocks'!A1777</f>
        <v>0</v>
      </c>
      <c r="B1777" s="29">
        <f>'Etat des Stocks'!B1777</f>
        <v>0</v>
      </c>
      <c r="C1777" s="29">
        <f>'Etat des Stocks'!C1777</f>
        <v>0</v>
      </c>
      <c r="D1777" s="30">
        <f>'Etat des Stocks'!D1777</f>
        <v>0</v>
      </c>
      <c r="E1777" s="31">
        <f>SUMIF('Saisie de l''inv'!I:I,'Ecart INV'!A1777,'Saisie de l''inv'!E:E)</f>
        <v>0</v>
      </c>
      <c r="F1777" s="33">
        <f t="shared" si="27"/>
        <v>0</v>
      </c>
    </row>
    <row r="1778" spans="1:6" x14ac:dyDescent="0.25">
      <c r="A1778" s="32">
        <f>'Etat des Stocks'!A1778</f>
        <v>0</v>
      </c>
      <c r="B1778" s="29">
        <f>'Etat des Stocks'!B1778</f>
        <v>0</v>
      </c>
      <c r="C1778" s="29">
        <f>'Etat des Stocks'!C1778</f>
        <v>0</v>
      </c>
      <c r="D1778" s="30">
        <f>'Etat des Stocks'!D1778</f>
        <v>0</v>
      </c>
      <c r="E1778" s="31">
        <f>SUMIF('Saisie de l''inv'!I:I,'Ecart INV'!A1778,'Saisie de l''inv'!E:E)</f>
        <v>0</v>
      </c>
      <c r="F1778" s="33">
        <f t="shared" si="27"/>
        <v>0</v>
      </c>
    </row>
    <row r="1779" spans="1:6" x14ac:dyDescent="0.25">
      <c r="A1779" s="32">
        <f>'Etat des Stocks'!A1779</f>
        <v>0</v>
      </c>
      <c r="B1779" s="29">
        <f>'Etat des Stocks'!B1779</f>
        <v>0</v>
      </c>
      <c r="C1779" s="29">
        <f>'Etat des Stocks'!C1779</f>
        <v>0</v>
      </c>
      <c r="D1779" s="30">
        <f>'Etat des Stocks'!D1779</f>
        <v>0</v>
      </c>
      <c r="E1779" s="31">
        <f>SUMIF('Saisie de l''inv'!I:I,'Ecart INV'!A1779,'Saisie de l''inv'!E:E)</f>
        <v>0</v>
      </c>
      <c r="F1779" s="33">
        <f t="shared" si="27"/>
        <v>0</v>
      </c>
    </row>
    <row r="1780" spans="1:6" x14ac:dyDescent="0.25">
      <c r="A1780" s="32">
        <f>'Etat des Stocks'!A1780</f>
        <v>0</v>
      </c>
      <c r="B1780" s="29">
        <f>'Etat des Stocks'!B1780</f>
        <v>0</v>
      </c>
      <c r="C1780" s="29">
        <f>'Etat des Stocks'!C1780</f>
        <v>0</v>
      </c>
      <c r="D1780" s="30">
        <f>'Etat des Stocks'!D1780</f>
        <v>0</v>
      </c>
      <c r="E1780" s="31">
        <f>SUMIF('Saisie de l''inv'!I:I,'Ecart INV'!A1780,'Saisie de l''inv'!E:E)</f>
        <v>0</v>
      </c>
      <c r="F1780" s="33">
        <f t="shared" si="27"/>
        <v>0</v>
      </c>
    </row>
    <row r="1781" spans="1:6" x14ac:dyDescent="0.25">
      <c r="A1781" s="32">
        <f>'Etat des Stocks'!A1781</f>
        <v>0</v>
      </c>
      <c r="B1781" s="29">
        <f>'Etat des Stocks'!B1781</f>
        <v>0</v>
      </c>
      <c r="C1781" s="29">
        <f>'Etat des Stocks'!C1781</f>
        <v>0</v>
      </c>
      <c r="D1781" s="30">
        <f>'Etat des Stocks'!D1781</f>
        <v>0</v>
      </c>
      <c r="E1781" s="31">
        <f>SUMIF('Saisie de l''inv'!I:I,'Ecart INV'!A1781,'Saisie de l''inv'!E:E)</f>
        <v>0</v>
      </c>
      <c r="F1781" s="33">
        <f t="shared" si="27"/>
        <v>0</v>
      </c>
    </row>
    <row r="1782" spans="1:6" x14ac:dyDescent="0.25">
      <c r="A1782" s="32">
        <f>'Etat des Stocks'!A1782</f>
        <v>0</v>
      </c>
      <c r="B1782" s="29">
        <f>'Etat des Stocks'!B1782</f>
        <v>0</v>
      </c>
      <c r="C1782" s="29">
        <f>'Etat des Stocks'!C1782</f>
        <v>0</v>
      </c>
      <c r="D1782" s="30">
        <f>'Etat des Stocks'!D1782</f>
        <v>0</v>
      </c>
      <c r="E1782" s="31">
        <f>SUMIF('Saisie de l''inv'!I:I,'Ecart INV'!A1782,'Saisie de l''inv'!E:E)</f>
        <v>0</v>
      </c>
      <c r="F1782" s="33">
        <f t="shared" si="27"/>
        <v>0</v>
      </c>
    </row>
    <row r="1783" spans="1:6" x14ac:dyDescent="0.25">
      <c r="A1783" s="32">
        <f>'Etat des Stocks'!A1783</f>
        <v>0</v>
      </c>
      <c r="B1783" s="29">
        <f>'Etat des Stocks'!B1783</f>
        <v>0</v>
      </c>
      <c r="C1783" s="29">
        <f>'Etat des Stocks'!C1783</f>
        <v>0</v>
      </c>
      <c r="D1783" s="30">
        <f>'Etat des Stocks'!D1783</f>
        <v>0</v>
      </c>
      <c r="E1783" s="31">
        <f>SUMIF('Saisie de l''inv'!I:I,'Ecart INV'!A1783,'Saisie de l''inv'!E:E)</f>
        <v>0</v>
      </c>
      <c r="F1783" s="33">
        <f t="shared" si="27"/>
        <v>0</v>
      </c>
    </row>
    <row r="1784" spans="1:6" x14ac:dyDescent="0.25">
      <c r="A1784" s="32">
        <f>'Etat des Stocks'!A1784</f>
        <v>0</v>
      </c>
      <c r="B1784" s="29">
        <f>'Etat des Stocks'!B1784</f>
        <v>0</v>
      </c>
      <c r="C1784" s="29">
        <f>'Etat des Stocks'!C1784</f>
        <v>0</v>
      </c>
      <c r="D1784" s="30">
        <f>'Etat des Stocks'!D1784</f>
        <v>0</v>
      </c>
      <c r="E1784" s="31">
        <f>SUMIF('Saisie de l''inv'!I:I,'Ecart INV'!A1784,'Saisie de l''inv'!E:E)</f>
        <v>0</v>
      </c>
      <c r="F1784" s="33">
        <f t="shared" si="27"/>
        <v>0</v>
      </c>
    </row>
    <row r="1785" spans="1:6" x14ac:dyDescent="0.25">
      <c r="A1785" s="32">
        <f>'Etat des Stocks'!A1785</f>
        <v>0</v>
      </c>
      <c r="B1785" s="29">
        <f>'Etat des Stocks'!B1785</f>
        <v>0</v>
      </c>
      <c r="C1785" s="29">
        <f>'Etat des Stocks'!C1785</f>
        <v>0</v>
      </c>
      <c r="D1785" s="30">
        <f>'Etat des Stocks'!D1785</f>
        <v>0</v>
      </c>
      <c r="E1785" s="31">
        <f>SUMIF('Saisie de l''inv'!I:I,'Ecart INV'!A1785,'Saisie de l''inv'!E:E)</f>
        <v>0</v>
      </c>
      <c r="F1785" s="33">
        <f t="shared" si="27"/>
        <v>0</v>
      </c>
    </row>
    <row r="1786" spans="1:6" x14ac:dyDescent="0.25">
      <c r="A1786" s="32">
        <f>'Etat des Stocks'!A1786</f>
        <v>0</v>
      </c>
      <c r="B1786" s="29">
        <f>'Etat des Stocks'!B1786</f>
        <v>0</v>
      </c>
      <c r="C1786" s="29">
        <f>'Etat des Stocks'!C1786</f>
        <v>0</v>
      </c>
      <c r="D1786" s="30">
        <f>'Etat des Stocks'!D1786</f>
        <v>0</v>
      </c>
      <c r="E1786" s="31">
        <f>SUMIF('Saisie de l''inv'!I:I,'Ecart INV'!A1786,'Saisie de l''inv'!E:E)</f>
        <v>0</v>
      </c>
      <c r="F1786" s="33">
        <f t="shared" si="27"/>
        <v>0</v>
      </c>
    </row>
    <row r="1787" spans="1:6" x14ac:dyDescent="0.25">
      <c r="A1787" s="32">
        <f>'Etat des Stocks'!A1787</f>
        <v>0</v>
      </c>
      <c r="B1787" s="29">
        <f>'Etat des Stocks'!B1787</f>
        <v>0</v>
      </c>
      <c r="C1787" s="29">
        <f>'Etat des Stocks'!C1787</f>
        <v>0</v>
      </c>
      <c r="D1787" s="30">
        <f>'Etat des Stocks'!D1787</f>
        <v>0</v>
      </c>
      <c r="E1787" s="31">
        <f>SUMIF('Saisie de l''inv'!I:I,'Ecart INV'!A1787,'Saisie de l''inv'!E:E)</f>
        <v>0</v>
      </c>
      <c r="F1787" s="33">
        <f t="shared" si="27"/>
        <v>0</v>
      </c>
    </row>
    <row r="1788" spans="1:6" x14ac:dyDescent="0.25">
      <c r="A1788" s="32">
        <f>'Etat des Stocks'!A1788</f>
        <v>0</v>
      </c>
      <c r="B1788" s="29">
        <f>'Etat des Stocks'!B1788</f>
        <v>0</v>
      </c>
      <c r="C1788" s="29">
        <f>'Etat des Stocks'!C1788</f>
        <v>0</v>
      </c>
      <c r="D1788" s="30">
        <f>'Etat des Stocks'!D1788</f>
        <v>0</v>
      </c>
      <c r="E1788" s="31">
        <f>SUMIF('Saisie de l''inv'!I:I,'Ecart INV'!A1788,'Saisie de l''inv'!E:E)</f>
        <v>0</v>
      </c>
      <c r="F1788" s="33">
        <f t="shared" si="27"/>
        <v>0</v>
      </c>
    </row>
    <row r="1789" spans="1:6" x14ac:dyDescent="0.25">
      <c r="A1789" s="32">
        <f>'Etat des Stocks'!A1789</f>
        <v>0</v>
      </c>
      <c r="B1789" s="29">
        <f>'Etat des Stocks'!B1789</f>
        <v>0</v>
      </c>
      <c r="C1789" s="29">
        <f>'Etat des Stocks'!C1789</f>
        <v>0</v>
      </c>
      <c r="D1789" s="30">
        <f>'Etat des Stocks'!D1789</f>
        <v>0</v>
      </c>
      <c r="E1789" s="31">
        <f>SUMIF('Saisie de l''inv'!I:I,'Ecart INV'!A1789,'Saisie de l''inv'!E:E)</f>
        <v>0</v>
      </c>
      <c r="F1789" s="33">
        <f t="shared" si="27"/>
        <v>0</v>
      </c>
    </row>
    <row r="1790" spans="1:6" x14ac:dyDescent="0.25">
      <c r="A1790" s="32">
        <f>'Etat des Stocks'!A1790</f>
        <v>0</v>
      </c>
      <c r="B1790" s="29">
        <f>'Etat des Stocks'!B1790</f>
        <v>0</v>
      </c>
      <c r="C1790" s="29">
        <f>'Etat des Stocks'!C1790</f>
        <v>0</v>
      </c>
      <c r="D1790" s="30">
        <f>'Etat des Stocks'!D1790</f>
        <v>0</v>
      </c>
      <c r="E1790" s="31">
        <f>SUMIF('Saisie de l''inv'!I:I,'Ecart INV'!A1790,'Saisie de l''inv'!E:E)</f>
        <v>0</v>
      </c>
      <c r="F1790" s="33">
        <f t="shared" si="27"/>
        <v>0</v>
      </c>
    </row>
    <row r="1791" spans="1:6" x14ac:dyDescent="0.25">
      <c r="A1791" s="32">
        <f>'Etat des Stocks'!A1791</f>
        <v>0</v>
      </c>
      <c r="B1791" s="29">
        <f>'Etat des Stocks'!B1791</f>
        <v>0</v>
      </c>
      <c r="C1791" s="29">
        <f>'Etat des Stocks'!C1791</f>
        <v>0</v>
      </c>
      <c r="D1791" s="30">
        <f>'Etat des Stocks'!D1791</f>
        <v>0</v>
      </c>
      <c r="E1791" s="31">
        <f>SUMIF('Saisie de l''inv'!I:I,'Ecart INV'!A1791,'Saisie de l''inv'!E:E)</f>
        <v>0</v>
      </c>
      <c r="F1791" s="33">
        <f t="shared" si="27"/>
        <v>0</v>
      </c>
    </row>
    <row r="1792" spans="1:6" x14ac:dyDescent="0.25">
      <c r="A1792" s="32">
        <f>'Etat des Stocks'!A1792</f>
        <v>0</v>
      </c>
      <c r="B1792" s="29">
        <f>'Etat des Stocks'!B1792</f>
        <v>0</v>
      </c>
      <c r="C1792" s="29">
        <f>'Etat des Stocks'!C1792</f>
        <v>0</v>
      </c>
      <c r="D1792" s="30">
        <f>'Etat des Stocks'!D1792</f>
        <v>0</v>
      </c>
      <c r="E1792" s="31">
        <f>SUMIF('Saisie de l''inv'!I:I,'Ecart INV'!A1792,'Saisie de l''inv'!E:E)</f>
        <v>0</v>
      </c>
      <c r="F1792" s="33">
        <f t="shared" si="27"/>
        <v>0</v>
      </c>
    </row>
    <row r="1793" spans="1:6" x14ac:dyDescent="0.25">
      <c r="A1793" s="32">
        <f>'Etat des Stocks'!A1793</f>
        <v>0</v>
      </c>
      <c r="B1793" s="29">
        <f>'Etat des Stocks'!B1793</f>
        <v>0</v>
      </c>
      <c r="C1793" s="29">
        <f>'Etat des Stocks'!C1793</f>
        <v>0</v>
      </c>
      <c r="D1793" s="30">
        <f>'Etat des Stocks'!D1793</f>
        <v>0</v>
      </c>
      <c r="E1793" s="31">
        <f>SUMIF('Saisie de l''inv'!I:I,'Ecart INV'!A1793,'Saisie de l''inv'!E:E)</f>
        <v>0</v>
      </c>
      <c r="F1793" s="33">
        <f t="shared" si="27"/>
        <v>0</v>
      </c>
    </row>
    <row r="1794" spans="1:6" x14ac:dyDescent="0.25">
      <c r="A1794" s="32">
        <f>'Etat des Stocks'!A1794</f>
        <v>0</v>
      </c>
      <c r="B1794" s="29">
        <f>'Etat des Stocks'!B1794</f>
        <v>0</v>
      </c>
      <c r="C1794" s="29">
        <f>'Etat des Stocks'!C1794</f>
        <v>0</v>
      </c>
      <c r="D1794" s="30">
        <f>'Etat des Stocks'!D1794</f>
        <v>0</v>
      </c>
      <c r="E1794" s="31">
        <f>SUMIF('Saisie de l''inv'!I:I,'Ecart INV'!A1794,'Saisie de l''inv'!E:E)</f>
        <v>0</v>
      </c>
      <c r="F1794" s="33">
        <f t="shared" si="27"/>
        <v>0</v>
      </c>
    </row>
    <row r="1795" spans="1:6" x14ac:dyDescent="0.25">
      <c r="A1795" s="32">
        <f>'Etat des Stocks'!A1795</f>
        <v>0</v>
      </c>
      <c r="B1795" s="29">
        <f>'Etat des Stocks'!B1795</f>
        <v>0</v>
      </c>
      <c r="C1795" s="29">
        <f>'Etat des Stocks'!C1795</f>
        <v>0</v>
      </c>
      <c r="D1795" s="30">
        <f>'Etat des Stocks'!D1795</f>
        <v>0</v>
      </c>
      <c r="E1795" s="31">
        <f>SUMIF('Saisie de l''inv'!I:I,'Ecart INV'!A1795,'Saisie de l''inv'!E:E)</f>
        <v>0</v>
      </c>
      <c r="F1795" s="33">
        <f t="shared" ref="F1795:F1858" si="28">+D1795-E1795</f>
        <v>0</v>
      </c>
    </row>
    <row r="1796" spans="1:6" x14ac:dyDescent="0.25">
      <c r="A1796" s="32">
        <f>'Etat des Stocks'!A1796</f>
        <v>0</v>
      </c>
      <c r="B1796" s="29">
        <f>'Etat des Stocks'!B1796</f>
        <v>0</v>
      </c>
      <c r="C1796" s="29">
        <f>'Etat des Stocks'!C1796</f>
        <v>0</v>
      </c>
      <c r="D1796" s="30">
        <f>'Etat des Stocks'!D1796</f>
        <v>0</v>
      </c>
      <c r="E1796" s="31">
        <f>SUMIF('Saisie de l''inv'!I:I,'Ecart INV'!A1796,'Saisie de l''inv'!E:E)</f>
        <v>0</v>
      </c>
      <c r="F1796" s="33">
        <f t="shared" si="28"/>
        <v>0</v>
      </c>
    </row>
    <row r="1797" spans="1:6" x14ac:dyDescent="0.25">
      <c r="A1797" s="32">
        <f>'Etat des Stocks'!A1797</f>
        <v>0</v>
      </c>
      <c r="B1797" s="29">
        <f>'Etat des Stocks'!B1797</f>
        <v>0</v>
      </c>
      <c r="C1797" s="29">
        <f>'Etat des Stocks'!C1797</f>
        <v>0</v>
      </c>
      <c r="D1797" s="30">
        <f>'Etat des Stocks'!D1797</f>
        <v>0</v>
      </c>
      <c r="E1797" s="31">
        <f>SUMIF('Saisie de l''inv'!I:I,'Ecart INV'!A1797,'Saisie de l''inv'!E:E)</f>
        <v>0</v>
      </c>
      <c r="F1797" s="33">
        <f t="shared" si="28"/>
        <v>0</v>
      </c>
    </row>
    <row r="1798" spans="1:6" x14ac:dyDescent="0.25">
      <c r="A1798" s="32">
        <f>'Etat des Stocks'!A1798</f>
        <v>0</v>
      </c>
      <c r="B1798" s="29">
        <f>'Etat des Stocks'!B1798</f>
        <v>0</v>
      </c>
      <c r="C1798" s="29">
        <f>'Etat des Stocks'!C1798</f>
        <v>0</v>
      </c>
      <c r="D1798" s="30">
        <f>'Etat des Stocks'!D1798</f>
        <v>0</v>
      </c>
      <c r="E1798" s="31">
        <f>SUMIF('Saisie de l''inv'!I:I,'Ecart INV'!A1798,'Saisie de l''inv'!E:E)</f>
        <v>0</v>
      </c>
      <c r="F1798" s="33">
        <f t="shared" si="28"/>
        <v>0</v>
      </c>
    </row>
    <row r="1799" spans="1:6" x14ac:dyDescent="0.25">
      <c r="A1799" s="32">
        <f>'Etat des Stocks'!A1799</f>
        <v>0</v>
      </c>
      <c r="B1799" s="29">
        <f>'Etat des Stocks'!B1799</f>
        <v>0</v>
      </c>
      <c r="C1799" s="29">
        <f>'Etat des Stocks'!C1799</f>
        <v>0</v>
      </c>
      <c r="D1799" s="30">
        <f>'Etat des Stocks'!D1799</f>
        <v>0</v>
      </c>
      <c r="E1799" s="31">
        <f>SUMIF('Saisie de l''inv'!I:I,'Ecart INV'!A1799,'Saisie de l''inv'!E:E)</f>
        <v>0</v>
      </c>
      <c r="F1799" s="33">
        <f t="shared" si="28"/>
        <v>0</v>
      </c>
    </row>
    <row r="1800" spans="1:6" x14ac:dyDescent="0.25">
      <c r="A1800" s="32">
        <f>'Etat des Stocks'!A1800</f>
        <v>0</v>
      </c>
      <c r="B1800" s="29">
        <f>'Etat des Stocks'!B1800</f>
        <v>0</v>
      </c>
      <c r="C1800" s="29">
        <f>'Etat des Stocks'!C1800</f>
        <v>0</v>
      </c>
      <c r="D1800" s="30">
        <f>'Etat des Stocks'!D1800</f>
        <v>0</v>
      </c>
      <c r="E1800" s="31">
        <f>SUMIF('Saisie de l''inv'!I:I,'Ecart INV'!A1800,'Saisie de l''inv'!E:E)</f>
        <v>0</v>
      </c>
      <c r="F1800" s="33">
        <f t="shared" si="28"/>
        <v>0</v>
      </c>
    </row>
    <row r="1801" spans="1:6" x14ac:dyDescent="0.25">
      <c r="A1801" s="32">
        <f>'Etat des Stocks'!A1801</f>
        <v>0</v>
      </c>
      <c r="B1801" s="29">
        <f>'Etat des Stocks'!B1801</f>
        <v>0</v>
      </c>
      <c r="C1801" s="29">
        <f>'Etat des Stocks'!C1801</f>
        <v>0</v>
      </c>
      <c r="D1801" s="30">
        <f>'Etat des Stocks'!D1801</f>
        <v>0</v>
      </c>
      <c r="E1801" s="31">
        <f>SUMIF('Saisie de l''inv'!I:I,'Ecart INV'!A1801,'Saisie de l''inv'!E:E)</f>
        <v>0</v>
      </c>
      <c r="F1801" s="33">
        <f t="shared" si="28"/>
        <v>0</v>
      </c>
    </row>
    <row r="1802" spans="1:6" x14ac:dyDescent="0.25">
      <c r="A1802" s="32">
        <f>'Etat des Stocks'!A1802</f>
        <v>0</v>
      </c>
      <c r="B1802" s="29">
        <f>'Etat des Stocks'!B1802</f>
        <v>0</v>
      </c>
      <c r="C1802" s="29">
        <f>'Etat des Stocks'!C1802</f>
        <v>0</v>
      </c>
      <c r="D1802" s="30">
        <f>'Etat des Stocks'!D1802</f>
        <v>0</v>
      </c>
      <c r="E1802" s="31">
        <f>SUMIF('Saisie de l''inv'!I:I,'Ecart INV'!A1802,'Saisie de l''inv'!E:E)</f>
        <v>0</v>
      </c>
      <c r="F1802" s="33">
        <f t="shared" si="28"/>
        <v>0</v>
      </c>
    </row>
    <row r="1803" spans="1:6" x14ac:dyDescent="0.25">
      <c r="A1803" s="32">
        <f>'Etat des Stocks'!A1803</f>
        <v>0</v>
      </c>
      <c r="B1803" s="29">
        <f>'Etat des Stocks'!B1803</f>
        <v>0</v>
      </c>
      <c r="C1803" s="29">
        <f>'Etat des Stocks'!C1803</f>
        <v>0</v>
      </c>
      <c r="D1803" s="30">
        <f>'Etat des Stocks'!D1803</f>
        <v>0</v>
      </c>
      <c r="E1803" s="31">
        <f>SUMIF('Saisie de l''inv'!I:I,'Ecart INV'!A1803,'Saisie de l''inv'!E:E)</f>
        <v>0</v>
      </c>
      <c r="F1803" s="33">
        <f t="shared" si="28"/>
        <v>0</v>
      </c>
    </row>
    <row r="1804" spans="1:6" x14ac:dyDescent="0.25">
      <c r="A1804" s="32">
        <f>'Etat des Stocks'!A1804</f>
        <v>0</v>
      </c>
      <c r="B1804" s="29">
        <f>'Etat des Stocks'!B1804</f>
        <v>0</v>
      </c>
      <c r="C1804" s="29">
        <f>'Etat des Stocks'!C1804</f>
        <v>0</v>
      </c>
      <c r="D1804" s="30">
        <f>'Etat des Stocks'!D1804</f>
        <v>0</v>
      </c>
      <c r="E1804" s="31">
        <f>SUMIF('Saisie de l''inv'!I:I,'Ecart INV'!A1804,'Saisie de l''inv'!E:E)</f>
        <v>0</v>
      </c>
      <c r="F1804" s="33">
        <f t="shared" si="28"/>
        <v>0</v>
      </c>
    </row>
    <row r="1805" spans="1:6" x14ac:dyDescent="0.25">
      <c r="A1805" s="32">
        <f>'Etat des Stocks'!A1805</f>
        <v>0</v>
      </c>
      <c r="B1805" s="29">
        <f>'Etat des Stocks'!B1805</f>
        <v>0</v>
      </c>
      <c r="C1805" s="29">
        <f>'Etat des Stocks'!C1805</f>
        <v>0</v>
      </c>
      <c r="D1805" s="30">
        <f>'Etat des Stocks'!D1805</f>
        <v>0</v>
      </c>
      <c r="E1805" s="31">
        <f>SUMIF('Saisie de l''inv'!I:I,'Ecart INV'!A1805,'Saisie de l''inv'!E:E)</f>
        <v>0</v>
      </c>
      <c r="F1805" s="33">
        <f t="shared" si="28"/>
        <v>0</v>
      </c>
    </row>
    <row r="1806" spans="1:6" x14ac:dyDescent="0.25">
      <c r="A1806" s="32">
        <f>'Etat des Stocks'!A1806</f>
        <v>0</v>
      </c>
      <c r="B1806" s="29">
        <f>'Etat des Stocks'!B1806</f>
        <v>0</v>
      </c>
      <c r="C1806" s="29">
        <f>'Etat des Stocks'!C1806</f>
        <v>0</v>
      </c>
      <c r="D1806" s="30">
        <f>'Etat des Stocks'!D1806</f>
        <v>0</v>
      </c>
      <c r="E1806" s="31">
        <f>SUMIF('Saisie de l''inv'!I:I,'Ecart INV'!A1806,'Saisie de l''inv'!E:E)</f>
        <v>0</v>
      </c>
      <c r="F1806" s="33">
        <f t="shared" si="28"/>
        <v>0</v>
      </c>
    </row>
    <row r="1807" spans="1:6" x14ac:dyDescent="0.25">
      <c r="A1807" s="32">
        <f>'Etat des Stocks'!A1807</f>
        <v>0</v>
      </c>
      <c r="B1807" s="29">
        <f>'Etat des Stocks'!B1807</f>
        <v>0</v>
      </c>
      <c r="C1807" s="29">
        <f>'Etat des Stocks'!C1807</f>
        <v>0</v>
      </c>
      <c r="D1807" s="30">
        <f>'Etat des Stocks'!D1807</f>
        <v>0</v>
      </c>
      <c r="E1807" s="31">
        <f>SUMIF('Saisie de l''inv'!I:I,'Ecart INV'!A1807,'Saisie de l''inv'!E:E)</f>
        <v>0</v>
      </c>
      <c r="F1807" s="33">
        <f t="shared" si="28"/>
        <v>0</v>
      </c>
    </row>
    <row r="1808" spans="1:6" x14ac:dyDescent="0.25">
      <c r="A1808" s="32">
        <f>'Etat des Stocks'!A1808</f>
        <v>0</v>
      </c>
      <c r="B1808" s="29">
        <f>'Etat des Stocks'!B1808</f>
        <v>0</v>
      </c>
      <c r="C1808" s="29">
        <f>'Etat des Stocks'!C1808</f>
        <v>0</v>
      </c>
      <c r="D1808" s="30">
        <f>'Etat des Stocks'!D1808</f>
        <v>0</v>
      </c>
      <c r="E1808" s="31">
        <f>SUMIF('Saisie de l''inv'!I:I,'Ecart INV'!A1808,'Saisie de l''inv'!E:E)</f>
        <v>0</v>
      </c>
      <c r="F1808" s="33">
        <f t="shared" si="28"/>
        <v>0</v>
      </c>
    </row>
    <row r="1809" spans="1:6" x14ac:dyDescent="0.25">
      <c r="A1809" s="32">
        <f>'Etat des Stocks'!A1809</f>
        <v>0</v>
      </c>
      <c r="B1809" s="29">
        <f>'Etat des Stocks'!B1809</f>
        <v>0</v>
      </c>
      <c r="C1809" s="29">
        <f>'Etat des Stocks'!C1809</f>
        <v>0</v>
      </c>
      <c r="D1809" s="30">
        <f>'Etat des Stocks'!D1809</f>
        <v>0</v>
      </c>
      <c r="E1809" s="31">
        <f>SUMIF('Saisie de l''inv'!I:I,'Ecart INV'!A1809,'Saisie de l''inv'!E:E)</f>
        <v>0</v>
      </c>
      <c r="F1809" s="33">
        <f t="shared" si="28"/>
        <v>0</v>
      </c>
    </row>
    <row r="1810" spans="1:6" x14ac:dyDescent="0.25">
      <c r="A1810" s="32">
        <f>'Etat des Stocks'!A1810</f>
        <v>0</v>
      </c>
      <c r="B1810" s="29">
        <f>'Etat des Stocks'!B1810</f>
        <v>0</v>
      </c>
      <c r="C1810" s="29">
        <f>'Etat des Stocks'!C1810</f>
        <v>0</v>
      </c>
      <c r="D1810" s="30">
        <f>'Etat des Stocks'!D1810</f>
        <v>0</v>
      </c>
      <c r="E1810" s="31">
        <f>SUMIF('Saisie de l''inv'!I:I,'Ecart INV'!A1810,'Saisie de l''inv'!E:E)</f>
        <v>0</v>
      </c>
      <c r="F1810" s="33">
        <f t="shared" si="28"/>
        <v>0</v>
      </c>
    </row>
    <row r="1811" spans="1:6" x14ac:dyDescent="0.25">
      <c r="A1811" s="32">
        <f>'Etat des Stocks'!A1811</f>
        <v>0</v>
      </c>
      <c r="B1811" s="29">
        <f>'Etat des Stocks'!B1811</f>
        <v>0</v>
      </c>
      <c r="C1811" s="29">
        <f>'Etat des Stocks'!C1811</f>
        <v>0</v>
      </c>
      <c r="D1811" s="30">
        <f>'Etat des Stocks'!D1811</f>
        <v>0</v>
      </c>
      <c r="E1811" s="31">
        <f>SUMIF('Saisie de l''inv'!I:I,'Ecart INV'!A1811,'Saisie de l''inv'!E:E)</f>
        <v>0</v>
      </c>
      <c r="F1811" s="33">
        <f t="shared" si="28"/>
        <v>0</v>
      </c>
    </row>
    <row r="1812" spans="1:6" x14ac:dyDescent="0.25">
      <c r="A1812" s="32">
        <f>'Etat des Stocks'!A1812</f>
        <v>0</v>
      </c>
      <c r="B1812" s="29">
        <f>'Etat des Stocks'!B1812</f>
        <v>0</v>
      </c>
      <c r="C1812" s="29">
        <f>'Etat des Stocks'!C1812</f>
        <v>0</v>
      </c>
      <c r="D1812" s="30">
        <f>'Etat des Stocks'!D1812</f>
        <v>0</v>
      </c>
      <c r="E1812" s="31">
        <f>SUMIF('Saisie de l''inv'!I:I,'Ecart INV'!A1812,'Saisie de l''inv'!E:E)</f>
        <v>0</v>
      </c>
      <c r="F1812" s="33">
        <f t="shared" si="28"/>
        <v>0</v>
      </c>
    </row>
    <row r="1813" spans="1:6" x14ac:dyDescent="0.25">
      <c r="A1813" s="32">
        <f>'Etat des Stocks'!A1813</f>
        <v>0</v>
      </c>
      <c r="B1813" s="29">
        <f>'Etat des Stocks'!B1813</f>
        <v>0</v>
      </c>
      <c r="C1813" s="29">
        <f>'Etat des Stocks'!C1813</f>
        <v>0</v>
      </c>
      <c r="D1813" s="30">
        <f>'Etat des Stocks'!D1813</f>
        <v>0</v>
      </c>
      <c r="E1813" s="31">
        <f>SUMIF('Saisie de l''inv'!I:I,'Ecart INV'!A1813,'Saisie de l''inv'!E:E)</f>
        <v>0</v>
      </c>
      <c r="F1813" s="33">
        <f t="shared" si="28"/>
        <v>0</v>
      </c>
    </row>
    <row r="1814" spans="1:6" x14ac:dyDescent="0.25">
      <c r="A1814" s="32">
        <f>'Etat des Stocks'!A1814</f>
        <v>0</v>
      </c>
      <c r="B1814" s="29">
        <f>'Etat des Stocks'!B1814</f>
        <v>0</v>
      </c>
      <c r="C1814" s="29">
        <f>'Etat des Stocks'!C1814</f>
        <v>0</v>
      </c>
      <c r="D1814" s="30">
        <f>'Etat des Stocks'!D1814</f>
        <v>0</v>
      </c>
      <c r="E1814" s="31">
        <f>SUMIF('Saisie de l''inv'!I:I,'Ecart INV'!A1814,'Saisie de l''inv'!E:E)</f>
        <v>0</v>
      </c>
      <c r="F1814" s="33">
        <f t="shared" si="28"/>
        <v>0</v>
      </c>
    </row>
    <row r="1815" spans="1:6" x14ac:dyDescent="0.25">
      <c r="A1815" s="32">
        <f>'Etat des Stocks'!A1815</f>
        <v>0</v>
      </c>
      <c r="B1815" s="29">
        <f>'Etat des Stocks'!B1815</f>
        <v>0</v>
      </c>
      <c r="C1815" s="29">
        <f>'Etat des Stocks'!C1815</f>
        <v>0</v>
      </c>
      <c r="D1815" s="30">
        <f>'Etat des Stocks'!D1815</f>
        <v>0</v>
      </c>
      <c r="E1815" s="31">
        <f>SUMIF('Saisie de l''inv'!I:I,'Ecart INV'!A1815,'Saisie de l''inv'!E:E)</f>
        <v>0</v>
      </c>
      <c r="F1815" s="33">
        <f t="shared" si="28"/>
        <v>0</v>
      </c>
    </row>
    <row r="1816" spans="1:6" x14ac:dyDescent="0.25">
      <c r="A1816" s="32">
        <f>'Etat des Stocks'!A1816</f>
        <v>0</v>
      </c>
      <c r="B1816" s="29">
        <f>'Etat des Stocks'!B1816</f>
        <v>0</v>
      </c>
      <c r="C1816" s="29">
        <f>'Etat des Stocks'!C1816</f>
        <v>0</v>
      </c>
      <c r="D1816" s="30">
        <f>'Etat des Stocks'!D1816</f>
        <v>0</v>
      </c>
      <c r="E1816" s="31">
        <f>SUMIF('Saisie de l''inv'!I:I,'Ecart INV'!A1816,'Saisie de l''inv'!E:E)</f>
        <v>0</v>
      </c>
      <c r="F1816" s="33">
        <f t="shared" si="28"/>
        <v>0</v>
      </c>
    </row>
    <row r="1817" spans="1:6" x14ac:dyDescent="0.25">
      <c r="A1817" s="32">
        <f>'Etat des Stocks'!A1817</f>
        <v>0</v>
      </c>
      <c r="B1817" s="29">
        <f>'Etat des Stocks'!B1817</f>
        <v>0</v>
      </c>
      <c r="C1817" s="29">
        <f>'Etat des Stocks'!C1817</f>
        <v>0</v>
      </c>
      <c r="D1817" s="30">
        <f>'Etat des Stocks'!D1817</f>
        <v>0</v>
      </c>
      <c r="E1817" s="31">
        <f>SUMIF('Saisie de l''inv'!I:I,'Ecart INV'!A1817,'Saisie de l''inv'!E:E)</f>
        <v>0</v>
      </c>
      <c r="F1817" s="33">
        <f t="shared" si="28"/>
        <v>0</v>
      </c>
    </row>
    <row r="1818" spans="1:6" x14ac:dyDescent="0.25">
      <c r="A1818" s="32">
        <f>'Etat des Stocks'!A1818</f>
        <v>0</v>
      </c>
      <c r="B1818" s="29">
        <f>'Etat des Stocks'!B1818</f>
        <v>0</v>
      </c>
      <c r="C1818" s="29">
        <f>'Etat des Stocks'!C1818</f>
        <v>0</v>
      </c>
      <c r="D1818" s="30">
        <f>'Etat des Stocks'!D1818</f>
        <v>0</v>
      </c>
      <c r="E1818" s="31">
        <f>SUMIF('Saisie de l''inv'!I:I,'Ecart INV'!A1818,'Saisie de l''inv'!E:E)</f>
        <v>0</v>
      </c>
      <c r="F1818" s="33">
        <f t="shared" si="28"/>
        <v>0</v>
      </c>
    </row>
    <row r="1819" spans="1:6" x14ac:dyDescent="0.25">
      <c r="A1819" s="32">
        <f>'Etat des Stocks'!A1819</f>
        <v>0</v>
      </c>
      <c r="B1819" s="29">
        <f>'Etat des Stocks'!B1819</f>
        <v>0</v>
      </c>
      <c r="C1819" s="29">
        <f>'Etat des Stocks'!C1819</f>
        <v>0</v>
      </c>
      <c r="D1819" s="30">
        <f>'Etat des Stocks'!D1819</f>
        <v>0</v>
      </c>
      <c r="E1819" s="31">
        <f>SUMIF('Saisie de l''inv'!I:I,'Ecart INV'!A1819,'Saisie de l''inv'!E:E)</f>
        <v>0</v>
      </c>
      <c r="F1819" s="33">
        <f t="shared" si="28"/>
        <v>0</v>
      </c>
    </row>
    <row r="1820" spans="1:6" x14ac:dyDescent="0.25">
      <c r="A1820" s="32">
        <f>'Etat des Stocks'!A1820</f>
        <v>0</v>
      </c>
      <c r="B1820" s="29">
        <f>'Etat des Stocks'!B1820</f>
        <v>0</v>
      </c>
      <c r="C1820" s="29">
        <f>'Etat des Stocks'!C1820</f>
        <v>0</v>
      </c>
      <c r="D1820" s="30">
        <f>'Etat des Stocks'!D1820</f>
        <v>0</v>
      </c>
      <c r="E1820" s="31">
        <f>SUMIF('Saisie de l''inv'!I:I,'Ecart INV'!A1820,'Saisie de l''inv'!E:E)</f>
        <v>0</v>
      </c>
      <c r="F1820" s="33">
        <f t="shared" si="28"/>
        <v>0</v>
      </c>
    </row>
    <row r="1821" spans="1:6" x14ac:dyDescent="0.25">
      <c r="A1821" s="32">
        <f>'Etat des Stocks'!A1821</f>
        <v>0</v>
      </c>
      <c r="B1821" s="29">
        <f>'Etat des Stocks'!B1821</f>
        <v>0</v>
      </c>
      <c r="C1821" s="29">
        <f>'Etat des Stocks'!C1821</f>
        <v>0</v>
      </c>
      <c r="D1821" s="30">
        <f>'Etat des Stocks'!D1821</f>
        <v>0</v>
      </c>
      <c r="E1821" s="31">
        <f>SUMIF('Saisie de l''inv'!I:I,'Ecart INV'!A1821,'Saisie de l''inv'!E:E)</f>
        <v>0</v>
      </c>
      <c r="F1821" s="33">
        <f t="shared" si="28"/>
        <v>0</v>
      </c>
    </row>
    <row r="1822" spans="1:6" x14ac:dyDescent="0.25">
      <c r="A1822" s="32">
        <f>'Etat des Stocks'!A1822</f>
        <v>0</v>
      </c>
      <c r="B1822" s="29">
        <f>'Etat des Stocks'!B1822</f>
        <v>0</v>
      </c>
      <c r="C1822" s="29">
        <f>'Etat des Stocks'!C1822</f>
        <v>0</v>
      </c>
      <c r="D1822" s="30">
        <f>'Etat des Stocks'!D1822</f>
        <v>0</v>
      </c>
      <c r="E1822" s="31">
        <f>SUMIF('Saisie de l''inv'!I:I,'Ecart INV'!A1822,'Saisie de l''inv'!E:E)</f>
        <v>0</v>
      </c>
      <c r="F1822" s="33">
        <f t="shared" si="28"/>
        <v>0</v>
      </c>
    </row>
    <row r="1823" spans="1:6" x14ac:dyDescent="0.25">
      <c r="A1823" s="32">
        <f>'Etat des Stocks'!A1823</f>
        <v>0</v>
      </c>
      <c r="B1823" s="29">
        <f>'Etat des Stocks'!B1823</f>
        <v>0</v>
      </c>
      <c r="C1823" s="29">
        <f>'Etat des Stocks'!C1823</f>
        <v>0</v>
      </c>
      <c r="D1823" s="30">
        <f>'Etat des Stocks'!D1823</f>
        <v>0</v>
      </c>
      <c r="E1823" s="31">
        <f>SUMIF('Saisie de l''inv'!I:I,'Ecart INV'!A1823,'Saisie de l''inv'!E:E)</f>
        <v>0</v>
      </c>
      <c r="F1823" s="33">
        <f t="shared" si="28"/>
        <v>0</v>
      </c>
    </row>
    <row r="1824" spans="1:6" x14ac:dyDescent="0.25">
      <c r="A1824" s="32">
        <f>'Etat des Stocks'!A1824</f>
        <v>0</v>
      </c>
      <c r="B1824" s="29">
        <f>'Etat des Stocks'!B1824</f>
        <v>0</v>
      </c>
      <c r="C1824" s="29">
        <f>'Etat des Stocks'!C1824</f>
        <v>0</v>
      </c>
      <c r="D1824" s="30">
        <f>'Etat des Stocks'!D1824</f>
        <v>0</v>
      </c>
      <c r="E1824" s="31">
        <f>SUMIF('Saisie de l''inv'!I:I,'Ecart INV'!A1824,'Saisie de l''inv'!E:E)</f>
        <v>0</v>
      </c>
      <c r="F1824" s="33">
        <f t="shared" si="28"/>
        <v>0</v>
      </c>
    </row>
    <row r="1825" spans="1:6" x14ac:dyDescent="0.25">
      <c r="A1825" s="32">
        <f>'Etat des Stocks'!A1825</f>
        <v>0</v>
      </c>
      <c r="B1825" s="29">
        <f>'Etat des Stocks'!B1825</f>
        <v>0</v>
      </c>
      <c r="C1825" s="29">
        <f>'Etat des Stocks'!C1825</f>
        <v>0</v>
      </c>
      <c r="D1825" s="30">
        <f>'Etat des Stocks'!D1825</f>
        <v>0</v>
      </c>
      <c r="E1825" s="31">
        <f>SUMIF('Saisie de l''inv'!I:I,'Ecart INV'!A1825,'Saisie de l''inv'!E:E)</f>
        <v>0</v>
      </c>
      <c r="F1825" s="33">
        <f t="shared" si="28"/>
        <v>0</v>
      </c>
    </row>
    <row r="1826" spans="1:6" x14ac:dyDescent="0.25">
      <c r="A1826" s="32">
        <f>'Etat des Stocks'!A1826</f>
        <v>0</v>
      </c>
      <c r="B1826" s="29">
        <f>'Etat des Stocks'!B1826</f>
        <v>0</v>
      </c>
      <c r="C1826" s="29">
        <f>'Etat des Stocks'!C1826</f>
        <v>0</v>
      </c>
      <c r="D1826" s="30">
        <f>'Etat des Stocks'!D1826</f>
        <v>0</v>
      </c>
      <c r="E1826" s="31">
        <f>SUMIF('Saisie de l''inv'!I:I,'Ecart INV'!A1826,'Saisie de l''inv'!E:E)</f>
        <v>0</v>
      </c>
      <c r="F1826" s="33">
        <f t="shared" si="28"/>
        <v>0</v>
      </c>
    </row>
    <row r="1827" spans="1:6" x14ac:dyDescent="0.25">
      <c r="A1827" s="32">
        <f>'Etat des Stocks'!A1827</f>
        <v>0</v>
      </c>
      <c r="B1827" s="29">
        <f>'Etat des Stocks'!B1827</f>
        <v>0</v>
      </c>
      <c r="C1827" s="29">
        <f>'Etat des Stocks'!C1827</f>
        <v>0</v>
      </c>
      <c r="D1827" s="30">
        <f>'Etat des Stocks'!D1827</f>
        <v>0</v>
      </c>
      <c r="E1827" s="31">
        <f>SUMIF('Saisie de l''inv'!I:I,'Ecart INV'!A1827,'Saisie de l''inv'!E:E)</f>
        <v>0</v>
      </c>
      <c r="F1827" s="33">
        <f t="shared" si="28"/>
        <v>0</v>
      </c>
    </row>
    <row r="1828" spans="1:6" x14ac:dyDescent="0.25">
      <c r="A1828" s="32">
        <f>'Etat des Stocks'!A1828</f>
        <v>0</v>
      </c>
      <c r="B1828" s="29">
        <f>'Etat des Stocks'!B1828</f>
        <v>0</v>
      </c>
      <c r="C1828" s="29">
        <f>'Etat des Stocks'!C1828</f>
        <v>0</v>
      </c>
      <c r="D1828" s="30">
        <f>'Etat des Stocks'!D1828</f>
        <v>0</v>
      </c>
      <c r="E1828" s="31">
        <f>SUMIF('Saisie de l''inv'!I:I,'Ecart INV'!A1828,'Saisie de l''inv'!E:E)</f>
        <v>0</v>
      </c>
      <c r="F1828" s="33">
        <f t="shared" si="28"/>
        <v>0</v>
      </c>
    </row>
    <row r="1829" spans="1:6" x14ac:dyDescent="0.25">
      <c r="A1829" s="32">
        <f>'Etat des Stocks'!A1829</f>
        <v>0</v>
      </c>
      <c r="B1829" s="29">
        <f>'Etat des Stocks'!B1829</f>
        <v>0</v>
      </c>
      <c r="C1829" s="29">
        <f>'Etat des Stocks'!C1829</f>
        <v>0</v>
      </c>
      <c r="D1829" s="30">
        <f>'Etat des Stocks'!D1829</f>
        <v>0</v>
      </c>
      <c r="E1829" s="31">
        <f>SUMIF('Saisie de l''inv'!I:I,'Ecart INV'!A1829,'Saisie de l''inv'!E:E)</f>
        <v>0</v>
      </c>
      <c r="F1829" s="33">
        <f t="shared" si="28"/>
        <v>0</v>
      </c>
    </row>
    <row r="1830" spans="1:6" x14ac:dyDescent="0.25">
      <c r="A1830" s="32">
        <f>'Etat des Stocks'!A1830</f>
        <v>0</v>
      </c>
      <c r="B1830" s="29">
        <f>'Etat des Stocks'!B1830</f>
        <v>0</v>
      </c>
      <c r="C1830" s="29">
        <f>'Etat des Stocks'!C1830</f>
        <v>0</v>
      </c>
      <c r="D1830" s="30">
        <f>'Etat des Stocks'!D1830</f>
        <v>0</v>
      </c>
      <c r="E1830" s="31">
        <f>SUMIF('Saisie de l''inv'!I:I,'Ecart INV'!A1830,'Saisie de l''inv'!E:E)</f>
        <v>0</v>
      </c>
      <c r="F1830" s="33">
        <f t="shared" si="28"/>
        <v>0</v>
      </c>
    </row>
    <row r="1831" spans="1:6" x14ac:dyDescent="0.25">
      <c r="A1831" s="32">
        <f>'Etat des Stocks'!A1831</f>
        <v>0</v>
      </c>
      <c r="B1831" s="29">
        <f>'Etat des Stocks'!B1831</f>
        <v>0</v>
      </c>
      <c r="C1831" s="29">
        <f>'Etat des Stocks'!C1831</f>
        <v>0</v>
      </c>
      <c r="D1831" s="30">
        <f>'Etat des Stocks'!D1831</f>
        <v>0</v>
      </c>
      <c r="E1831" s="31">
        <f>SUMIF('Saisie de l''inv'!I:I,'Ecart INV'!A1831,'Saisie de l''inv'!E:E)</f>
        <v>0</v>
      </c>
      <c r="F1831" s="33">
        <f t="shared" si="28"/>
        <v>0</v>
      </c>
    </row>
    <row r="1832" spans="1:6" x14ac:dyDescent="0.25">
      <c r="A1832" s="32">
        <f>'Etat des Stocks'!A1832</f>
        <v>0</v>
      </c>
      <c r="B1832" s="29">
        <f>'Etat des Stocks'!B1832</f>
        <v>0</v>
      </c>
      <c r="C1832" s="29">
        <f>'Etat des Stocks'!C1832</f>
        <v>0</v>
      </c>
      <c r="D1832" s="30">
        <f>'Etat des Stocks'!D1832</f>
        <v>0</v>
      </c>
      <c r="E1832" s="31">
        <f>SUMIF('Saisie de l''inv'!I:I,'Ecart INV'!A1832,'Saisie de l''inv'!E:E)</f>
        <v>0</v>
      </c>
      <c r="F1832" s="33">
        <f t="shared" si="28"/>
        <v>0</v>
      </c>
    </row>
    <row r="1833" spans="1:6" x14ac:dyDescent="0.25">
      <c r="A1833" s="32">
        <f>'Etat des Stocks'!A1833</f>
        <v>0</v>
      </c>
      <c r="B1833" s="29">
        <f>'Etat des Stocks'!B1833</f>
        <v>0</v>
      </c>
      <c r="C1833" s="29">
        <f>'Etat des Stocks'!C1833</f>
        <v>0</v>
      </c>
      <c r="D1833" s="30">
        <f>'Etat des Stocks'!D1833</f>
        <v>0</v>
      </c>
      <c r="E1833" s="31">
        <f>SUMIF('Saisie de l''inv'!I:I,'Ecart INV'!A1833,'Saisie de l''inv'!E:E)</f>
        <v>0</v>
      </c>
      <c r="F1833" s="33">
        <f t="shared" si="28"/>
        <v>0</v>
      </c>
    </row>
    <row r="1834" spans="1:6" x14ac:dyDescent="0.25">
      <c r="A1834" s="32">
        <f>'Etat des Stocks'!A1834</f>
        <v>0</v>
      </c>
      <c r="B1834" s="29">
        <f>'Etat des Stocks'!B1834</f>
        <v>0</v>
      </c>
      <c r="C1834" s="29">
        <f>'Etat des Stocks'!C1834</f>
        <v>0</v>
      </c>
      <c r="D1834" s="30">
        <f>'Etat des Stocks'!D1834</f>
        <v>0</v>
      </c>
      <c r="E1834" s="31">
        <f>SUMIF('Saisie de l''inv'!I:I,'Ecart INV'!A1834,'Saisie de l''inv'!E:E)</f>
        <v>0</v>
      </c>
      <c r="F1834" s="33">
        <f t="shared" si="28"/>
        <v>0</v>
      </c>
    </row>
    <row r="1835" spans="1:6" x14ac:dyDescent="0.25">
      <c r="A1835" s="32">
        <f>'Etat des Stocks'!A1835</f>
        <v>0</v>
      </c>
      <c r="B1835" s="29">
        <f>'Etat des Stocks'!B1835</f>
        <v>0</v>
      </c>
      <c r="C1835" s="29">
        <f>'Etat des Stocks'!C1835</f>
        <v>0</v>
      </c>
      <c r="D1835" s="30">
        <f>'Etat des Stocks'!D1835</f>
        <v>0</v>
      </c>
      <c r="E1835" s="31">
        <f>SUMIF('Saisie de l''inv'!I:I,'Ecart INV'!A1835,'Saisie de l''inv'!E:E)</f>
        <v>0</v>
      </c>
      <c r="F1835" s="33">
        <f t="shared" si="28"/>
        <v>0</v>
      </c>
    </row>
    <row r="1836" spans="1:6" x14ac:dyDescent="0.25">
      <c r="A1836" s="32">
        <f>'Etat des Stocks'!A1836</f>
        <v>0</v>
      </c>
      <c r="B1836" s="29">
        <f>'Etat des Stocks'!B1836</f>
        <v>0</v>
      </c>
      <c r="C1836" s="29">
        <f>'Etat des Stocks'!C1836</f>
        <v>0</v>
      </c>
      <c r="D1836" s="30">
        <f>'Etat des Stocks'!D1836</f>
        <v>0</v>
      </c>
      <c r="E1836" s="31">
        <f>SUMIF('Saisie de l''inv'!I:I,'Ecart INV'!A1836,'Saisie de l''inv'!E:E)</f>
        <v>0</v>
      </c>
      <c r="F1836" s="33">
        <f t="shared" si="28"/>
        <v>0</v>
      </c>
    </row>
    <row r="1837" spans="1:6" x14ac:dyDescent="0.25">
      <c r="A1837" s="32">
        <f>'Etat des Stocks'!A1837</f>
        <v>0</v>
      </c>
      <c r="B1837" s="29">
        <f>'Etat des Stocks'!B1837</f>
        <v>0</v>
      </c>
      <c r="C1837" s="29">
        <f>'Etat des Stocks'!C1837</f>
        <v>0</v>
      </c>
      <c r="D1837" s="30">
        <f>'Etat des Stocks'!D1837</f>
        <v>0</v>
      </c>
      <c r="E1837" s="31">
        <f>SUMIF('Saisie de l''inv'!I:I,'Ecart INV'!A1837,'Saisie de l''inv'!E:E)</f>
        <v>0</v>
      </c>
      <c r="F1837" s="33">
        <f t="shared" si="28"/>
        <v>0</v>
      </c>
    </row>
    <row r="1838" spans="1:6" x14ac:dyDescent="0.25">
      <c r="A1838" s="32">
        <f>'Etat des Stocks'!A1838</f>
        <v>0</v>
      </c>
      <c r="B1838" s="29">
        <f>'Etat des Stocks'!B1838</f>
        <v>0</v>
      </c>
      <c r="C1838" s="29">
        <f>'Etat des Stocks'!C1838</f>
        <v>0</v>
      </c>
      <c r="D1838" s="30">
        <f>'Etat des Stocks'!D1838</f>
        <v>0</v>
      </c>
      <c r="E1838" s="31">
        <f>SUMIF('Saisie de l''inv'!I:I,'Ecart INV'!A1838,'Saisie de l''inv'!E:E)</f>
        <v>0</v>
      </c>
      <c r="F1838" s="33">
        <f t="shared" si="28"/>
        <v>0</v>
      </c>
    </row>
    <row r="1839" spans="1:6" x14ac:dyDescent="0.25">
      <c r="A1839" s="32">
        <f>'Etat des Stocks'!A1839</f>
        <v>0</v>
      </c>
      <c r="B1839" s="29">
        <f>'Etat des Stocks'!B1839</f>
        <v>0</v>
      </c>
      <c r="C1839" s="29">
        <f>'Etat des Stocks'!C1839</f>
        <v>0</v>
      </c>
      <c r="D1839" s="30">
        <f>'Etat des Stocks'!D1839</f>
        <v>0</v>
      </c>
      <c r="E1839" s="31">
        <f>SUMIF('Saisie de l''inv'!I:I,'Ecart INV'!A1839,'Saisie de l''inv'!E:E)</f>
        <v>0</v>
      </c>
      <c r="F1839" s="33">
        <f t="shared" si="28"/>
        <v>0</v>
      </c>
    </row>
    <row r="1840" spans="1:6" x14ac:dyDescent="0.25">
      <c r="A1840" s="32">
        <f>'Etat des Stocks'!A1840</f>
        <v>0</v>
      </c>
      <c r="B1840" s="29">
        <f>'Etat des Stocks'!B1840</f>
        <v>0</v>
      </c>
      <c r="C1840" s="29">
        <f>'Etat des Stocks'!C1840</f>
        <v>0</v>
      </c>
      <c r="D1840" s="30">
        <f>'Etat des Stocks'!D1840</f>
        <v>0</v>
      </c>
      <c r="E1840" s="31">
        <f>SUMIF('Saisie de l''inv'!I:I,'Ecart INV'!A1840,'Saisie de l''inv'!E:E)</f>
        <v>0</v>
      </c>
      <c r="F1840" s="33">
        <f t="shared" si="28"/>
        <v>0</v>
      </c>
    </row>
    <row r="1841" spans="1:6" x14ac:dyDescent="0.25">
      <c r="A1841" s="32">
        <f>'Etat des Stocks'!A1841</f>
        <v>0</v>
      </c>
      <c r="B1841" s="29">
        <f>'Etat des Stocks'!B1841</f>
        <v>0</v>
      </c>
      <c r="C1841" s="29">
        <f>'Etat des Stocks'!C1841</f>
        <v>0</v>
      </c>
      <c r="D1841" s="30">
        <f>'Etat des Stocks'!D1841</f>
        <v>0</v>
      </c>
      <c r="E1841" s="31">
        <f>SUMIF('Saisie de l''inv'!I:I,'Ecart INV'!A1841,'Saisie de l''inv'!E:E)</f>
        <v>0</v>
      </c>
      <c r="F1841" s="33">
        <f t="shared" si="28"/>
        <v>0</v>
      </c>
    </row>
    <row r="1842" spans="1:6" x14ac:dyDescent="0.25">
      <c r="A1842" s="32">
        <f>'Etat des Stocks'!A1842</f>
        <v>0</v>
      </c>
      <c r="B1842" s="29">
        <f>'Etat des Stocks'!B1842</f>
        <v>0</v>
      </c>
      <c r="C1842" s="29">
        <f>'Etat des Stocks'!C1842</f>
        <v>0</v>
      </c>
      <c r="D1842" s="30">
        <f>'Etat des Stocks'!D1842</f>
        <v>0</v>
      </c>
      <c r="E1842" s="31">
        <f>SUMIF('Saisie de l''inv'!I:I,'Ecart INV'!A1842,'Saisie de l''inv'!E:E)</f>
        <v>0</v>
      </c>
      <c r="F1842" s="33">
        <f t="shared" si="28"/>
        <v>0</v>
      </c>
    </row>
    <row r="1843" spans="1:6" x14ac:dyDescent="0.25">
      <c r="A1843" s="32">
        <f>'Etat des Stocks'!A1843</f>
        <v>0</v>
      </c>
      <c r="B1843" s="29">
        <f>'Etat des Stocks'!B1843</f>
        <v>0</v>
      </c>
      <c r="C1843" s="29">
        <f>'Etat des Stocks'!C1843</f>
        <v>0</v>
      </c>
      <c r="D1843" s="30">
        <f>'Etat des Stocks'!D1843</f>
        <v>0</v>
      </c>
      <c r="E1843" s="31">
        <f>SUMIF('Saisie de l''inv'!I:I,'Ecart INV'!A1843,'Saisie de l''inv'!E:E)</f>
        <v>0</v>
      </c>
      <c r="F1843" s="33">
        <f t="shared" si="28"/>
        <v>0</v>
      </c>
    </row>
    <row r="1844" spans="1:6" x14ac:dyDescent="0.25">
      <c r="A1844" s="32">
        <f>'Etat des Stocks'!A1844</f>
        <v>0</v>
      </c>
      <c r="B1844" s="29">
        <f>'Etat des Stocks'!B1844</f>
        <v>0</v>
      </c>
      <c r="C1844" s="29">
        <f>'Etat des Stocks'!C1844</f>
        <v>0</v>
      </c>
      <c r="D1844" s="30">
        <f>'Etat des Stocks'!D1844</f>
        <v>0</v>
      </c>
      <c r="E1844" s="31">
        <f>SUMIF('Saisie de l''inv'!I:I,'Ecart INV'!A1844,'Saisie de l''inv'!E:E)</f>
        <v>0</v>
      </c>
      <c r="F1844" s="33">
        <f t="shared" si="28"/>
        <v>0</v>
      </c>
    </row>
    <row r="1845" spans="1:6" x14ac:dyDescent="0.25">
      <c r="A1845" s="32">
        <f>'Etat des Stocks'!A1845</f>
        <v>0</v>
      </c>
      <c r="B1845" s="29">
        <f>'Etat des Stocks'!B1845</f>
        <v>0</v>
      </c>
      <c r="C1845" s="29">
        <f>'Etat des Stocks'!C1845</f>
        <v>0</v>
      </c>
      <c r="D1845" s="30">
        <f>'Etat des Stocks'!D1845</f>
        <v>0</v>
      </c>
      <c r="E1845" s="31">
        <f>SUMIF('Saisie de l''inv'!I:I,'Ecart INV'!A1845,'Saisie de l''inv'!E:E)</f>
        <v>0</v>
      </c>
      <c r="F1845" s="33">
        <f t="shared" si="28"/>
        <v>0</v>
      </c>
    </row>
    <row r="1846" spans="1:6" x14ac:dyDescent="0.25">
      <c r="A1846" s="32">
        <f>'Etat des Stocks'!A1846</f>
        <v>0</v>
      </c>
      <c r="B1846" s="29">
        <f>'Etat des Stocks'!B1846</f>
        <v>0</v>
      </c>
      <c r="C1846" s="29">
        <f>'Etat des Stocks'!C1846</f>
        <v>0</v>
      </c>
      <c r="D1846" s="30">
        <f>'Etat des Stocks'!D1846</f>
        <v>0</v>
      </c>
      <c r="E1846" s="31">
        <f>SUMIF('Saisie de l''inv'!I:I,'Ecart INV'!A1846,'Saisie de l''inv'!E:E)</f>
        <v>0</v>
      </c>
      <c r="F1846" s="33">
        <f t="shared" si="28"/>
        <v>0</v>
      </c>
    </row>
    <row r="1847" spans="1:6" x14ac:dyDescent="0.25">
      <c r="A1847" s="32">
        <f>'Etat des Stocks'!A1847</f>
        <v>0</v>
      </c>
      <c r="B1847" s="29">
        <f>'Etat des Stocks'!B1847</f>
        <v>0</v>
      </c>
      <c r="C1847" s="29">
        <f>'Etat des Stocks'!C1847</f>
        <v>0</v>
      </c>
      <c r="D1847" s="30">
        <f>'Etat des Stocks'!D1847</f>
        <v>0</v>
      </c>
      <c r="E1847" s="31">
        <f>SUMIF('Saisie de l''inv'!I:I,'Ecart INV'!A1847,'Saisie de l''inv'!E:E)</f>
        <v>0</v>
      </c>
      <c r="F1847" s="33">
        <f t="shared" si="28"/>
        <v>0</v>
      </c>
    </row>
    <row r="1848" spans="1:6" x14ac:dyDescent="0.25">
      <c r="A1848" s="32">
        <f>'Etat des Stocks'!A1848</f>
        <v>0</v>
      </c>
      <c r="B1848" s="29">
        <f>'Etat des Stocks'!B1848</f>
        <v>0</v>
      </c>
      <c r="C1848" s="29">
        <f>'Etat des Stocks'!C1848</f>
        <v>0</v>
      </c>
      <c r="D1848" s="30">
        <f>'Etat des Stocks'!D1848</f>
        <v>0</v>
      </c>
      <c r="E1848" s="31">
        <f>SUMIF('Saisie de l''inv'!I:I,'Ecart INV'!A1848,'Saisie de l''inv'!E:E)</f>
        <v>0</v>
      </c>
      <c r="F1848" s="33">
        <f t="shared" si="28"/>
        <v>0</v>
      </c>
    </row>
    <row r="1849" spans="1:6" x14ac:dyDescent="0.25">
      <c r="A1849" s="32">
        <f>'Etat des Stocks'!A1849</f>
        <v>0</v>
      </c>
      <c r="B1849" s="29">
        <f>'Etat des Stocks'!B1849</f>
        <v>0</v>
      </c>
      <c r="C1849" s="29">
        <f>'Etat des Stocks'!C1849</f>
        <v>0</v>
      </c>
      <c r="D1849" s="30">
        <f>'Etat des Stocks'!D1849</f>
        <v>0</v>
      </c>
      <c r="E1849" s="31">
        <f>SUMIF('Saisie de l''inv'!I:I,'Ecart INV'!A1849,'Saisie de l''inv'!E:E)</f>
        <v>0</v>
      </c>
      <c r="F1849" s="33">
        <f t="shared" si="28"/>
        <v>0</v>
      </c>
    </row>
    <row r="1850" spans="1:6" x14ac:dyDescent="0.25">
      <c r="A1850" s="32">
        <f>'Etat des Stocks'!A1850</f>
        <v>0</v>
      </c>
      <c r="B1850" s="29">
        <f>'Etat des Stocks'!B1850</f>
        <v>0</v>
      </c>
      <c r="C1850" s="29">
        <f>'Etat des Stocks'!C1850</f>
        <v>0</v>
      </c>
      <c r="D1850" s="30">
        <f>'Etat des Stocks'!D1850</f>
        <v>0</v>
      </c>
      <c r="E1850" s="31">
        <f>SUMIF('Saisie de l''inv'!I:I,'Ecart INV'!A1850,'Saisie de l''inv'!E:E)</f>
        <v>0</v>
      </c>
      <c r="F1850" s="33">
        <f t="shared" si="28"/>
        <v>0</v>
      </c>
    </row>
    <row r="1851" spans="1:6" x14ac:dyDescent="0.25">
      <c r="A1851" s="32">
        <f>'Etat des Stocks'!A1851</f>
        <v>0</v>
      </c>
      <c r="B1851" s="29">
        <f>'Etat des Stocks'!B1851</f>
        <v>0</v>
      </c>
      <c r="C1851" s="29">
        <f>'Etat des Stocks'!C1851</f>
        <v>0</v>
      </c>
      <c r="D1851" s="30">
        <f>'Etat des Stocks'!D1851</f>
        <v>0</v>
      </c>
      <c r="E1851" s="31">
        <f>SUMIF('Saisie de l''inv'!I:I,'Ecart INV'!A1851,'Saisie de l''inv'!E:E)</f>
        <v>0</v>
      </c>
      <c r="F1851" s="33">
        <f t="shared" si="28"/>
        <v>0</v>
      </c>
    </row>
    <row r="1852" spans="1:6" x14ac:dyDescent="0.25">
      <c r="A1852" s="32">
        <f>'Etat des Stocks'!A1852</f>
        <v>0</v>
      </c>
      <c r="B1852" s="29">
        <f>'Etat des Stocks'!B1852</f>
        <v>0</v>
      </c>
      <c r="C1852" s="29">
        <f>'Etat des Stocks'!C1852</f>
        <v>0</v>
      </c>
      <c r="D1852" s="30">
        <f>'Etat des Stocks'!D1852</f>
        <v>0</v>
      </c>
      <c r="E1852" s="31">
        <f>SUMIF('Saisie de l''inv'!I:I,'Ecart INV'!A1852,'Saisie de l''inv'!E:E)</f>
        <v>0</v>
      </c>
      <c r="F1852" s="33">
        <f t="shared" si="28"/>
        <v>0</v>
      </c>
    </row>
    <row r="1853" spans="1:6" x14ac:dyDescent="0.25">
      <c r="A1853" s="32">
        <f>'Etat des Stocks'!A1853</f>
        <v>0</v>
      </c>
      <c r="B1853" s="29">
        <f>'Etat des Stocks'!B1853</f>
        <v>0</v>
      </c>
      <c r="C1853" s="29">
        <f>'Etat des Stocks'!C1853</f>
        <v>0</v>
      </c>
      <c r="D1853" s="30">
        <f>'Etat des Stocks'!D1853</f>
        <v>0</v>
      </c>
      <c r="E1853" s="31">
        <f>SUMIF('Saisie de l''inv'!I:I,'Ecart INV'!A1853,'Saisie de l''inv'!E:E)</f>
        <v>0</v>
      </c>
      <c r="F1853" s="33">
        <f t="shared" si="28"/>
        <v>0</v>
      </c>
    </row>
    <row r="1854" spans="1:6" x14ac:dyDescent="0.25">
      <c r="A1854" s="32">
        <f>'Etat des Stocks'!A1854</f>
        <v>0</v>
      </c>
      <c r="B1854" s="29">
        <f>'Etat des Stocks'!B1854</f>
        <v>0</v>
      </c>
      <c r="C1854" s="29">
        <f>'Etat des Stocks'!C1854</f>
        <v>0</v>
      </c>
      <c r="D1854" s="30">
        <f>'Etat des Stocks'!D1854</f>
        <v>0</v>
      </c>
      <c r="E1854" s="31">
        <f>SUMIF('Saisie de l''inv'!I:I,'Ecart INV'!A1854,'Saisie de l''inv'!E:E)</f>
        <v>0</v>
      </c>
      <c r="F1854" s="33">
        <f t="shared" si="28"/>
        <v>0</v>
      </c>
    </row>
    <row r="1855" spans="1:6" x14ac:dyDescent="0.25">
      <c r="A1855" s="32">
        <f>'Etat des Stocks'!A1855</f>
        <v>0</v>
      </c>
      <c r="B1855" s="29">
        <f>'Etat des Stocks'!B1855</f>
        <v>0</v>
      </c>
      <c r="C1855" s="29">
        <f>'Etat des Stocks'!C1855</f>
        <v>0</v>
      </c>
      <c r="D1855" s="30">
        <f>'Etat des Stocks'!D1855</f>
        <v>0</v>
      </c>
      <c r="E1855" s="31">
        <f>SUMIF('Saisie de l''inv'!I:I,'Ecart INV'!A1855,'Saisie de l''inv'!E:E)</f>
        <v>0</v>
      </c>
      <c r="F1855" s="33">
        <f t="shared" si="28"/>
        <v>0</v>
      </c>
    </row>
    <row r="1856" spans="1:6" x14ac:dyDescent="0.25">
      <c r="A1856" s="32">
        <f>'Etat des Stocks'!A1856</f>
        <v>0</v>
      </c>
      <c r="B1856" s="29">
        <f>'Etat des Stocks'!B1856</f>
        <v>0</v>
      </c>
      <c r="C1856" s="29">
        <f>'Etat des Stocks'!C1856</f>
        <v>0</v>
      </c>
      <c r="D1856" s="30">
        <f>'Etat des Stocks'!D1856</f>
        <v>0</v>
      </c>
      <c r="E1856" s="31">
        <f>SUMIF('Saisie de l''inv'!I:I,'Ecart INV'!A1856,'Saisie de l''inv'!E:E)</f>
        <v>0</v>
      </c>
      <c r="F1856" s="33">
        <f t="shared" si="28"/>
        <v>0</v>
      </c>
    </row>
    <row r="1857" spans="1:6" x14ac:dyDescent="0.25">
      <c r="A1857" s="32">
        <f>'Etat des Stocks'!A1857</f>
        <v>0</v>
      </c>
      <c r="B1857" s="29">
        <f>'Etat des Stocks'!B1857</f>
        <v>0</v>
      </c>
      <c r="C1857" s="29">
        <f>'Etat des Stocks'!C1857</f>
        <v>0</v>
      </c>
      <c r="D1857" s="30">
        <f>'Etat des Stocks'!D1857</f>
        <v>0</v>
      </c>
      <c r="E1857" s="31">
        <f>SUMIF('Saisie de l''inv'!I:I,'Ecart INV'!A1857,'Saisie de l''inv'!E:E)</f>
        <v>0</v>
      </c>
      <c r="F1857" s="33">
        <f t="shared" si="28"/>
        <v>0</v>
      </c>
    </row>
    <row r="1858" spans="1:6" x14ac:dyDescent="0.25">
      <c r="A1858" s="32">
        <f>'Etat des Stocks'!A1858</f>
        <v>0</v>
      </c>
      <c r="B1858" s="29">
        <f>'Etat des Stocks'!B1858</f>
        <v>0</v>
      </c>
      <c r="C1858" s="29">
        <f>'Etat des Stocks'!C1858</f>
        <v>0</v>
      </c>
      <c r="D1858" s="30">
        <f>'Etat des Stocks'!D1858</f>
        <v>0</v>
      </c>
      <c r="E1858" s="31">
        <f>SUMIF('Saisie de l''inv'!I:I,'Ecart INV'!A1858,'Saisie de l''inv'!E:E)</f>
        <v>0</v>
      </c>
      <c r="F1858" s="33">
        <f t="shared" si="28"/>
        <v>0</v>
      </c>
    </row>
    <row r="1859" spans="1:6" x14ac:dyDescent="0.25">
      <c r="A1859" s="32">
        <f>'Etat des Stocks'!A1859</f>
        <v>0</v>
      </c>
      <c r="B1859" s="29">
        <f>'Etat des Stocks'!B1859</f>
        <v>0</v>
      </c>
      <c r="C1859" s="29">
        <f>'Etat des Stocks'!C1859</f>
        <v>0</v>
      </c>
      <c r="D1859" s="30">
        <f>'Etat des Stocks'!D1859</f>
        <v>0</v>
      </c>
      <c r="E1859" s="31">
        <f>SUMIF('Saisie de l''inv'!I:I,'Ecart INV'!A1859,'Saisie de l''inv'!E:E)</f>
        <v>0</v>
      </c>
      <c r="F1859" s="33">
        <f t="shared" ref="F1859:F1922" si="29">+D1859-E1859</f>
        <v>0</v>
      </c>
    </row>
    <row r="1860" spans="1:6" x14ac:dyDescent="0.25">
      <c r="A1860" s="32">
        <f>'Etat des Stocks'!A1860</f>
        <v>0</v>
      </c>
      <c r="B1860" s="29">
        <f>'Etat des Stocks'!B1860</f>
        <v>0</v>
      </c>
      <c r="C1860" s="29">
        <f>'Etat des Stocks'!C1860</f>
        <v>0</v>
      </c>
      <c r="D1860" s="30">
        <f>'Etat des Stocks'!D1860</f>
        <v>0</v>
      </c>
      <c r="E1860" s="31">
        <f>SUMIF('Saisie de l''inv'!I:I,'Ecart INV'!A1860,'Saisie de l''inv'!E:E)</f>
        <v>0</v>
      </c>
      <c r="F1860" s="33">
        <f t="shared" si="29"/>
        <v>0</v>
      </c>
    </row>
    <row r="1861" spans="1:6" x14ac:dyDescent="0.25">
      <c r="A1861" s="32">
        <f>'Etat des Stocks'!A1861</f>
        <v>0</v>
      </c>
      <c r="B1861" s="29">
        <f>'Etat des Stocks'!B1861</f>
        <v>0</v>
      </c>
      <c r="C1861" s="29">
        <f>'Etat des Stocks'!C1861</f>
        <v>0</v>
      </c>
      <c r="D1861" s="30">
        <f>'Etat des Stocks'!D1861</f>
        <v>0</v>
      </c>
      <c r="E1861" s="31">
        <f>SUMIF('Saisie de l''inv'!I:I,'Ecart INV'!A1861,'Saisie de l''inv'!E:E)</f>
        <v>0</v>
      </c>
      <c r="F1861" s="33">
        <f t="shared" si="29"/>
        <v>0</v>
      </c>
    </row>
    <row r="1862" spans="1:6" x14ac:dyDescent="0.25">
      <c r="A1862" s="32">
        <f>'Etat des Stocks'!A1862</f>
        <v>0</v>
      </c>
      <c r="B1862" s="29">
        <f>'Etat des Stocks'!B1862</f>
        <v>0</v>
      </c>
      <c r="C1862" s="29">
        <f>'Etat des Stocks'!C1862</f>
        <v>0</v>
      </c>
      <c r="D1862" s="30">
        <f>'Etat des Stocks'!D1862</f>
        <v>0</v>
      </c>
      <c r="E1862" s="31">
        <f>SUMIF('Saisie de l''inv'!I:I,'Ecart INV'!A1862,'Saisie de l''inv'!E:E)</f>
        <v>0</v>
      </c>
      <c r="F1862" s="33">
        <f t="shared" si="29"/>
        <v>0</v>
      </c>
    </row>
    <row r="1863" spans="1:6" x14ac:dyDescent="0.25">
      <c r="A1863" s="32">
        <f>'Etat des Stocks'!A1863</f>
        <v>0</v>
      </c>
      <c r="B1863" s="29">
        <f>'Etat des Stocks'!B1863</f>
        <v>0</v>
      </c>
      <c r="C1863" s="29">
        <f>'Etat des Stocks'!C1863</f>
        <v>0</v>
      </c>
      <c r="D1863" s="30">
        <f>'Etat des Stocks'!D1863</f>
        <v>0</v>
      </c>
      <c r="E1863" s="31">
        <f>SUMIF('Saisie de l''inv'!I:I,'Ecart INV'!A1863,'Saisie de l''inv'!E:E)</f>
        <v>0</v>
      </c>
      <c r="F1863" s="33">
        <f t="shared" si="29"/>
        <v>0</v>
      </c>
    </row>
    <row r="1864" spans="1:6" x14ac:dyDescent="0.25">
      <c r="A1864" s="32">
        <f>'Etat des Stocks'!A1864</f>
        <v>0</v>
      </c>
      <c r="B1864" s="29">
        <f>'Etat des Stocks'!B1864</f>
        <v>0</v>
      </c>
      <c r="C1864" s="29">
        <f>'Etat des Stocks'!C1864</f>
        <v>0</v>
      </c>
      <c r="D1864" s="30">
        <f>'Etat des Stocks'!D1864</f>
        <v>0</v>
      </c>
      <c r="E1864" s="31">
        <f>SUMIF('Saisie de l''inv'!I:I,'Ecart INV'!A1864,'Saisie de l''inv'!E:E)</f>
        <v>0</v>
      </c>
      <c r="F1864" s="33">
        <f t="shared" si="29"/>
        <v>0</v>
      </c>
    </row>
    <row r="1865" spans="1:6" x14ac:dyDescent="0.25">
      <c r="A1865" s="32">
        <f>'Etat des Stocks'!A1865</f>
        <v>0</v>
      </c>
      <c r="B1865" s="29">
        <f>'Etat des Stocks'!B1865</f>
        <v>0</v>
      </c>
      <c r="C1865" s="29">
        <f>'Etat des Stocks'!C1865</f>
        <v>0</v>
      </c>
      <c r="D1865" s="30">
        <f>'Etat des Stocks'!D1865</f>
        <v>0</v>
      </c>
      <c r="E1865" s="31">
        <f>SUMIF('Saisie de l''inv'!I:I,'Ecart INV'!A1865,'Saisie de l''inv'!E:E)</f>
        <v>0</v>
      </c>
      <c r="F1865" s="33">
        <f t="shared" si="29"/>
        <v>0</v>
      </c>
    </row>
    <row r="1866" spans="1:6" x14ac:dyDescent="0.25">
      <c r="A1866" s="32">
        <f>'Etat des Stocks'!A1866</f>
        <v>0</v>
      </c>
      <c r="B1866" s="29">
        <f>'Etat des Stocks'!B1866</f>
        <v>0</v>
      </c>
      <c r="C1866" s="29">
        <f>'Etat des Stocks'!C1866</f>
        <v>0</v>
      </c>
      <c r="D1866" s="30">
        <f>'Etat des Stocks'!D1866</f>
        <v>0</v>
      </c>
      <c r="E1866" s="31">
        <f>SUMIF('Saisie de l''inv'!I:I,'Ecart INV'!A1866,'Saisie de l''inv'!E:E)</f>
        <v>0</v>
      </c>
      <c r="F1866" s="33">
        <f t="shared" si="29"/>
        <v>0</v>
      </c>
    </row>
    <row r="1867" spans="1:6" x14ac:dyDescent="0.25">
      <c r="A1867" s="32">
        <f>'Etat des Stocks'!A1867</f>
        <v>0</v>
      </c>
      <c r="B1867" s="29">
        <f>'Etat des Stocks'!B1867</f>
        <v>0</v>
      </c>
      <c r="C1867" s="29">
        <f>'Etat des Stocks'!C1867</f>
        <v>0</v>
      </c>
      <c r="D1867" s="30">
        <f>'Etat des Stocks'!D1867</f>
        <v>0</v>
      </c>
      <c r="E1867" s="31">
        <f>SUMIF('Saisie de l''inv'!I:I,'Ecart INV'!A1867,'Saisie de l''inv'!E:E)</f>
        <v>0</v>
      </c>
      <c r="F1867" s="33">
        <f t="shared" si="29"/>
        <v>0</v>
      </c>
    </row>
    <row r="1868" spans="1:6" x14ac:dyDescent="0.25">
      <c r="A1868" s="32">
        <f>'Etat des Stocks'!A1868</f>
        <v>0</v>
      </c>
      <c r="B1868" s="29">
        <f>'Etat des Stocks'!B1868</f>
        <v>0</v>
      </c>
      <c r="C1868" s="29">
        <f>'Etat des Stocks'!C1868</f>
        <v>0</v>
      </c>
      <c r="D1868" s="30">
        <f>'Etat des Stocks'!D1868</f>
        <v>0</v>
      </c>
      <c r="E1868" s="31">
        <f>SUMIF('Saisie de l''inv'!I:I,'Ecart INV'!A1868,'Saisie de l''inv'!E:E)</f>
        <v>0</v>
      </c>
      <c r="F1868" s="33">
        <f t="shared" si="29"/>
        <v>0</v>
      </c>
    </row>
    <row r="1869" spans="1:6" x14ac:dyDescent="0.25">
      <c r="A1869" s="32">
        <f>'Etat des Stocks'!A1869</f>
        <v>0</v>
      </c>
      <c r="B1869" s="29">
        <f>'Etat des Stocks'!B1869</f>
        <v>0</v>
      </c>
      <c r="C1869" s="29">
        <f>'Etat des Stocks'!C1869</f>
        <v>0</v>
      </c>
      <c r="D1869" s="30">
        <f>'Etat des Stocks'!D1869</f>
        <v>0</v>
      </c>
      <c r="E1869" s="31">
        <f>SUMIF('Saisie de l''inv'!I:I,'Ecart INV'!A1869,'Saisie de l''inv'!E:E)</f>
        <v>0</v>
      </c>
      <c r="F1869" s="33">
        <f t="shared" si="29"/>
        <v>0</v>
      </c>
    </row>
    <row r="1870" spans="1:6" x14ac:dyDescent="0.25">
      <c r="A1870" s="32">
        <f>'Etat des Stocks'!A1870</f>
        <v>0</v>
      </c>
      <c r="B1870" s="29">
        <f>'Etat des Stocks'!B1870</f>
        <v>0</v>
      </c>
      <c r="C1870" s="29">
        <f>'Etat des Stocks'!C1870</f>
        <v>0</v>
      </c>
      <c r="D1870" s="30">
        <f>'Etat des Stocks'!D1870</f>
        <v>0</v>
      </c>
      <c r="E1870" s="31">
        <f>SUMIF('Saisie de l''inv'!I:I,'Ecart INV'!A1870,'Saisie de l''inv'!E:E)</f>
        <v>0</v>
      </c>
      <c r="F1870" s="33">
        <f t="shared" si="29"/>
        <v>0</v>
      </c>
    </row>
    <row r="1871" spans="1:6" x14ac:dyDescent="0.25">
      <c r="A1871" s="32">
        <f>'Etat des Stocks'!A1871</f>
        <v>0</v>
      </c>
      <c r="B1871" s="29">
        <f>'Etat des Stocks'!B1871</f>
        <v>0</v>
      </c>
      <c r="C1871" s="29">
        <f>'Etat des Stocks'!C1871</f>
        <v>0</v>
      </c>
      <c r="D1871" s="30">
        <f>'Etat des Stocks'!D1871</f>
        <v>0</v>
      </c>
      <c r="E1871" s="31">
        <f>SUMIF('Saisie de l''inv'!I:I,'Ecart INV'!A1871,'Saisie de l''inv'!E:E)</f>
        <v>0</v>
      </c>
      <c r="F1871" s="33">
        <f t="shared" si="29"/>
        <v>0</v>
      </c>
    </row>
    <row r="1872" spans="1:6" x14ac:dyDescent="0.25">
      <c r="A1872" s="32">
        <f>'Etat des Stocks'!A1872</f>
        <v>0</v>
      </c>
      <c r="B1872" s="29">
        <f>'Etat des Stocks'!B1872</f>
        <v>0</v>
      </c>
      <c r="C1872" s="29">
        <f>'Etat des Stocks'!C1872</f>
        <v>0</v>
      </c>
      <c r="D1872" s="30">
        <f>'Etat des Stocks'!D1872</f>
        <v>0</v>
      </c>
      <c r="E1872" s="31">
        <f>SUMIF('Saisie de l''inv'!I:I,'Ecart INV'!A1872,'Saisie de l''inv'!E:E)</f>
        <v>0</v>
      </c>
      <c r="F1872" s="33">
        <f t="shared" si="29"/>
        <v>0</v>
      </c>
    </row>
    <row r="1873" spans="1:6" x14ac:dyDescent="0.25">
      <c r="A1873" s="32">
        <f>'Etat des Stocks'!A1873</f>
        <v>0</v>
      </c>
      <c r="B1873" s="29">
        <f>'Etat des Stocks'!B1873</f>
        <v>0</v>
      </c>
      <c r="C1873" s="29">
        <f>'Etat des Stocks'!C1873</f>
        <v>0</v>
      </c>
      <c r="D1873" s="30">
        <f>'Etat des Stocks'!D1873</f>
        <v>0</v>
      </c>
      <c r="E1873" s="31">
        <f>SUMIF('Saisie de l''inv'!I:I,'Ecart INV'!A1873,'Saisie de l''inv'!E:E)</f>
        <v>0</v>
      </c>
      <c r="F1873" s="33">
        <f t="shared" si="29"/>
        <v>0</v>
      </c>
    </row>
    <row r="1874" spans="1:6" x14ac:dyDescent="0.25">
      <c r="A1874" s="32">
        <f>'Etat des Stocks'!A1874</f>
        <v>0</v>
      </c>
      <c r="B1874" s="29">
        <f>'Etat des Stocks'!B1874</f>
        <v>0</v>
      </c>
      <c r="C1874" s="29">
        <f>'Etat des Stocks'!C1874</f>
        <v>0</v>
      </c>
      <c r="D1874" s="30">
        <f>'Etat des Stocks'!D1874</f>
        <v>0</v>
      </c>
      <c r="E1874" s="31">
        <f>SUMIF('Saisie de l''inv'!I:I,'Ecart INV'!A1874,'Saisie de l''inv'!E:E)</f>
        <v>0</v>
      </c>
      <c r="F1874" s="33">
        <f t="shared" si="29"/>
        <v>0</v>
      </c>
    </row>
    <row r="1875" spans="1:6" x14ac:dyDescent="0.25">
      <c r="A1875" s="32">
        <f>'Etat des Stocks'!A1875</f>
        <v>0</v>
      </c>
      <c r="B1875" s="29">
        <f>'Etat des Stocks'!B1875</f>
        <v>0</v>
      </c>
      <c r="C1875" s="29">
        <f>'Etat des Stocks'!C1875</f>
        <v>0</v>
      </c>
      <c r="D1875" s="30">
        <f>'Etat des Stocks'!D1875</f>
        <v>0</v>
      </c>
      <c r="E1875" s="31">
        <f>SUMIF('Saisie de l''inv'!I:I,'Ecart INV'!A1875,'Saisie de l''inv'!E:E)</f>
        <v>0</v>
      </c>
      <c r="F1875" s="33">
        <f t="shared" si="29"/>
        <v>0</v>
      </c>
    </row>
    <row r="1876" spans="1:6" x14ac:dyDescent="0.25">
      <c r="A1876" s="32">
        <f>'Etat des Stocks'!A1876</f>
        <v>0</v>
      </c>
      <c r="B1876" s="29">
        <f>'Etat des Stocks'!B1876</f>
        <v>0</v>
      </c>
      <c r="C1876" s="29">
        <f>'Etat des Stocks'!C1876</f>
        <v>0</v>
      </c>
      <c r="D1876" s="30">
        <f>'Etat des Stocks'!D1876</f>
        <v>0</v>
      </c>
      <c r="E1876" s="31">
        <f>SUMIF('Saisie de l''inv'!I:I,'Ecart INV'!A1876,'Saisie de l''inv'!E:E)</f>
        <v>0</v>
      </c>
      <c r="F1876" s="33">
        <f t="shared" si="29"/>
        <v>0</v>
      </c>
    </row>
    <row r="1877" spans="1:6" x14ac:dyDescent="0.25">
      <c r="A1877" s="32">
        <f>'Etat des Stocks'!A1877</f>
        <v>0</v>
      </c>
      <c r="B1877" s="29">
        <f>'Etat des Stocks'!B1877</f>
        <v>0</v>
      </c>
      <c r="C1877" s="29">
        <f>'Etat des Stocks'!C1877</f>
        <v>0</v>
      </c>
      <c r="D1877" s="30">
        <f>'Etat des Stocks'!D1877</f>
        <v>0</v>
      </c>
      <c r="E1877" s="31">
        <f>SUMIF('Saisie de l''inv'!I:I,'Ecart INV'!A1877,'Saisie de l''inv'!E:E)</f>
        <v>0</v>
      </c>
      <c r="F1877" s="33">
        <f t="shared" si="29"/>
        <v>0</v>
      </c>
    </row>
    <row r="1878" spans="1:6" x14ac:dyDescent="0.25">
      <c r="A1878" s="32">
        <f>'Etat des Stocks'!A1878</f>
        <v>0</v>
      </c>
      <c r="B1878" s="29">
        <f>'Etat des Stocks'!B1878</f>
        <v>0</v>
      </c>
      <c r="C1878" s="29">
        <f>'Etat des Stocks'!C1878</f>
        <v>0</v>
      </c>
      <c r="D1878" s="30">
        <f>'Etat des Stocks'!D1878</f>
        <v>0</v>
      </c>
      <c r="E1878" s="31">
        <f>SUMIF('Saisie de l''inv'!I:I,'Ecart INV'!A1878,'Saisie de l''inv'!E:E)</f>
        <v>0</v>
      </c>
      <c r="F1878" s="33">
        <f t="shared" si="29"/>
        <v>0</v>
      </c>
    </row>
    <row r="1879" spans="1:6" x14ac:dyDescent="0.25">
      <c r="A1879" s="32">
        <f>'Etat des Stocks'!A1879</f>
        <v>0</v>
      </c>
      <c r="B1879" s="29">
        <f>'Etat des Stocks'!B1879</f>
        <v>0</v>
      </c>
      <c r="C1879" s="29">
        <f>'Etat des Stocks'!C1879</f>
        <v>0</v>
      </c>
      <c r="D1879" s="30">
        <f>'Etat des Stocks'!D1879</f>
        <v>0</v>
      </c>
      <c r="E1879" s="31">
        <f>SUMIF('Saisie de l''inv'!I:I,'Ecart INV'!A1879,'Saisie de l''inv'!E:E)</f>
        <v>0</v>
      </c>
      <c r="F1879" s="33">
        <f t="shared" si="29"/>
        <v>0</v>
      </c>
    </row>
    <row r="1880" spans="1:6" x14ac:dyDescent="0.25">
      <c r="A1880" s="32">
        <f>'Etat des Stocks'!A1880</f>
        <v>0</v>
      </c>
      <c r="B1880" s="29">
        <f>'Etat des Stocks'!B1880</f>
        <v>0</v>
      </c>
      <c r="C1880" s="29">
        <f>'Etat des Stocks'!C1880</f>
        <v>0</v>
      </c>
      <c r="D1880" s="30">
        <f>'Etat des Stocks'!D1880</f>
        <v>0</v>
      </c>
      <c r="E1880" s="31">
        <f>SUMIF('Saisie de l''inv'!I:I,'Ecart INV'!A1880,'Saisie de l''inv'!E:E)</f>
        <v>0</v>
      </c>
      <c r="F1880" s="33">
        <f t="shared" si="29"/>
        <v>0</v>
      </c>
    </row>
    <row r="1881" spans="1:6" x14ac:dyDescent="0.25">
      <c r="A1881" s="32">
        <f>'Etat des Stocks'!A1881</f>
        <v>0</v>
      </c>
      <c r="B1881" s="29">
        <f>'Etat des Stocks'!B1881</f>
        <v>0</v>
      </c>
      <c r="C1881" s="29">
        <f>'Etat des Stocks'!C1881</f>
        <v>0</v>
      </c>
      <c r="D1881" s="30">
        <f>'Etat des Stocks'!D1881</f>
        <v>0</v>
      </c>
      <c r="E1881" s="31">
        <f>SUMIF('Saisie de l''inv'!I:I,'Ecart INV'!A1881,'Saisie de l''inv'!E:E)</f>
        <v>0</v>
      </c>
      <c r="F1881" s="33">
        <f t="shared" si="29"/>
        <v>0</v>
      </c>
    </row>
    <row r="1882" spans="1:6" x14ac:dyDescent="0.25">
      <c r="A1882" s="32">
        <f>'Etat des Stocks'!A1882</f>
        <v>0</v>
      </c>
      <c r="B1882" s="29">
        <f>'Etat des Stocks'!B1882</f>
        <v>0</v>
      </c>
      <c r="C1882" s="29">
        <f>'Etat des Stocks'!C1882</f>
        <v>0</v>
      </c>
      <c r="D1882" s="30">
        <f>'Etat des Stocks'!D1882</f>
        <v>0</v>
      </c>
      <c r="E1882" s="31">
        <f>SUMIF('Saisie de l''inv'!I:I,'Ecart INV'!A1882,'Saisie de l''inv'!E:E)</f>
        <v>0</v>
      </c>
      <c r="F1882" s="33">
        <f t="shared" si="29"/>
        <v>0</v>
      </c>
    </row>
    <row r="1883" spans="1:6" x14ac:dyDescent="0.25">
      <c r="A1883" s="32">
        <f>'Etat des Stocks'!A1883</f>
        <v>0</v>
      </c>
      <c r="B1883" s="29">
        <f>'Etat des Stocks'!B1883</f>
        <v>0</v>
      </c>
      <c r="C1883" s="29">
        <f>'Etat des Stocks'!C1883</f>
        <v>0</v>
      </c>
      <c r="D1883" s="30">
        <f>'Etat des Stocks'!D1883</f>
        <v>0</v>
      </c>
      <c r="E1883" s="31">
        <f>SUMIF('Saisie de l''inv'!I:I,'Ecart INV'!A1883,'Saisie de l''inv'!E:E)</f>
        <v>0</v>
      </c>
      <c r="F1883" s="33">
        <f t="shared" si="29"/>
        <v>0</v>
      </c>
    </row>
    <row r="1884" spans="1:6" x14ac:dyDescent="0.25">
      <c r="A1884" s="32">
        <f>'Etat des Stocks'!A1884</f>
        <v>0</v>
      </c>
      <c r="B1884" s="29">
        <f>'Etat des Stocks'!B1884</f>
        <v>0</v>
      </c>
      <c r="C1884" s="29">
        <f>'Etat des Stocks'!C1884</f>
        <v>0</v>
      </c>
      <c r="D1884" s="30">
        <f>'Etat des Stocks'!D1884</f>
        <v>0</v>
      </c>
      <c r="E1884" s="31">
        <f>SUMIF('Saisie de l''inv'!I:I,'Ecart INV'!A1884,'Saisie de l''inv'!E:E)</f>
        <v>0</v>
      </c>
      <c r="F1884" s="33">
        <f t="shared" si="29"/>
        <v>0</v>
      </c>
    </row>
    <row r="1885" spans="1:6" x14ac:dyDescent="0.25">
      <c r="A1885" s="32">
        <f>'Etat des Stocks'!A1885</f>
        <v>0</v>
      </c>
      <c r="B1885" s="29">
        <f>'Etat des Stocks'!B1885</f>
        <v>0</v>
      </c>
      <c r="C1885" s="29">
        <f>'Etat des Stocks'!C1885</f>
        <v>0</v>
      </c>
      <c r="D1885" s="30">
        <f>'Etat des Stocks'!D1885</f>
        <v>0</v>
      </c>
      <c r="E1885" s="31">
        <f>SUMIF('Saisie de l''inv'!I:I,'Ecart INV'!A1885,'Saisie de l''inv'!E:E)</f>
        <v>0</v>
      </c>
      <c r="F1885" s="33">
        <f t="shared" si="29"/>
        <v>0</v>
      </c>
    </row>
    <row r="1886" spans="1:6" x14ac:dyDescent="0.25">
      <c r="A1886" s="32">
        <f>'Etat des Stocks'!A1886</f>
        <v>0</v>
      </c>
      <c r="B1886" s="29">
        <f>'Etat des Stocks'!B1886</f>
        <v>0</v>
      </c>
      <c r="C1886" s="29">
        <f>'Etat des Stocks'!C1886</f>
        <v>0</v>
      </c>
      <c r="D1886" s="30">
        <f>'Etat des Stocks'!D1886</f>
        <v>0</v>
      </c>
      <c r="E1886" s="31">
        <f>SUMIF('Saisie de l''inv'!I:I,'Ecart INV'!A1886,'Saisie de l''inv'!E:E)</f>
        <v>0</v>
      </c>
      <c r="F1886" s="33">
        <f t="shared" si="29"/>
        <v>0</v>
      </c>
    </row>
    <row r="1887" spans="1:6" x14ac:dyDescent="0.25">
      <c r="A1887" s="32">
        <f>'Etat des Stocks'!A1887</f>
        <v>0</v>
      </c>
      <c r="B1887" s="29">
        <f>'Etat des Stocks'!B1887</f>
        <v>0</v>
      </c>
      <c r="C1887" s="29">
        <f>'Etat des Stocks'!C1887</f>
        <v>0</v>
      </c>
      <c r="D1887" s="30">
        <f>'Etat des Stocks'!D1887</f>
        <v>0</v>
      </c>
      <c r="E1887" s="31">
        <f>SUMIF('Saisie de l''inv'!I:I,'Ecart INV'!A1887,'Saisie de l''inv'!E:E)</f>
        <v>0</v>
      </c>
      <c r="F1887" s="33">
        <f t="shared" si="29"/>
        <v>0</v>
      </c>
    </row>
    <row r="1888" spans="1:6" x14ac:dyDescent="0.25">
      <c r="A1888" s="32">
        <f>'Etat des Stocks'!A1888</f>
        <v>0</v>
      </c>
      <c r="B1888" s="29">
        <f>'Etat des Stocks'!B1888</f>
        <v>0</v>
      </c>
      <c r="C1888" s="29">
        <f>'Etat des Stocks'!C1888</f>
        <v>0</v>
      </c>
      <c r="D1888" s="30">
        <f>'Etat des Stocks'!D1888</f>
        <v>0</v>
      </c>
      <c r="E1888" s="31">
        <f>SUMIF('Saisie de l''inv'!I:I,'Ecart INV'!A1888,'Saisie de l''inv'!E:E)</f>
        <v>0</v>
      </c>
      <c r="F1888" s="33">
        <f t="shared" si="29"/>
        <v>0</v>
      </c>
    </row>
    <row r="1889" spans="1:6" x14ac:dyDescent="0.25">
      <c r="A1889" s="32">
        <f>'Etat des Stocks'!A1889</f>
        <v>0</v>
      </c>
      <c r="B1889" s="29">
        <f>'Etat des Stocks'!B1889</f>
        <v>0</v>
      </c>
      <c r="C1889" s="29">
        <f>'Etat des Stocks'!C1889</f>
        <v>0</v>
      </c>
      <c r="D1889" s="30">
        <f>'Etat des Stocks'!D1889</f>
        <v>0</v>
      </c>
      <c r="E1889" s="31">
        <f>SUMIF('Saisie de l''inv'!I:I,'Ecart INV'!A1889,'Saisie de l''inv'!E:E)</f>
        <v>0</v>
      </c>
      <c r="F1889" s="33">
        <f t="shared" si="29"/>
        <v>0</v>
      </c>
    </row>
    <row r="1890" spans="1:6" x14ac:dyDescent="0.25">
      <c r="A1890" s="32">
        <f>'Etat des Stocks'!A1890</f>
        <v>0</v>
      </c>
      <c r="B1890" s="29">
        <f>'Etat des Stocks'!B1890</f>
        <v>0</v>
      </c>
      <c r="C1890" s="29">
        <f>'Etat des Stocks'!C1890</f>
        <v>0</v>
      </c>
      <c r="D1890" s="30">
        <f>'Etat des Stocks'!D1890</f>
        <v>0</v>
      </c>
      <c r="E1890" s="31">
        <f>SUMIF('Saisie de l''inv'!I:I,'Ecart INV'!A1890,'Saisie de l''inv'!E:E)</f>
        <v>0</v>
      </c>
      <c r="F1890" s="33">
        <f t="shared" si="29"/>
        <v>0</v>
      </c>
    </row>
    <row r="1891" spans="1:6" x14ac:dyDescent="0.25">
      <c r="A1891" s="32">
        <f>'Etat des Stocks'!A1891</f>
        <v>0</v>
      </c>
      <c r="B1891" s="29">
        <f>'Etat des Stocks'!B1891</f>
        <v>0</v>
      </c>
      <c r="C1891" s="29">
        <f>'Etat des Stocks'!C1891</f>
        <v>0</v>
      </c>
      <c r="D1891" s="30">
        <f>'Etat des Stocks'!D1891</f>
        <v>0</v>
      </c>
      <c r="E1891" s="31">
        <f>SUMIF('Saisie de l''inv'!I:I,'Ecart INV'!A1891,'Saisie de l''inv'!E:E)</f>
        <v>0</v>
      </c>
      <c r="F1891" s="33">
        <f t="shared" si="29"/>
        <v>0</v>
      </c>
    </row>
    <row r="1892" spans="1:6" x14ac:dyDescent="0.25">
      <c r="A1892" s="32">
        <f>'Etat des Stocks'!A1892</f>
        <v>0</v>
      </c>
      <c r="B1892" s="29">
        <f>'Etat des Stocks'!B1892</f>
        <v>0</v>
      </c>
      <c r="C1892" s="29">
        <f>'Etat des Stocks'!C1892</f>
        <v>0</v>
      </c>
      <c r="D1892" s="30">
        <f>'Etat des Stocks'!D1892</f>
        <v>0</v>
      </c>
      <c r="E1892" s="31">
        <f>SUMIF('Saisie de l''inv'!I:I,'Ecart INV'!A1892,'Saisie de l''inv'!E:E)</f>
        <v>0</v>
      </c>
      <c r="F1892" s="33">
        <f t="shared" si="29"/>
        <v>0</v>
      </c>
    </row>
    <row r="1893" spans="1:6" x14ac:dyDescent="0.25">
      <c r="A1893" s="32">
        <f>'Etat des Stocks'!A1893</f>
        <v>0</v>
      </c>
      <c r="B1893" s="29">
        <f>'Etat des Stocks'!B1893</f>
        <v>0</v>
      </c>
      <c r="C1893" s="29">
        <f>'Etat des Stocks'!C1893</f>
        <v>0</v>
      </c>
      <c r="D1893" s="30">
        <f>'Etat des Stocks'!D1893</f>
        <v>0</v>
      </c>
      <c r="E1893" s="31">
        <f>SUMIF('Saisie de l''inv'!I:I,'Ecart INV'!A1893,'Saisie de l''inv'!E:E)</f>
        <v>0</v>
      </c>
      <c r="F1893" s="33">
        <f t="shared" si="29"/>
        <v>0</v>
      </c>
    </row>
    <row r="1894" spans="1:6" x14ac:dyDescent="0.25">
      <c r="A1894" s="32">
        <f>'Etat des Stocks'!A1894</f>
        <v>0</v>
      </c>
      <c r="B1894" s="29">
        <f>'Etat des Stocks'!B1894</f>
        <v>0</v>
      </c>
      <c r="C1894" s="29">
        <f>'Etat des Stocks'!C1894</f>
        <v>0</v>
      </c>
      <c r="D1894" s="30">
        <f>'Etat des Stocks'!D1894</f>
        <v>0</v>
      </c>
      <c r="E1894" s="31">
        <f>SUMIF('Saisie de l''inv'!I:I,'Ecart INV'!A1894,'Saisie de l''inv'!E:E)</f>
        <v>0</v>
      </c>
      <c r="F1894" s="33">
        <f t="shared" si="29"/>
        <v>0</v>
      </c>
    </row>
    <row r="1895" spans="1:6" x14ac:dyDescent="0.25">
      <c r="A1895" s="32">
        <f>'Etat des Stocks'!A1895</f>
        <v>0</v>
      </c>
      <c r="B1895" s="29">
        <f>'Etat des Stocks'!B1895</f>
        <v>0</v>
      </c>
      <c r="C1895" s="29">
        <f>'Etat des Stocks'!C1895</f>
        <v>0</v>
      </c>
      <c r="D1895" s="30">
        <f>'Etat des Stocks'!D1895</f>
        <v>0</v>
      </c>
      <c r="E1895" s="31">
        <f>SUMIF('Saisie de l''inv'!I:I,'Ecart INV'!A1895,'Saisie de l''inv'!E:E)</f>
        <v>0</v>
      </c>
      <c r="F1895" s="33">
        <f t="shared" si="29"/>
        <v>0</v>
      </c>
    </row>
    <row r="1896" spans="1:6" x14ac:dyDescent="0.25">
      <c r="A1896" s="32">
        <f>'Etat des Stocks'!A1896</f>
        <v>0</v>
      </c>
      <c r="B1896" s="29">
        <f>'Etat des Stocks'!B1896</f>
        <v>0</v>
      </c>
      <c r="C1896" s="29">
        <f>'Etat des Stocks'!C1896</f>
        <v>0</v>
      </c>
      <c r="D1896" s="30">
        <f>'Etat des Stocks'!D1896</f>
        <v>0</v>
      </c>
      <c r="E1896" s="31">
        <f>SUMIF('Saisie de l''inv'!I:I,'Ecart INV'!A1896,'Saisie de l''inv'!E:E)</f>
        <v>0</v>
      </c>
      <c r="F1896" s="33">
        <f t="shared" si="29"/>
        <v>0</v>
      </c>
    </row>
    <row r="1897" spans="1:6" x14ac:dyDescent="0.25">
      <c r="A1897" s="32">
        <f>'Etat des Stocks'!A1897</f>
        <v>0</v>
      </c>
      <c r="B1897" s="29">
        <f>'Etat des Stocks'!B1897</f>
        <v>0</v>
      </c>
      <c r="C1897" s="29">
        <f>'Etat des Stocks'!C1897</f>
        <v>0</v>
      </c>
      <c r="D1897" s="30">
        <f>'Etat des Stocks'!D1897</f>
        <v>0</v>
      </c>
      <c r="E1897" s="31">
        <f>SUMIF('Saisie de l''inv'!I:I,'Ecart INV'!A1897,'Saisie de l''inv'!E:E)</f>
        <v>0</v>
      </c>
      <c r="F1897" s="33">
        <f t="shared" si="29"/>
        <v>0</v>
      </c>
    </row>
    <row r="1898" spans="1:6" x14ac:dyDescent="0.25">
      <c r="A1898" s="32">
        <f>'Etat des Stocks'!A1898</f>
        <v>0</v>
      </c>
      <c r="B1898" s="29">
        <f>'Etat des Stocks'!B1898</f>
        <v>0</v>
      </c>
      <c r="C1898" s="29">
        <f>'Etat des Stocks'!C1898</f>
        <v>0</v>
      </c>
      <c r="D1898" s="30">
        <f>'Etat des Stocks'!D1898</f>
        <v>0</v>
      </c>
      <c r="E1898" s="31">
        <f>SUMIF('Saisie de l''inv'!I:I,'Ecart INV'!A1898,'Saisie de l''inv'!E:E)</f>
        <v>0</v>
      </c>
      <c r="F1898" s="33">
        <f t="shared" si="29"/>
        <v>0</v>
      </c>
    </row>
    <row r="1899" spans="1:6" x14ac:dyDescent="0.25">
      <c r="A1899" s="32">
        <f>'Etat des Stocks'!A1899</f>
        <v>0</v>
      </c>
      <c r="B1899" s="29">
        <f>'Etat des Stocks'!B1899</f>
        <v>0</v>
      </c>
      <c r="C1899" s="29">
        <f>'Etat des Stocks'!C1899</f>
        <v>0</v>
      </c>
      <c r="D1899" s="30">
        <f>'Etat des Stocks'!D1899</f>
        <v>0</v>
      </c>
      <c r="E1899" s="31">
        <f>SUMIF('Saisie de l''inv'!I:I,'Ecart INV'!A1899,'Saisie de l''inv'!E:E)</f>
        <v>0</v>
      </c>
      <c r="F1899" s="33">
        <f t="shared" si="29"/>
        <v>0</v>
      </c>
    </row>
    <row r="1900" spans="1:6" x14ac:dyDescent="0.25">
      <c r="A1900" s="32">
        <f>'Etat des Stocks'!A1900</f>
        <v>0</v>
      </c>
      <c r="B1900" s="29">
        <f>'Etat des Stocks'!B1900</f>
        <v>0</v>
      </c>
      <c r="C1900" s="29">
        <f>'Etat des Stocks'!C1900</f>
        <v>0</v>
      </c>
      <c r="D1900" s="30">
        <f>'Etat des Stocks'!D1900</f>
        <v>0</v>
      </c>
      <c r="E1900" s="31">
        <f>SUMIF('Saisie de l''inv'!I:I,'Ecart INV'!A1900,'Saisie de l''inv'!E:E)</f>
        <v>0</v>
      </c>
      <c r="F1900" s="33">
        <f t="shared" si="29"/>
        <v>0</v>
      </c>
    </row>
    <row r="1901" spans="1:6" x14ac:dyDescent="0.25">
      <c r="A1901" s="32">
        <f>'Etat des Stocks'!A1901</f>
        <v>0</v>
      </c>
      <c r="B1901" s="29">
        <f>'Etat des Stocks'!B1901</f>
        <v>0</v>
      </c>
      <c r="C1901" s="29">
        <f>'Etat des Stocks'!C1901</f>
        <v>0</v>
      </c>
      <c r="D1901" s="30">
        <f>'Etat des Stocks'!D1901</f>
        <v>0</v>
      </c>
      <c r="E1901" s="31">
        <f>SUMIF('Saisie de l''inv'!I:I,'Ecart INV'!A1901,'Saisie de l''inv'!E:E)</f>
        <v>0</v>
      </c>
      <c r="F1901" s="33">
        <f t="shared" si="29"/>
        <v>0</v>
      </c>
    </row>
    <row r="1902" spans="1:6" x14ac:dyDescent="0.25">
      <c r="A1902" s="32">
        <f>'Etat des Stocks'!A1902</f>
        <v>0</v>
      </c>
      <c r="B1902" s="29">
        <f>'Etat des Stocks'!B1902</f>
        <v>0</v>
      </c>
      <c r="C1902" s="29">
        <f>'Etat des Stocks'!C1902</f>
        <v>0</v>
      </c>
      <c r="D1902" s="30">
        <f>'Etat des Stocks'!D1902</f>
        <v>0</v>
      </c>
      <c r="E1902" s="31">
        <f>SUMIF('Saisie de l''inv'!I:I,'Ecart INV'!A1902,'Saisie de l''inv'!E:E)</f>
        <v>0</v>
      </c>
      <c r="F1902" s="33">
        <f t="shared" si="29"/>
        <v>0</v>
      </c>
    </row>
    <row r="1903" spans="1:6" x14ac:dyDescent="0.25">
      <c r="A1903" s="32">
        <f>'Etat des Stocks'!A1903</f>
        <v>0</v>
      </c>
      <c r="B1903" s="29">
        <f>'Etat des Stocks'!B1903</f>
        <v>0</v>
      </c>
      <c r="C1903" s="29">
        <f>'Etat des Stocks'!C1903</f>
        <v>0</v>
      </c>
      <c r="D1903" s="30">
        <f>'Etat des Stocks'!D1903</f>
        <v>0</v>
      </c>
      <c r="E1903" s="31">
        <f>SUMIF('Saisie de l''inv'!I:I,'Ecart INV'!A1903,'Saisie de l''inv'!E:E)</f>
        <v>0</v>
      </c>
      <c r="F1903" s="33">
        <f t="shared" si="29"/>
        <v>0</v>
      </c>
    </row>
    <row r="1904" spans="1:6" x14ac:dyDescent="0.25">
      <c r="A1904" s="32">
        <f>'Etat des Stocks'!A1904</f>
        <v>0</v>
      </c>
      <c r="B1904" s="29">
        <f>'Etat des Stocks'!B1904</f>
        <v>0</v>
      </c>
      <c r="C1904" s="29">
        <f>'Etat des Stocks'!C1904</f>
        <v>0</v>
      </c>
      <c r="D1904" s="30">
        <f>'Etat des Stocks'!D1904</f>
        <v>0</v>
      </c>
      <c r="E1904" s="31">
        <f>SUMIF('Saisie de l''inv'!I:I,'Ecart INV'!A1904,'Saisie de l''inv'!E:E)</f>
        <v>0</v>
      </c>
      <c r="F1904" s="33">
        <f t="shared" si="29"/>
        <v>0</v>
      </c>
    </row>
    <row r="1905" spans="1:6" x14ac:dyDescent="0.25">
      <c r="A1905" s="32">
        <f>'Etat des Stocks'!A1905</f>
        <v>0</v>
      </c>
      <c r="B1905" s="29">
        <f>'Etat des Stocks'!B1905</f>
        <v>0</v>
      </c>
      <c r="C1905" s="29">
        <f>'Etat des Stocks'!C1905</f>
        <v>0</v>
      </c>
      <c r="D1905" s="30">
        <f>'Etat des Stocks'!D1905</f>
        <v>0</v>
      </c>
      <c r="E1905" s="31">
        <f>SUMIF('Saisie de l''inv'!I:I,'Ecart INV'!A1905,'Saisie de l''inv'!E:E)</f>
        <v>0</v>
      </c>
      <c r="F1905" s="33">
        <f t="shared" si="29"/>
        <v>0</v>
      </c>
    </row>
    <row r="1906" spans="1:6" x14ac:dyDescent="0.25">
      <c r="A1906" s="32">
        <f>'Etat des Stocks'!A1906</f>
        <v>0</v>
      </c>
      <c r="B1906" s="29">
        <f>'Etat des Stocks'!B1906</f>
        <v>0</v>
      </c>
      <c r="C1906" s="29">
        <f>'Etat des Stocks'!C1906</f>
        <v>0</v>
      </c>
      <c r="D1906" s="30">
        <f>'Etat des Stocks'!D1906</f>
        <v>0</v>
      </c>
      <c r="E1906" s="31">
        <f>SUMIF('Saisie de l''inv'!I:I,'Ecart INV'!A1906,'Saisie de l''inv'!E:E)</f>
        <v>0</v>
      </c>
      <c r="F1906" s="33">
        <f t="shared" si="29"/>
        <v>0</v>
      </c>
    </row>
    <row r="1907" spans="1:6" x14ac:dyDescent="0.25">
      <c r="A1907" s="32">
        <f>'Etat des Stocks'!A1907</f>
        <v>0</v>
      </c>
      <c r="B1907" s="29">
        <f>'Etat des Stocks'!B1907</f>
        <v>0</v>
      </c>
      <c r="C1907" s="29">
        <f>'Etat des Stocks'!C1907</f>
        <v>0</v>
      </c>
      <c r="D1907" s="30">
        <f>'Etat des Stocks'!D1907</f>
        <v>0</v>
      </c>
      <c r="E1907" s="31">
        <f>SUMIF('Saisie de l''inv'!I:I,'Ecart INV'!A1907,'Saisie de l''inv'!E:E)</f>
        <v>0</v>
      </c>
      <c r="F1907" s="33">
        <f t="shared" si="29"/>
        <v>0</v>
      </c>
    </row>
    <row r="1908" spans="1:6" x14ac:dyDescent="0.25">
      <c r="A1908" s="32">
        <f>'Etat des Stocks'!A1908</f>
        <v>0</v>
      </c>
      <c r="B1908" s="29">
        <f>'Etat des Stocks'!B1908</f>
        <v>0</v>
      </c>
      <c r="C1908" s="29">
        <f>'Etat des Stocks'!C1908</f>
        <v>0</v>
      </c>
      <c r="D1908" s="30">
        <f>'Etat des Stocks'!D1908</f>
        <v>0</v>
      </c>
      <c r="E1908" s="31">
        <f>SUMIF('Saisie de l''inv'!I:I,'Ecart INV'!A1908,'Saisie de l''inv'!E:E)</f>
        <v>0</v>
      </c>
      <c r="F1908" s="33">
        <f t="shared" si="29"/>
        <v>0</v>
      </c>
    </row>
    <row r="1909" spans="1:6" x14ac:dyDescent="0.25">
      <c r="A1909" s="32">
        <f>'Etat des Stocks'!A1909</f>
        <v>0</v>
      </c>
      <c r="B1909" s="29">
        <f>'Etat des Stocks'!B1909</f>
        <v>0</v>
      </c>
      <c r="C1909" s="29">
        <f>'Etat des Stocks'!C1909</f>
        <v>0</v>
      </c>
      <c r="D1909" s="30">
        <f>'Etat des Stocks'!D1909</f>
        <v>0</v>
      </c>
      <c r="E1909" s="31">
        <f>SUMIF('Saisie de l''inv'!I:I,'Ecart INV'!A1909,'Saisie de l''inv'!E:E)</f>
        <v>0</v>
      </c>
      <c r="F1909" s="33">
        <f t="shared" si="29"/>
        <v>0</v>
      </c>
    </row>
    <row r="1910" spans="1:6" x14ac:dyDescent="0.25">
      <c r="A1910" s="32">
        <f>'Etat des Stocks'!A1910</f>
        <v>0</v>
      </c>
      <c r="B1910" s="29">
        <f>'Etat des Stocks'!B1910</f>
        <v>0</v>
      </c>
      <c r="C1910" s="29">
        <f>'Etat des Stocks'!C1910</f>
        <v>0</v>
      </c>
      <c r="D1910" s="30">
        <f>'Etat des Stocks'!D1910</f>
        <v>0</v>
      </c>
      <c r="E1910" s="31">
        <f>SUMIF('Saisie de l''inv'!I:I,'Ecart INV'!A1910,'Saisie de l''inv'!E:E)</f>
        <v>0</v>
      </c>
      <c r="F1910" s="33">
        <f t="shared" si="29"/>
        <v>0</v>
      </c>
    </row>
    <row r="1911" spans="1:6" x14ac:dyDescent="0.25">
      <c r="A1911" s="32">
        <f>'Etat des Stocks'!A1911</f>
        <v>0</v>
      </c>
      <c r="B1911" s="29">
        <f>'Etat des Stocks'!B1911</f>
        <v>0</v>
      </c>
      <c r="C1911" s="29">
        <f>'Etat des Stocks'!C1911</f>
        <v>0</v>
      </c>
      <c r="D1911" s="30">
        <f>'Etat des Stocks'!D1911</f>
        <v>0</v>
      </c>
      <c r="E1911" s="31">
        <f>SUMIF('Saisie de l''inv'!I:I,'Ecart INV'!A1911,'Saisie de l''inv'!E:E)</f>
        <v>0</v>
      </c>
      <c r="F1911" s="33">
        <f t="shared" si="29"/>
        <v>0</v>
      </c>
    </row>
    <row r="1912" spans="1:6" x14ac:dyDescent="0.25">
      <c r="A1912" s="32">
        <f>'Etat des Stocks'!A1912</f>
        <v>0</v>
      </c>
      <c r="B1912" s="29">
        <f>'Etat des Stocks'!B1912</f>
        <v>0</v>
      </c>
      <c r="C1912" s="29">
        <f>'Etat des Stocks'!C1912</f>
        <v>0</v>
      </c>
      <c r="D1912" s="30">
        <f>'Etat des Stocks'!D1912</f>
        <v>0</v>
      </c>
      <c r="E1912" s="31">
        <f>SUMIF('Saisie de l''inv'!I:I,'Ecart INV'!A1912,'Saisie de l''inv'!E:E)</f>
        <v>0</v>
      </c>
      <c r="F1912" s="33">
        <f t="shared" si="29"/>
        <v>0</v>
      </c>
    </row>
    <row r="1913" spans="1:6" x14ac:dyDescent="0.25">
      <c r="A1913" s="32">
        <f>'Etat des Stocks'!A1913</f>
        <v>0</v>
      </c>
      <c r="B1913" s="29">
        <f>'Etat des Stocks'!B1913</f>
        <v>0</v>
      </c>
      <c r="C1913" s="29">
        <f>'Etat des Stocks'!C1913</f>
        <v>0</v>
      </c>
      <c r="D1913" s="30">
        <f>'Etat des Stocks'!D1913</f>
        <v>0</v>
      </c>
      <c r="E1913" s="31">
        <f>SUMIF('Saisie de l''inv'!I:I,'Ecart INV'!A1913,'Saisie de l''inv'!E:E)</f>
        <v>0</v>
      </c>
      <c r="F1913" s="33">
        <f t="shared" si="29"/>
        <v>0</v>
      </c>
    </row>
    <row r="1914" spans="1:6" x14ac:dyDescent="0.25">
      <c r="A1914" s="32">
        <f>'Etat des Stocks'!A1914</f>
        <v>0</v>
      </c>
      <c r="B1914" s="29">
        <f>'Etat des Stocks'!B1914</f>
        <v>0</v>
      </c>
      <c r="C1914" s="29">
        <f>'Etat des Stocks'!C1914</f>
        <v>0</v>
      </c>
      <c r="D1914" s="30">
        <f>'Etat des Stocks'!D1914</f>
        <v>0</v>
      </c>
      <c r="E1914" s="31">
        <f>SUMIF('Saisie de l''inv'!I:I,'Ecart INV'!A1914,'Saisie de l''inv'!E:E)</f>
        <v>0</v>
      </c>
      <c r="F1914" s="33">
        <f t="shared" si="29"/>
        <v>0</v>
      </c>
    </row>
    <row r="1915" spans="1:6" x14ac:dyDescent="0.25">
      <c r="A1915" s="32">
        <f>'Etat des Stocks'!A1915</f>
        <v>0</v>
      </c>
      <c r="B1915" s="29">
        <f>'Etat des Stocks'!B1915</f>
        <v>0</v>
      </c>
      <c r="C1915" s="29">
        <f>'Etat des Stocks'!C1915</f>
        <v>0</v>
      </c>
      <c r="D1915" s="30">
        <f>'Etat des Stocks'!D1915</f>
        <v>0</v>
      </c>
      <c r="E1915" s="31">
        <f>SUMIF('Saisie de l''inv'!I:I,'Ecart INV'!A1915,'Saisie de l''inv'!E:E)</f>
        <v>0</v>
      </c>
      <c r="F1915" s="33">
        <f t="shared" si="29"/>
        <v>0</v>
      </c>
    </row>
    <row r="1916" spans="1:6" x14ac:dyDescent="0.25">
      <c r="A1916" s="32">
        <f>'Etat des Stocks'!A1916</f>
        <v>0</v>
      </c>
      <c r="B1916" s="29">
        <f>'Etat des Stocks'!B1916</f>
        <v>0</v>
      </c>
      <c r="C1916" s="29">
        <f>'Etat des Stocks'!C1916</f>
        <v>0</v>
      </c>
      <c r="D1916" s="30">
        <f>'Etat des Stocks'!D1916</f>
        <v>0</v>
      </c>
      <c r="E1916" s="31">
        <f>SUMIF('Saisie de l''inv'!I:I,'Ecart INV'!A1916,'Saisie de l''inv'!E:E)</f>
        <v>0</v>
      </c>
      <c r="F1916" s="33">
        <f t="shared" si="29"/>
        <v>0</v>
      </c>
    </row>
    <row r="1917" spans="1:6" x14ac:dyDescent="0.25">
      <c r="A1917" s="32">
        <f>'Etat des Stocks'!A1917</f>
        <v>0</v>
      </c>
      <c r="B1917" s="29">
        <f>'Etat des Stocks'!B1917</f>
        <v>0</v>
      </c>
      <c r="C1917" s="29">
        <f>'Etat des Stocks'!C1917</f>
        <v>0</v>
      </c>
      <c r="D1917" s="30">
        <f>'Etat des Stocks'!D1917</f>
        <v>0</v>
      </c>
      <c r="E1917" s="31">
        <f>SUMIF('Saisie de l''inv'!I:I,'Ecart INV'!A1917,'Saisie de l''inv'!E:E)</f>
        <v>0</v>
      </c>
      <c r="F1917" s="33">
        <f t="shared" si="29"/>
        <v>0</v>
      </c>
    </row>
    <row r="1918" spans="1:6" x14ac:dyDescent="0.25">
      <c r="A1918" s="32">
        <f>'Etat des Stocks'!A1918</f>
        <v>0</v>
      </c>
      <c r="B1918" s="29">
        <f>'Etat des Stocks'!B1918</f>
        <v>0</v>
      </c>
      <c r="C1918" s="29">
        <f>'Etat des Stocks'!C1918</f>
        <v>0</v>
      </c>
      <c r="D1918" s="30">
        <f>'Etat des Stocks'!D1918</f>
        <v>0</v>
      </c>
      <c r="E1918" s="31">
        <f>SUMIF('Saisie de l''inv'!I:I,'Ecart INV'!A1918,'Saisie de l''inv'!E:E)</f>
        <v>0</v>
      </c>
      <c r="F1918" s="33">
        <f t="shared" si="29"/>
        <v>0</v>
      </c>
    </row>
    <row r="1919" spans="1:6" x14ac:dyDescent="0.25">
      <c r="A1919" s="32">
        <f>'Etat des Stocks'!A1919</f>
        <v>0</v>
      </c>
      <c r="B1919" s="29">
        <f>'Etat des Stocks'!B1919</f>
        <v>0</v>
      </c>
      <c r="C1919" s="29">
        <f>'Etat des Stocks'!C1919</f>
        <v>0</v>
      </c>
      <c r="D1919" s="30">
        <f>'Etat des Stocks'!D1919</f>
        <v>0</v>
      </c>
      <c r="E1919" s="31">
        <f>SUMIF('Saisie de l''inv'!I:I,'Ecart INV'!A1919,'Saisie de l''inv'!E:E)</f>
        <v>0</v>
      </c>
      <c r="F1919" s="33">
        <f t="shared" si="29"/>
        <v>0</v>
      </c>
    </row>
    <row r="1920" spans="1:6" x14ac:dyDescent="0.25">
      <c r="A1920" s="32">
        <f>'Etat des Stocks'!A1920</f>
        <v>0</v>
      </c>
      <c r="B1920" s="29">
        <f>'Etat des Stocks'!B1920</f>
        <v>0</v>
      </c>
      <c r="C1920" s="29">
        <f>'Etat des Stocks'!C1920</f>
        <v>0</v>
      </c>
      <c r="D1920" s="30">
        <f>'Etat des Stocks'!D1920</f>
        <v>0</v>
      </c>
      <c r="E1920" s="31">
        <f>SUMIF('Saisie de l''inv'!I:I,'Ecart INV'!A1920,'Saisie de l''inv'!E:E)</f>
        <v>0</v>
      </c>
      <c r="F1920" s="33">
        <f t="shared" si="29"/>
        <v>0</v>
      </c>
    </row>
    <row r="1921" spans="1:6" x14ac:dyDescent="0.25">
      <c r="A1921" s="32">
        <f>'Etat des Stocks'!A1921</f>
        <v>0</v>
      </c>
      <c r="B1921" s="29">
        <f>'Etat des Stocks'!B1921</f>
        <v>0</v>
      </c>
      <c r="C1921" s="29">
        <f>'Etat des Stocks'!C1921</f>
        <v>0</v>
      </c>
      <c r="D1921" s="30">
        <f>'Etat des Stocks'!D1921</f>
        <v>0</v>
      </c>
      <c r="E1921" s="31">
        <f>SUMIF('Saisie de l''inv'!I:I,'Ecart INV'!A1921,'Saisie de l''inv'!E:E)</f>
        <v>0</v>
      </c>
      <c r="F1921" s="33">
        <f t="shared" si="29"/>
        <v>0</v>
      </c>
    </row>
    <row r="1922" spans="1:6" x14ac:dyDescent="0.25">
      <c r="A1922" s="32">
        <f>'Etat des Stocks'!A1922</f>
        <v>0</v>
      </c>
      <c r="B1922" s="29">
        <f>'Etat des Stocks'!B1922</f>
        <v>0</v>
      </c>
      <c r="C1922" s="29">
        <f>'Etat des Stocks'!C1922</f>
        <v>0</v>
      </c>
      <c r="D1922" s="30">
        <f>'Etat des Stocks'!D1922</f>
        <v>0</v>
      </c>
      <c r="E1922" s="31">
        <f>SUMIF('Saisie de l''inv'!I:I,'Ecart INV'!A1922,'Saisie de l''inv'!E:E)</f>
        <v>0</v>
      </c>
      <c r="F1922" s="33">
        <f t="shared" si="29"/>
        <v>0</v>
      </c>
    </row>
    <row r="1923" spans="1:6" x14ac:dyDescent="0.25">
      <c r="A1923" s="32">
        <f>'Etat des Stocks'!A1923</f>
        <v>0</v>
      </c>
      <c r="B1923" s="29">
        <f>'Etat des Stocks'!B1923</f>
        <v>0</v>
      </c>
      <c r="C1923" s="29">
        <f>'Etat des Stocks'!C1923</f>
        <v>0</v>
      </c>
      <c r="D1923" s="30">
        <f>'Etat des Stocks'!D1923</f>
        <v>0</v>
      </c>
      <c r="E1923" s="31">
        <f>SUMIF('Saisie de l''inv'!I:I,'Ecart INV'!A1923,'Saisie de l''inv'!E:E)</f>
        <v>0</v>
      </c>
      <c r="F1923" s="33">
        <f t="shared" ref="F1923:F1986" si="30">+D1923-E1923</f>
        <v>0</v>
      </c>
    </row>
    <row r="1924" spans="1:6" x14ac:dyDescent="0.25">
      <c r="A1924" s="32">
        <f>'Etat des Stocks'!A1924</f>
        <v>0</v>
      </c>
      <c r="B1924" s="29">
        <f>'Etat des Stocks'!B1924</f>
        <v>0</v>
      </c>
      <c r="C1924" s="29">
        <f>'Etat des Stocks'!C1924</f>
        <v>0</v>
      </c>
      <c r="D1924" s="30">
        <f>'Etat des Stocks'!D1924</f>
        <v>0</v>
      </c>
      <c r="E1924" s="31">
        <f>SUMIF('Saisie de l''inv'!I:I,'Ecart INV'!A1924,'Saisie de l''inv'!E:E)</f>
        <v>0</v>
      </c>
      <c r="F1924" s="33">
        <f t="shared" si="30"/>
        <v>0</v>
      </c>
    </row>
    <row r="1925" spans="1:6" x14ac:dyDescent="0.25">
      <c r="A1925" s="32">
        <f>'Etat des Stocks'!A1925</f>
        <v>0</v>
      </c>
      <c r="B1925" s="29">
        <f>'Etat des Stocks'!B1925</f>
        <v>0</v>
      </c>
      <c r="C1925" s="29">
        <f>'Etat des Stocks'!C1925</f>
        <v>0</v>
      </c>
      <c r="D1925" s="30">
        <f>'Etat des Stocks'!D1925</f>
        <v>0</v>
      </c>
      <c r="E1925" s="31">
        <f>SUMIF('Saisie de l''inv'!I:I,'Ecart INV'!A1925,'Saisie de l''inv'!E:E)</f>
        <v>0</v>
      </c>
      <c r="F1925" s="33">
        <f t="shared" si="30"/>
        <v>0</v>
      </c>
    </row>
    <row r="1926" spans="1:6" x14ac:dyDescent="0.25">
      <c r="A1926" s="32">
        <f>'Etat des Stocks'!A1926</f>
        <v>0</v>
      </c>
      <c r="B1926" s="29">
        <f>'Etat des Stocks'!B1926</f>
        <v>0</v>
      </c>
      <c r="C1926" s="29">
        <f>'Etat des Stocks'!C1926</f>
        <v>0</v>
      </c>
      <c r="D1926" s="30">
        <f>'Etat des Stocks'!D1926</f>
        <v>0</v>
      </c>
      <c r="E1926" s="31">
        <f>SUMIF('Saisie de l''inv'!I:I,'Ecart INV'!A1926,'Saisie de l''inv'!E:E)</f>
        <v>0</v>
      </c>
      <c r="F1926" s="33">
        <f t="shared" si="30"/>
        <v>0</v>
      </c>
    </row>
    <row r="1927" spans="1:6" x14ac:dyDescent="0.25">
      <c r="A1927" s="32">
        <f>'Etat des Stocks'!A1927</f>
        <v>0</v>
      </c>
      <c r="B1927" s="29">
        <f>'Etat des Stocks'!B1927</f>
        <v>0</v>
      </c>
      <c r="C1927" s="29">
        <f>'Etat des Stocks'!C1927</f>
        <v>0</v>
      </c>
      <c r="D1927" s="30">
        <f>'Etat des Stocks'!D1927</f>
        <v>0</v>
      </c>
      <c r="E1927" s="31">
        <f>SUMIF('Saisie de l''inv'!I:I,'Ecart INV'!A1927,'Saisie de l''inv'!E:E)</f>
        <v>0</v>
      </c>
      <c r="F1927" s="33">
        <f t="shared" si="30"/>
        <v>0</v>
      </c>
    </row>
    <row r="1928" spans="1:6" x14ac:dyDescent="0.25">
      <c r="A1928" s="32">
        <f>'Etat des Stocks'!A1928</f>
        <v>0</v>
      </c>
      <c r="B1928" s="29">
        <f>'Etat des Stocks'!B1928</f>
        <v>0</v>
      </c>
      <c r="C1928" s="29">
        <f>'Etat des Stocks'!C1928</f>
        <v>0</v>
      </c>
      <c r="D1928" s="30">
        <f>'Etat des Stocks'!D1928</f>
        <v>0</v>
      </c>
      <c r="E1928" s="31">
        <f>SUMIF('Saisie de l''inv'!I:I,'Ecart INV'!A1928,'Saisie de l''inv'!E:E)</f>
        <v>0</v>
      </c>
      <c r="F1928" s="33">
        <f t="shared" si="30"/>
        <v>0</v>
      </c>
    </row>
    <row r="1929" spans="1:6" x14ac:dyDescent="0.25">
      <c r="A1929" s="32">
        <f>'Etat des Stocks'!A1929</f>
        <v>0</v>
      </c>
      <c r="B1929" s="29">
        <f>'Etat des Stocks'!B1929</f>
        <v>0</v>
      </c>
      <c r="C1929" s="29">
        <f>'Etat des Stocks'!C1929</f>
        <v>0</v>
      </c>
      <c r="D1929" s="30">
        <f>'Etat des Stocks'!D1929</f>
        <v>0</v>
      </c>
      <c r="E1929" s="31">
        <f>SUMIF('Saisie de l''inv'!I:I,'Ecart INV'!A1929,'Saisie de l''inv'!E:E)</f>
        <v>0</v>
      </c>
      <c r="F1929" s="33">
        <f t="shared" si="30"/>
        <v>0</v>
      </c>
    </row>
    <row r="1930" spans="1:6" x14ac:dyDescent="0.25">
      <c r="A1930" s="32">
        <f>'Etat des Stocks'!A1930</f>
        <v>0</v>
      </c>
      <c r="B1930" s="29">
        <f>'Etat des Stocks'!B1930</f>
        <v>0</v>
      </c>
      <c r="C1930" s="29">
        <f>'Etat des Stocks'!C1930</f>
        <v>0</v>
      </c>
      <c r="D1930" s="30">
        <f>'Etat des Stocks'!D1930</f>
        <v>0</v>
      </c>
      <c r="E1930" s="31">
        <f>SUMIF('Saisie de l''inv'!I:I,'Ecart INV'!A1930,'Saisie de l''inv'!E:E)</f>
        <v>0</v>
      </c>
      <c r="F1930" s="33">
        <f t="shared" si="30"/>
        <v>0</v>
      </c>
    </row>
    <row r="1931" spans="1:6" x14ac:dyDescent="0.25">
      <c r="A1931" s="32">
        <f>'Etat des Stocks'!A1931</f>
        <v>0</v>
      </c>
      <c r="B1931" s="29">
        <f>'Etat des Stocks'!B1931</f>
        <v>0</v>
      </c>
      <c r="C1931" s="29">
        <f>'Etat des Stocks'!C1931</f>
        <v>0</v>
      </c>
      <c r="D1931" s="30">
        <f>'Etat des Stocks'!D1931</f>
        <v>0</v>
      </c>
      <c r="E1931" s="31">
        <f>SUMIF('Saisie de l''inv'!I:I,'Ecart INV'!A1931,'Saisie de l''inv'!E:E)</f>
        <v>0</v>
      </c>
      <c r="F1931" s="33">
        <f t="shared" si="30"/>
        <v>0</v>
      </c>
    </row>
    <row r="1932" spans="1:6" x14ac:dyDescent="0.25">
      <c r="A1932" s="32">
        <f>'Etat des Stocks'!A1932</f>
        <v>0</v>
      </c>
      <c r="B1932" s="29">
        <f>'Etat des Stocks'!B1932</f>
        <v>0</v>
      </c>
      <c r="C1932" s="29">
        <f>'Etat des Stocks'!C1932</f>
        <v>0</v>
      </c>
      <c r="D1932" s="30">
        <f>'Etat des Stocks'!D1932</f>
        <v>0</v>
      </c>
      <c r="E1932" s="31">
        <f>SUMIF('Saisie de l''inv'!I:I,'Ecart INV'!A1932,'Saisie de l''inv'!E:E)</f>
        <v>0</v>
      </c>
      <c r="F1932" s="33">
        <f t="shared" si="30"/>
        <v>0</v>
      </c>
    </row>
    <row r="1933" spans="1:6" x14ac:dyDescent="0.25">
      <c r="A1933" s="32">
        <f>'Etat des Stocks'!A1933</f>
        <v>0</v>
      </c>
      <c r="B1933" s="29">
        <f>'Etat des Stocks'!B1933</f>
        <v>0</v>
      </c>
      <c r="C1933" s="29">
        <f>'Etat des Stocks'!C1933</f>
        <v>0</v>
      </c>
      <c r="D1933" s="30">
        <f>'Etat des Stocks'!D1933</f>
        <v>0</v>
      </c>
      <c r="E1933" s="31">
        <f>SUMIF('Saisie de l''inv'!I:I,'Ecart INV'!A1933,'Saisie de l''inv'!E:E)</f>
        <v>0</v>
      </c>
      <c r="F1933" s="33">
        <f t="shared" si="30"/>
        <v>0</v>
      </c>
    </row>
    <row r="1934" spans="1:6" x14ac:dyDescent="0.25">
      <c r="A1934" s="32">
        <f>'Etat des Stocks'!A1934</f>
        <v>0</v>
      </c>
      <c r="B1934" s="29">
        <f>'Etat des Stocks'!B1934</f>
        <v>0</v>
      </c>
      <c r="C1934" s="29">
        <f>'Etat des Stocks'!C1934</f>
        <v>0</v>
      </c>
      <c r="D1934" s="30">
        <f>'Etat des Stocks'!D1934</f>
        <v>0</v>
      </c>
      <c r="E1934" s="31">
        <f>SUMIF('Saisie de l''inv'!I:I,'Ecart INV'!A1934,'Saisie de l''inv'!E:E)</f>
        <v>0</v>
      </c>
      <c r="F1934" s="33">
        <f t="shared" si="30"/>
        <v>0</v>
      </c>
    </row>
    <row r="1935" spans="1:6" x14ac:dyDescent="0.25">
      <c r="A1935" s="32">
        <f>'Etat des Stocks'!A1935</f>
        <v>0</v>
      </c>
      <c r="B1935" s="29">
        <f>'Etat des Stocks'!B1935</f>
        <v>0</v>
      </c>
      <c r="C1935" s="29">
        <f>'Etat des Stocks'!C1935</f>
        <v>0</v>
      </c>
      <c r="D1935" s="30">
        <f>'Etat des Stocks'!D1935</f>
        <v>0</v>
      </c>
      <c r="E1935" s="31">
        <f>SUMIF('Saisie de l''inv'!I:I,'Ecart INV'!A1935,'Saisie de l''inv'!E:E)</f>
        <v>0</v>
      </c>
      <c r="F1935" s="33">
        <f t="shared" si="30"/>
        <v>0</v>
      </c>
    </row>
    <row r="1936" spans="1:6" x14ac:dyDescent="0.25">
      <c r="A1936" s="32">
        <f>'Etat des Stocks'!A1936</f>
        <v>0</v>
      </c>
      <c r="B1936" s="29">
        <f>'Etat des Stocks'!B1936</f>
        <v>0</v>
      </c>
      <c r="C1936" s="29">
        <f>'Etat des Stocks'!C1936</f>
        <v>0</v>
      </c>
      <c r="D1936" s="30">
        <f>'Etat des Stocks'!D1936</f>
        <v>0</v>
      </c>
      <c r="E1936" s="31">
        <f>SUMIF('Saisie de l''inv'!I:I,'Ecart INV'!A1936,'Saisie de l''inv'!E:E)</f>
        <v>0</v>
      </c>
      <c r="F1936" s="33">
        <f t="shared" si="30"/>
        <v>0</v>
      </c>
    </row>
    <row r="1937" spans="1:6" x14ac:dyDescent="0.25">
      <c r="A1937" s="32">
        <f>'Etat des Stocks'!A1937</f>
        <v>0</v>
      </c>
      <c r="B1937" s="29">
        <f>'Etat des Stocks'!B1937</f>
        <v>0</v>
      </c>
      <c r="C1937" s="29">
        <f>'Etat des Stocks'!C1937</f>
        <v>0</v>
      </c>
      <c r="D1937" s="30">
        <f>'Etat des Stocks'!D1937</f>
        <v>0</v>
      </c>
      <c r="E1937" s="31">
        <f>SUMIF('Saisie de l''inv'!I:I,'Ecart INV'!A1937,'Saisie de l''inv'!E:E)</f>
        <v>0</v>
      </c>
      <c r="F1937" s="33">
        <f t="shared" si="30"/>
        <v>0</v>
      </c>
    </row>
    <row r="1938" spans="1:6" x14ac:dyDescent="0.25">
      <c r="A1938" s="32">
        <f>'Etat des Stocks'!A1938</f>
        <v>0</v>
      </c>
      <c r="B1938" s="29">
        <f>'Etat des Stocks'!B1938</f>
        <v>0</v>
      </c>
      <c r="C1938" s="29">
        <f>'Etat des Stocks'!C1938</f>
        <v>0</v>
      </c>
      <c r="D1938" s="30">
        <f>'Etat des Stocks'!D1938</f>
        <v>0</v>
      </c>
      <c r="E1938" s="31">
        <f>SUMIF('Saisie de l''inv'!I:I,'Ecart INV'!A1938,'Saisie de l''inv'!E:E)</f>
        <v>0</v>
      </c>
      <c r="F1938" s="33">
        <f t="shared" si="30"/>
        <v>0</v>
      </c>
    </row>
    <row r="1939" spans="1:6" x14ac:dyDescent="0.25">
      <c r="A1939" s="32">
        <f>'Etat des Stocks'!A1939</f>
        <v>0</v>
      </c>
      <c r="B1939" s="29">
        <f>'Etat des Stocks'!B1939</f>
        <v>0</v>
      </c>
      <c r="C1939" s="29">
        <f>'Etat des Stocks'!C1939</f>
        <v>0</v>
      </c>
      <c r="D1939" s="30">
        <f>'Etat des Stocks'!D1939</f>
        <v>0</v>
      </c>
      <c r="E1939" s="31">
        <f>SUMIF('Saisie de l''inv'!I:I,'Ecart INV'!A1939,'Saisie de l''inv'!E:E)</f>
        <v>0</v>
      </c>
      <c r="F1939" s="33">
        <f t="shared" si="30"/>
        <v>0</v>
      </c>
    </row>
    <row r="1940" spans="1:6" x14ac:dyDescent="0.25">
      <c r="A1940" s="32">
        <f>'Etat des Stocks'!A1940</f>
        <v>0</v>
      </c>
      <c r="B1940" s="29">
        <f>'Etat des Stocks'!B1940</f>
        <v>0</v>
      </c>
      <c r="C1940" s="29">
        <f>'Etat des Stocks'!C1940</f>
        <v>0</v>
      </c>
      <c r="D1940" s="30">
        <f>'Etat des Stocks'!D1940</f>
        <v>0</v>
      </c>
      <c r="E1940" s="31">
        <f>SUMIF('Saisie de l''inv'!I:I,'Ecart INV'!A1940,'Saisie de l''inv'!E:E)</f>
        <v>0</v>
      </c>
      <c r="F1940" s="33">
        <f t="shared" si="30"/>
        <v>0</v>
      </c>
    </row>
    <row r="1941" spans="1:6" x14ac:dyDescent="0.25">
      <c r="A1941" s="32">
        <f>'Etat des Stocks'!A1941</f>
        <v>0</v>
      </c>
      <c r="B1941" s="29">
        <f>'Etat des Stocks'!B1941</f>
        <v>0</v>
      </c>
      <c r="C1941" s="29">
        <f>'Etat des Stocks'!C1941</f>
        <v>0</v>
      </c>
      <c r="D1941" s="30">
        <f>'Etat des Stocks'!D1941</f>
        <v>0</v>
      </c>
      <c r="E1941" s="31">
        <f>SUMIF('Saisie de l''inv'!I:I,'Ecart INV'!A1941,'Saisie de l''inv'!E:E)</f>
        <v>0</v>
      </c>
      <c r="F1941" s="33">
        <f t="shared" si="30"/>
        <v>0</v>
      </c>
    </row>
    <row r="1942" spans="1:6" x14ac:dyDescent="0.25">
      <c r="A1942" s="32">
        <f>'Etat des Stocks'!A1942</f>
        <v>0</v>
      </c>
      <c r="B1942" s="29">
        <f>'Etat des Stocks'!B1942</f>
        <v>0</v>
      </c>
      <c r="C1942" s="29">
        <f>'Etat des Stocks'!C1942</f>
        <v>0</v>
      </c>
      <c r="D1942" s="30">
        <f>'Etat des Stocks'!D1942</f>
        <v>0</v>
      </c>
      <c r="E1942" s="31">
        <f>SUMIF('Saisie de l''inv'!I:I,'Ecart INV'!A1942,'Saisie de l''inv'!E:E)</f>
        <v>0</v>
      </c>
      <c r="F1942" s="33">
        <f t="shared" si="30"/>
        <v>0</v>
      </c>
    </row>
    <row r="1943" spans="1:6" x14ac:dyDescent="0.25">
      <c r="A1943" s="32">
        <f>'Etat des Stocks'!A1943</f>
        <v>0</v>
      </c>
      <c r="B1943" s="29">
        <f>'Etat des Stocks'!B1943</f>
        <v>0</v>
      </c>
      <c r="C1943" s="29">
        <f>'Etat des Stocks'!C1943</f>
        <v>0</v>
      </c>
      <c r="D1943" s="30">
        <f>'Etat des Stocks'!D1943</f>
        <v>0</v>
      </c>
      <c r="E1943" s="31">
        <f>SUMIF('Saisie de l''inv'!I:I,'Ecart INV'!A1943,'Saisie de l''inv'!E:E)</f>
        <v>0</v>
      </c>
      <c r="F1943" s="33">
        <f t="shared" si="30"/>
        <v>0</v>
      </c>
    </row>
    <row r="1944" spans="1:6" x14ac:dyDescent="0.25">
      <c r="A1944" s="32">
        <f>'Etat des Stocks'!A1944</f>
        <v>0</v>
      </c>
      <c r="B1944" s="29">
        <f>'Etat des Stocks'!B1944</f>
        <v>0</v>
      </c>
      <c r="C1944" s="29">
        <f>'Etat des Stocks'!C1944</f>
        <v>0</v>
      </c>
      <c r="D1944" s="30">
        <f>'Etat des Stocks'!D1944</f>
        <v>0</v>
      </c>
      <c r="E1944" s="31">
        <f>SUMIF('Saisie de l''inv'!I:I,'Ecart INV'!A1944,'Saisie de l''inv'!E:E)</f>
        <v>0</v>
      </c>
      <c r="F1944" s="33">
        <f t="shared" si="30"/>
        <v>0</v>
      </c>
    </row>
    <row r="1945" spans="1:6" x14ac:dyDescent="0.25">
      <c r="A1945" s="32">
        <f>'Etat des Stocks'!A1945</f>
        <v>0</v>
      </c>
      <c r="B1945" s="29">
        <f>'Etat des Stocks'!B1945</f>
        <v>0</v>
      </c>
      <c r="C1945" s="29">
        <f>'Etat des Stocks'!C1945</f>
        <v>0</v>
      </c>
      <c r="D1945" s="30">
        <f>'Etat des Stocks'!D1945</f>
        <v>0</v>
      </c>
      <c r="E1945" s="31">
        <f>SUMIF('Saisie de l''inv'!I:I,'Ecart INV'!A1945,'Saisie de l''inv'!E:E)</f>
        <v>0</v>
      </c>
      <c r="F1945" s="33">
        <f t="shared" si="30"/>
        <v>0</v>
      </c>
    </row>
    <row r="1946" spans="1:6" x14ac:dyDescent="0.25">
      <c r="A1946" s="32">
        <f>'Etat des Stocks'!A1946</f>
        <v>0</v>
      </c>
      <c r="B1946" s="29">
        <f>'Etat des Stocks'!B1946</f>
        <v>0</v>
      </c>
      <c r="C1946" s="29">
        <f>'Etat des Stocks'!C1946</f>
        <v>0</v>
      </c>
      <c r="D1946" s="30">
        <f>'Etat des Stocks'!D1946</f>
        <v>0</v>
      </c>
      <c r="E1946" s="31">
        <f>SUMIF('Saisie de l''inv'!I:I,'Ecart INV'!A1946,'Saisie de l''inv'!E:E)</f>
        <v>0</v>
      </c>
      <c r="F1946" s="33">
        <f t="shared" si="30"/>
        <v>0</v>
      </c>
    </row>
    <row r="1947" spans="1:6" x14ac:dyDescent="0.25">
      <c r="A1947" s="32">
        <f>'Etat des Stocks'!A1947</f>
        <v>0</v>
      </c>
      <c r="B1947" s="29">
        <f>'Etat des Stocks'!B1947</f>
        <v>0</v>
      </c>
      <c r="C1947" s="29">
        <f>'Etat des Stocks'!C1947</f>
        <v>0</v>
      </c>
      <c r="D1947" s="30">
        <f>'Etat des Stocks'!D1947</f>
        <v>0</v>
      </c>
      <c r="E1947" s="31">
        <f>SUMIF('Saisie de l''inv'!I:I,'Ecart INV'!A1947,'Saisie de l''inv'!E:E)</f>
        <v>0</v>
      </c>
      <c r="F1947" s="33">
        <f t="shared" si="30"/>
        <v>0</v>
      </c>
    </row>
    <row r="1948" spans="1:6" x14ac:dyDescent="0.25">
      <c r="A1948" s="32">
        <f>'Etat des Stocks'!A1948</f>
        <v>0</v>
      </c>
      <c r="B1948" s="29">
        <f>'Etat des Stocks'!B1948</f>
        <v>0</v>
      </c>
      <c r="C1948" s="29">
        <f>'Etat des Stocks'!C1948</f>
        <v>0</v>
      </c>
      <c r="D1948" s="30">
        <f>'Etat des Stocks'!D1948</f>
        <v>0</v>
      </c>
      <c r="E1948" s="31">
        <f>SUMIF('Saisie de l''inv'!I:I,'Ecart INV'!A1948,'Saisie de l''inv'!E:E)</f>
        <v>0</v>
      </c>
      <c r="F1948" s="33">
        <f t="shared" si="30"/>
        <v>0</v>
      </c>
    </row>
    <row r="1949" spans="1:6" x14ac:dyDescent="0.25">
      <c r="A1949" s="32">
        <f>'Etat des Stocks'!A1949</f>
        <v>0</v>
      </c>
      <c r="B1949" s="29">
        <f>'Etat des Stocks'!B1949</f>
        <v>0</v>
      </c>
      <c r="C1949" s="29">
        <f>'Etat des Stocks'!C1949</f>
        <v>0</v>
      </c>
      <c r="D1949" s="30">
        <f>'Etat des Stocks'!D1949</f>
        <v>0</v>
      </c>
      <c r="E1949" s="31">
        <f>SUMIF('Saisie de l''inv'!I:I,'Ecart INV'!A1949,'Saisie de l''inv'!E:E)</f>
        <v>0</v>
      </c>
      <c r="F1949" s="33">
        <f t="shared" si="30"/>
        <v>0</v>
      </c>
    </row>
    <row r="1950" spans="1:6" x14ac:dyDescent="0.25">
      <c r="A1950" s="32">
        <f>'Etat des Stocks'!A1950</f>
        <v>0</v>
      </c>
      <c r="B1950" s="29">
        <f>'Etat des Stocks'!B1950</f>
        <v>0</v>
      </c>
      <c r="C1950" s="29">
        <f>'Etat des Stocks'!C1950</f>
        <v>0</v>
      </c>
      <c r="D1950" s="30">
        <f>'Etat des Stocks'!D1950</f>
        <v>0</v>
      </c>
      <c r="E1950" s="31">
        <f>SUMIF('Saisie de l''inv'!I:I,'Ecart INV'!A1950,'Saisie de l''inv'!E:E)</f>
        <v>0</v>
      </c>
      <c r="F1950" s="33">
        <f t="shared" si="30"/>
        <v>0</v>
      </c>
    </row>
    <row r="1951" spans="1:6" x14ac:dyDescent="0.25">
      <c r="A1951" s="32">
        <f>'Etat des Stocks'!A1951</f>
        <v>0</v>
      </c>
      <c r="B1951" s="29">
        <f>'Etat des Stocks'!B1951</f>
        <v>0</v>
      </c>
      <c r="C1951" s="29">
        <f>'Etat des Stocks'!C1951</f>
        <v>0</v>
      </c>
      <c r="D1951" s="30">
        <f>'Etat des Stocks'!D1951</f>
        <v>0</v>
      </c>
      <c r="E1951" s="31">
        <f>SUMIF('Saisie de l''inv'!I:I,'Ecart INV'!A1951,'Saisie de l''inv'!E:E)</f>
        <v>0</v>
      </c>
      <c r="F1951" s="33">
        <f t="shared" si="30"/>
        <v>0</v>
      </c>
    </row>
    <row r="1952" spans="1:6" x14ac:dyDescent="0.25">
      <c r="A1952" s="32">
        <f>'Etat des Stocks'!A1952</f>
        <v>0</v>
      </c>
      <c r="B1952" s="29">
        <f>'Etat des Stocks'!B1952</f>
        <v>0</v>
      </c>
      <c r="C1952" s="29">
        <f>'Etat des Stocks'!C1952</f>
        <v>0</v>
      </c>
      <c r="D1952" s="30">
        <f>'Etat des Stocks'!D1952</f>
        <v>0</v>
      </c>
      <c r="E1952" s="31">
        <f>SUMIF('Saisie de l''inv'!I:I,'Ecart INV'!A1952,'Saisie de l''inv'!E:E)</f>
        <v>0</v>
      </c>
      <c r="F1952" s="33">
        <f t="shared" si="30"/>
        <v>0</v>
      </c>
    </row>
    <row r="1953" spans="1:6" x14ac:dyDescent="0.25">
      <c r="A1953" s="32">
        <f>'Etat des Stocks'!A1953</f>
        <v>0</v>
      </c>
      <c r="B1953" s="29">
        <f>'Etat des Stocks'!B1953</f>
        <v>0</v>
      </c>
      <c r="C1953" s="29">
        <f>'Etat des Stocks'!C1953</f>
        <v>0</v>
      </c>
      <c r="D1953" s="30">
        <f>'Etat des Stocks'!D1953</f>
        <v>0</v>
      </c>
      <c r="E1953" s="31">
        <f>SUMIF('Saisie de l''inv'!I:I,'Ecart INV'!A1953,'Saisie de l''inv'!E:E)</f>
        <v>0</v>
      </c>
      <c r="F1953" s="33">
        <f t="shared" si="30"/>
        <v>0</v>
      </c>
    </row>
    <row r="1954" spans="1:6" x14ac:dyDescent="0.25">
      <c r="A1954" s="32">
        <f>'Etat des Stocks'!A1954</f>
        <v>0</v>
      </c>
      <c r="B1954" s="29">
        <f>'Etat des Stocks'!B1954</f>
        <v>0</v>
      </c>
      <c r="C1954" s="29">
        <f>'Etat des Stocks'!C1954</f>
        <v>0</v>
      </c>
      <c r="D1954" s="30">
        <f>'Etat des Stocks'!D1954</f>
        <v>0</v>
      </c>
      <c r="E1954" s="31">
        <f>SUMIF('Saisie de l''inv'!I:I,'Ecart INV'!A1954,'Saisie de l''inv'!E:E)</f>
        <v>0</v>
      </c>
      <c r="F1954" s="33">
        <f t="shared" si="30"/>
        <v>0</v>
      </c>
    </row>
    <row r="1955" spans="1:6" x14ac:dyDescent="0.25">
      <c r="A1955" s="32">
        <f>'Etat des Stocks'!A1955</f>
        <v>0</v>
      </c>
      <c r="B1955" s="29">
        <f>'Etat des Stocks'!B1955</f>
        <v>0</v>
      </c>
      <c r="C1955" s="29">
        <f>'Etat des Stocks'!C1955</f>
        <v>0</v>
      </c>
      <c r="D1955" s="30">
        <f>'Etat des Stocks'!D1955</f>
        <v>0</v>
      </c>
      <c r="E1955" s="31">
        <f>SUMIF('Saisie de l''inv'!I:I,'Ecart INV'!A1955,'Saisie de l''inv'!E:E)</f>
        <v>0</v>
      </c>
      <c r="F1955" s="33">
        <f t="shared" si="30"/>
        <v>0</v>
      </c>
    </row>
    <row r="1956" spans="1:6" x14ac:dyDescent="0.25">
      <c r="A1956" s="32">
        <f>'Etat des Stocks'!A1956</f>
        <v>0</v>
      </c>
      <c r="B1956" s="29">
        <f>'Etat des Stocks'!B1956</f>
        <v>0</v>
      </c>
      <c r="C1956" s="29">
        <f>'Etat des Stocks'!C1956</f>
        <v>0</v>
      </c>
      <c r="D1956" s="30">
        <f>'Etat des Stocks'!D1956</f>
        <v>0</v>
      </c>
      <c r="E1956" s="31">
        <f>SUMIF('Saisie de l''inv'!I:I,'Ecart INV'!A1956,'Saisie de l''inv'!E:E)</f>
        <v>0</v>
      </c>
      <c r="F1956" s="33">
        <f t="shared" si="30"/>
        <v>0</v>
      </c>
    </row>
    <row r="1957" spans="1:6" x14ac:dyDescent="0.25">
      <c r="A1957" s="32">
        <f>'Etat des Stocks'!A1957</f>
        <v>0</v>
      </c>
      <c r="B1957" s="29">
        <f>'Etat des Stocks'!B1957</f>
        <v>0</v>
      </c>
      <c r="C1957" s="29">
        <f>'Etat des Stocks'!C1957</f>
        <v>0</v>
      </c>
      <c r="D1957" s="30">
        <f>'Etat des Stocks'!D1957</f>
        <v>0</v>
      </c>
      <c r="E1957" s="31">
        <f>SUMIF('Saisie de l''inv'!I:I,'Ecart INV'!A1957,'Saisie de l''inv'!E:E)</f>
        <v>0</v>
      </c>
      <c r="F1957" s="33">
        <f t="shared" si="30"/>
        <v>0</v>
      </c>
    </row>
    <row r="1958" spans="1:6" x14ac:dyDescent="0.25">
      <c r="A1958" s="32">
        <f>'Etat des Stocks'!A1958</f>
        <v>0</v>
      </c>
      <c r="B1958" s="29">
        <f>'Etat des Stocks'!B1958</f>
        <v>0</v>
      </c>
      <c r="C1958" s="29">
        <f>'Etat des Stocks'!C1958</f>
        <v>0</v>
      </c>
      <c r="D1958" s="30">
        <f>'Etat des Stocks'!D1958</f>
        <v>0</v>
      </c>
      <c r="E1958" s="31">
        <f>SUMIF('Saisie de l''inv'!I:I,'Ecart INV'!A1958,'Saisie de l''inv'!E:E)</f>
        <v>0</v>
      </c>
      <c r="F1958" s="33">
        <f t="shared" si="30"/>
        <v>0</v>
      </c>
    </row>
    <row r="1959" spans="1:6" x14ac:dyDescent="0.25">
      <c r="A1959" s="32">
        <f>'Etat des Stocks'!A1959</f>
        <v>0</v>
      </c>
      <c r="B1959" s="29">
        <f>'Etat des Stocks'!B1959</f>
        <v>0</v>
      </c>
      <c r="C1959" s="29">
        <f>'Etat des Stocks'!C1959</f>
        <v>0</v>
      </c>
      <c r="D1959" s="30">
        <f>'Etat des Stocks'!D1959</f>
        <v>0</v>
      </c>
      <c r="E1959" s="31">
        <f>SUMIF('Saisie de l''inv'!I:I,'Ecart INV'!A1959,'Saisie de l''inv'!E:E)</f>
        <v>0</v>
      </c>
      <c r="F1959" s="33">
        <f t="shared" si="30"/>
        <v>0</v>
      </c>
    </row>
    <row r="1960" spans="1:6" x14ac:dyDescent="0.25">
      <c r="A1960" s="32">
        <f>'Etat des Stocks'!A1960</f>
        <v>0</v>
      </c>
      <c r="B1960" s="29">
        <f>'Etat des Stocks'!B1960</f>
        <v>0</v>
      </c>
      <c r="C1960" s="29">
        <f>'Etat des Stocks'!C1960</f>
        <v>0</v>
      </c>
      <c r="D1960" s="30">
        <f>'Etat des Stocks'!D1960</f>
        <v>0</v>
      </c>
      <c r="E1960" s="31">
        <f>SUMIF('Saisie de l''inv'!I:I,'Ecart INV'!A1960,'Saisie de l''inv'!E:E)</f>
        <v>0</v>
      </c>
      <c r="F1960" s="33">
        <f t="shared" si="30"/>
        <v>0</v>
      </c>
    </row>
    <row r="1961" spans="1:6" x14ac:dyDescent="0.25">
      <c r="A1961" s="32">
        <f>'Etat des Stocks'!A1961</f>
        <v>0</v>
      </c>
      <c r="B1961" s="29">
        <f>'Etat des Stocks'!B1961</f>
        <v>0</v>
      </c>
      <c r="C1961" s="29">
        <f>'Etat des Stocks'!C1961</f>
        <v>0</v>
      </c>
      <c r="D1961" s="30">
        <f>'Etat des Stocks'!D1961</f>
        <v>0</v>
      </c>
      <c r="E1961" s="31">
        <f>SUMIF('Saisie de l''inv'!I:I,'Ecart INV'!A1961,'Saisie de l''inv'!E:E)</f>
        <v>0</v>
      </c>
      <c r="F1961" s="33">
        <f t="shared" si="30"/>
        <v>0</v>
      </c>
    </row>
    <row r="1962" spans="1:6" x14ac:dyDescent="0.25">
      <c r="A1962" s="32">
        <f>'Etat des Stocks'!A1962</f>
        <v>0</v>
      </c>
      <c r="B1962" s="29">
        <f>'Etat des Stocks'!B1962</f>
        <v>0</v>
      </c>
      <c r="C1962" s="29">
        <f>'Etat des Stocks'!C1962</f>
        <v>0</v>
      </c>
      <c r="D1962" s="30">
        <f>'Etat des Stocks'!D1962</f>
        <v>0</v>
      </c>
      <c r="E1962" s="31">
        <f>SUMIF('Saisie de l''inv'!I:I,'Ecart INV'!A1962,'Saisie de l''inv'!E:E)</f>
        <v>0</v>
      </c>
      <c r="F1962" s="33">
        <f t="shared" si="30"/>
        <v>0</v>
      </c>
    </row>
    <row r="1963" spans="1:6" x14ac:dyDescent="0.25">
      <c r="A1963" s="32">
        <f>'Etat des Stocks'!A1963</f>
        <v>0</v>
      </c>
      <c r="B1963" s="29">
        <f>'Etat des Stocks'!B1963</f>
        <v>0</v>
      </c>
      <c r="C1963" s="29">
        <f>'Etat des Stocks'!C1963</f>
        <v>0</v>
      </c>
      <c r="D1963" s="30">
        <f>'Etat des Stocks'!D1963</f>
        <v>0</v>
      </c>
      <c r="E1963" s="31">
        <f>SUMIF('Saisie de l''inv'!I:I,'Ecart INV'!A1963,'Saisie de l''inv'!E:E)</f>
        <v>0</v>
      </c>
      <c r="F1963" s="33">
        <f t="shared" si="30"/>
        <v>0</v>
      </c>
    </row>
    <row r="1964" spans="1:6" x14ac:dyDescent="0.25">
      <c r="A1964" s="32">
        <f>'Etat des Stocks'!A1964</f>
        <v>0</v>
      </c>
      <c r="B1964" s="29">
        <f>'Etat des Stocks'!B1964</f>
        <v>0</v>
      </c>
      <c r="C1964" s="29">
        <f>'Etat des Stocks'!C1964</f>
        <v>0</v>
      </c>
      <c r="D1964" s="30">
        <f>'Etat des Stocks'!D1964</f>
        <v>0</v>
      </c>
      <c r="E1964" s="31">
        <f>SUMIF('Saisie de l''inv'!I:I,'Ecart INV'!A1964,'Saisie de l''inv'!E:E)</f>
        <v>0</v>
      </c>
      <c r="F1964" s="33">
        <f t="shared" si="30"/>
        <v>0</v>
      </c>
    </row>
    <row r="1965" spans="1:6" x14ac:dyDescent="0.25">
      <c r="A1965" s="32">
        <f>'Etat des Stocks'!A1965</f>
        <v>0</v>
      </c>
      <c r="B1965" s="29">
        <f>'Etat des Stocks'!B1965</f>
        <v>0</v>
      </c>
      <c r="C1965" s="29">
        <f>'Etat des Stocks'!C1965</f>
        <v>0</v>
      </c>
      <c r="D1965" s="30">
        <f>'Etat des Stocks'!D1965</f>
        <v>0</v>
      </c>
      <c r="E1965" s="31">
        <f>SUMIF('Saisie de l''inv'!I:I,'Ecart INV'!A1965,'Saisie de l''inv'!E:E)</f>
        <v>0</v>
      </c>
      <c r="F1965" s="33">
        <f t="shared" si="30"/>
        <v>0</v>
      </c>
    </row>
    <row r="1966" spans="1:6" x14ac:dyDescent="0.25">
      <c r="A1966" s="32">
        <f>'Etat des Stocks'!A1966</f>
        <v>0</v>
      </c>
      <c r="B1966" s="29">
        <f>'Etat des Stocks'!B1966</f>
        <v>0</v>
      </c>
      <c r="C1966" s="29">
        <f>'Etat des Stocks'!C1966</f>
        <v>0</v>
      </c>
      <c r="D1966" s="30">
        <f>'Etat des Stocks'!D1966</f>
        <v>0</v>
      </c>
      <c r="E1966" s="31">
        <f>SUMIF('Saisie de l''inv'!I:I,'Ecart INV'!A1966,'Saisie de l''inv'!E:E)</f>
        <v>0</v>
      </c>
      <c r="F1966" s="33">
        <f t="shared" si="30"/>
        <v>0</v>
      </c>
    </row>
    <row r="1967" spans="1:6" x14ac:dyDescent="0.25">
      <c r="A1967" s="32">
        <f>'Etat des Stocks'!A1967</f>
        <v>0</v>
      </c>
      <c r="B1967" s="29">
        <f>'Etat des Stocks'!B1967</f>
        <v>0</v>
      </c>
      <c r="C1967" s="29">
        <f>'Etat des Stocks'!C1967</f>
        <v>0</v>
      </c>
      <c r="D1967" s="30">
        <f>'Etat des Stocks'!D1967</f>
        <v>0</v>
      </c>
      <c r="E1967" s="31">
        <f>SUMIF('Saisie de l''inv'!I:I,'Ecart INV'!A1967,'Saisie de l''inv'!E:E)</f>
        <v>0</v>
      </c>
      <c r="F1967" s="33">
        <f t="shared" si="30"/>
        <v>0</v>
      </c>
    </row>
    <row r="1968" spans="1:6" x14ac:dyDescent="0.25">
      <c r="A1968" s="32">
        <f>'Etat des Stocks'!A1968</f>
        <v>0</v>
      </c>
      <c r="B1968" s="29">
        <f>'Etat des Stocks'!B1968</f>
        <v>0</v>
      </c>
      <c r="C1968" s="29">
        <f>'Etat des Stocks'!C1968</f>
        <v>0</v>
      </c>
      <c r="D1968" s="30">
        <f>'Etat des Stocks'!D1968</f>
        <v>0</v>
      </c>
      <c r="E1968" s="31">
        <f>SUMIF('Saisie de l''inv'!I:I,'Ecart INV'!A1968,'Saisie de l''inv'!E:E)</f>
        <v>0</v>
      </c>
      <c r="F1968" s="33">
        <f t="shared" si="30"/>
        <v>0</v>
      </c>
    </row>
    <row r="1969" spans="1:6" x14ac:dyDescent="0.25">
      <c r="A1969" s="32">
        <f>'Etat des Stocks'!A1969</f>
        <v>0</v>
      </c>
      <c r="B1969" s="29">
        <f>'Etat des Stocks'!B1969</f>
        <v>0</v>
      </c>
      <c r="C1969" s="29">
        <f>'Etat des Stocks'!C1969</f>
        <v>0</v>
      </c>
      <c r="D1969" s="30">
        <f>'Etat des Stocks'!D1969</f>
        <v>0</v>
      </c>
      <c r="E1969" s="31">
        <f>SUMIF('Saisie de l''inv'!I:I,'Ecart INV'!A1969,'Saisie de l''inv'!E:E)</f>
        <v>0</v>
      </c>
      <c r="F1969" s="33">
        <f t="shared" si="30"/>
        <v>0</v>
      </c>
    </row>
    <row r="1970" spans="1:6" x14ac:dyDescent="0.25">
      <c r="A1970" s="32">
        <f>'Etat des Stocks'!A1970</f>
        <v>0</v>
      </c>
      <c r="B1970" s="29">
        <f>'Etat des Stocks'!B1970</f>
        <v>0</v>
      </c>
      <c r="C1970" s="29">
        <f>'Etat des Stocks'!C1970</f>
        <v>0</v>
      </c>
      <c r="D1970" s="30">
        <f>'Etat des Stocks'!D1970</f>
        <v>0</v>
      </c>
      <c r="E1970" s="31">
        <f>SUMIF('Saisie de l''inv'!I:I,'Ecart INV'!A1970,'Saisie de l''inv'!E:E)</f>
        <v>0</v>
      </c>
      <c r="F1970" s="33">
        <f t="shared" si="30"/>
        <v>0</v>
      </c>
    </row>
    <row r="1971" spans="1:6" x14ac:dyDescent="0.25">
      <c r="A1971" s="32">
        <f>'Etat des Stocks'!A1971</f>
        <v>0</v>
      </c>
      <c r="B1971" s="29">
        <f>'Etat des Stocks'!B1971</f>
        <v>0</v>
      </c>
      <c r="C1971" s="29">
        <f>'Etat des Stocks'!C1971</f>
        <v>0</v>
      </c>
      <c r="D1971" s="30">
        <f>'Etat des Stocks'!D1971</f>
        <v>0</v>
      </c>
      <c r="E1971" s="31">
        <f>SUMIF('Saisie de l''inv'!I:I,'Ecart INV'!A1971,'Saisie de l''inv'!E:E)</f>
        <v>0</v>
      </c>
      <c r="F1971" s="33">
        <f t="shared" si="30"/>
        <v>0</v>
      </c>
    </row>
    <row r="1972" spans="1:6" x14ac:dyDescent="0.25">
      <c r="A1972" s="32">
        <f>'Etat des Stocks'!A1972</f>
        <v>0</v>
      </c>
      <c r="B1972" s="29">
        <f>'Etat des Stocks'!B1972</f>
        <v>0</v>
      </c>
      <c r="C1972" s="29">
        <f>'Etat des Stocks'!C1972</f>
        <v>0</v>
      </c>
      <c r="D1972" s="30">
        <f>'Etat des Stocks'!D1972</f>
        <v>0</v>
      </c>
      <c r="E1972" s="31">
        <f>SUMIF('Saisie de l''inv'!I:I,'Ecart INV'!A1972,'Saisie de l''inv'!E:E)</f>
        <v>0</v>
      </c>
      <c r="F1972" s="33">
        <f t="shared" si="30"/>
        <v>0</v>
      </c>
    </row>
    <row r="1973" spans="1:6" x14ac:dyDescent="0.25">
      <c r="A1973" s="32">
        <f>'Etat des Stocks'!A1973</f>
        <v>0</v>
      </c>
      <c r="B1973" s="29">
        <f>'Etat des Stocks'!B1973</f>
        <v>0</v>
      </c>
      <c r="C1973" s="29">
        <f>'Etat des Stocks'!C1973</f>
        <v>0</v>
      </c>
      <c r="D1973" s="30">
        <f>'Etat des Stocks'!D1973</f>
        <v>0</v>
      </c>
      <c r="E1973" s="31">
        <f>SUMIF('Saisie de l''inv'!I:I,'Ecart INV'!A1973,'Saisie de l''inv'!E:E)</f>
        <v>0</v>
      </c>
      <c r="F1973" s="33">
        <f t="shared" si="30"/>
        <v>0</v>
      </c>
    </row>
    <row r="1974" spans="1:6" x14ac:dyDescent="0.25">
      <c r="A1974" s="32">
        <f>'Etat des Stocks'!A1974</f>
        <v>0</v>
      </c>
      <c r="B1974" s="29">
        <f>'Etat des Stocks'!B1974</f>
        <v>0</v>
      </c>
      <c r="C1974" s="29">
        <f>'Etat des Stocks'!C1974</f>
        <v>0</v>
      </c>
      <c r="D1974" s="30">
        <f>'Etat des Stocks'!D1974</f>
        <v>0</v>
      </c>
      <c r="E1974" s="31">
        <f>SUMIF('Saisie de l''inv'!I:I,'Ecart INV'!A1974,'Saisie de l''inv'!E:E)</f>
        <v>0</v>
      </c>
      <c r="F1974" s="33">
        <f t="shared" si="30"/>
        <v>0</v>
      </c>
    </row>
    <row r="1975" spans="1:6" x14ac:dyDescent="0.25">
      <c r="A1975" s="32">
        <f>'Etat des Stocks'!A1975</f>
        <v>0</v>
      </c>
      <c r="B1975" s="29">
        <f>'Etat des Stocks'!B1975</f>
        <v>0</v>
      </c>
      <c r="C1975" s="29">
        <f>'Etat des Stocks'!C1975</f>
        <v>0</v>
      </c>
      <c r="D1975" s="30">
        <f>'Etat des Stocks'!D1975</f>
        <v>0</v>
      </c>
      <c r="E1975" s="31">
        <f>SUMIF('Saisie de l''inv'!I:I,'Ecart INV'!A1975,'Saisie de l''inv'!E:E)</f>
        <v>0</v>
      </c>
      <c r="F1975" s="33">
        <f t="shared" si="30"/>
        <v>0</v>
      </c>
    </row>
    <row r="1976" spans="1:6" x14ac:dyDescent="0.25">
      <c r="A1976" s="32">
        <f>'Etat des Stocks'!A1976</f>
        <v>0</v>
      </c>
      <c r="B1976" s="29">
        <f>'Etat des Stocks'!B1976</f>
        <v>0</v>
      </c>
      <c r="C1976" s="29">
        <f>'Etat des Stocks'!C1976</f>
        <v>0</v>
      </c>
      <c r="D1976" s="30">
        <f>'Etat des Stocks'!D1976</f>
        <v>0</v>
      </c>
      <c r="E1976" s="31">
        <f>SUMIF('Saisie de l''inv'!I:I,'Ecart INV'!A1976,'Saisie de l''inv'!E:E)</f>
        <v>0</v>
      </c>
      <c r="F1976" s="33">
        <f t="shared" si="30"/>
        <v>0</v>
      </c>
    </row>
    <row r="1977" spans="1:6" x14ac:dyDescent="0.25">
      <c r="A1977" s="32">
        <f>'Etat des Stocks'!A1977</f>
        <v>0</v>
      </c>
      <c r="B1977" s="29">
        <f>'Etat des Stocks'!B1977</f>
        <v>0</v>
      </c>
      <c r="C1977" s="29">
        <f>'Etat des Stocks'!C1977</f>
        <v>0</v>
      </c>
      <c r="D1977" s="30">
        <f>'Etat des Stocks'!D1977</f>
        <v>0</v>
      </c>
      <c r="E1977" s="31">
        <f>SUMIF('Saisie de l''inv'!I:I,'Ecart INV'!A1977,'Saisie de l''inv'!E:E)</f>
        <v>0</v>
      </c>
      <c r="F1977" s="33">
        <f t="shared" si="30"/>
        <v>0</v>
      </c>
    </row>
    <row r="1978" spans="1:6" x14ac:dyDescent="0.25">
      <c r="A1978" s="32">
        <f>'Etat des Stocks'!A1978</f>
        <v>0</v>
      </c>
      <c r="B1978" s="29">
        <f>'Etat des Stocks'!B1978</f>
        <v>0</v>
      </c>
      <c r="C1978" s="29">
        <f>'Etat des Stocks'!C1978</f>
        <v>0</v>
      </c>
      <c r="D1978" s="30">
        <f>'Etat des Stocks'!D1978</f>
        <v>0</v>
      </c>
      <c r="E1978" s="31">
        <f>SUMIF('Saisie de l''inv'!I:I,'Ecart INV'!A1978,'Saisie de l''inv'!E:E)</f>
        <v>0</v>
      </c>
      <c r="F1978" s="33">
        <f t="shared" si="30"/>
        <v>0</v>
      </c>
    </row>
    <row r="1979" spans="1:6" x14ac:dyDescent="0.25">
      <c r="A1979" s="32">
        <f>'Etat des Stocks'!A1979</f>
        <v>0</v>
      </c>
      <c r="B1979" s="29">
        <f>'Etat des Stocks'!B1979</f>
        <v>0</v>
      </c>
      <c r="C1979" s="29">
        <f>'Etat des Stocks'!C1979</f>
        <v>0</v>
      </c>
      <c r="D1979" s="30">
        <f>'Etat des Stocks'!D1979</f>
        <v>0</v>
      </c>
      <c r="E1979" s="31">
        <f>SUMIF('Saisie de l''inv'!I:I,'Ecart INV'!A1979,'Saisie de l''inv'!E:E)</f>
        <v>0</v>
      </c>
      <c r="F1979" s="33">
        <f t="shared" si="30"/>
        <v>0</v>
      </c>
    </row>
    <row r="1980" spans="1:6" x14ac:dyDescent="0.25">
      <c r="A1980" s="32">
        <f>'Etat des Stocks'!A1980</f>
        <v>0</v>
      </c>
      <c r="B1980" s="29">
        <f>'Etat des Stocks'!B1980</f>
        <v>0</v>
      </c>
      <c r="C1980" s="29">
        <f>'Etat des Stocks'!C1980</f>
        <v>0</v>
      </c>
      <c r="D1980" s="30">
        <f>'Etat des Stocks'!D1980</f>
        <v>0</v>
      </c>
      <c r="E1980" s="31">
        <f>SUMIF('Saisie de l''inv'!I:I,'Ecart INV'!A1980,'Saisie de l''inv'!E:E)</f>
        <v>0</v>
      </c>
      <c r="F1980" s="33">
        <f t="shared" si="30"/>
        <v>0</v>
      </c>
    </row>
    <row r="1981" spans="1:6" x14ac:dyDescent="0.25">
      <c r="A1981" s="32">
        <f>'Etat des Stocks'!A1981</f>
        <v>0</v>
      </c>
      <c r="B1981" s="29">
        <f>'Etat des Stocks'!B1981</f>
        <v>0</v>
      </c>
      <c r="C1981" s="29">
        <f>'Etat des Stocks'!C1981</f>
        <v>0</v>
      </c>
      <c r="D1981" s="30">
        <f>'Etat des Stocks'!D1981</f>
        <v>0</v>
      </c>
      <c r="E1981" s="31">
        <f>SUMIF('Saisie de l''inv'!I:I,'Ecart INV'!A1981,'Saisie de l''inv'!E:E)</f>
        <v>0</v>
      </c>
      <c r="F1981" s="33">
        <f t="shared" si="30"/>
        <v>0</v>
      </c>
    </row>
    <row r="1982" spans="1:6" x14ac:dyDescent="0.25">
      <c r="A1982" s="32">
        <f>'Etat des Stocks'!A1982</f>
        <v>0</v>
      </c>
      <c r="B1982" s="29">
        <f>'Etat des Stocks'!B1982</f>
        <v>0</v>
      </c>
      <c r="C1982" s="29">
        <f>'Etat des Stocks'!C1982</f>
        <v>0</v>
      </c>
      <c r="D1982" s="30">
        <f>'Etat des Stocks'!D1982</f>
        <v>0</v>
      </c>
      <c r="E1982" s="31">
        <f>SUMIF('Saisie de l''inv'!I:I,'Ecart INV'!A1982,'Saisie de l''inv'!E:E)</f>
        <v>0</v>
      </c>
      <c r="F1982" s="33">
        <f t="shared" si="30"/>
        <v>0</v>
      </c>
    </row>
    <row r="1983" spans="1:6" x14ac:dyDescent="0.25">
      <c r="A1983" s="32">
        <f>'Etat des Stocks'!A1983</f>
        <v>0</v>
      </c>
      <c r="B1983" s="29">
        <f>'Etat des Stocks'!B1983</f>
        <v>0</v>
      </c>
      <c r="C1983" s="29">
        <f>'Etat des Stocks'!C1983</f>
        <v>0</v>
      </c>
      <c r="D1983" s="30">
        <f>'Etat des Stocks'!D1983</f>
        <v>0</v>
      </c>
      <c r="E1983" s="31">
        <f>SUMIF('Saisie de l''inv'!I:I,'Ecart INV'!A1983,'Saisie de l''inv'!E:E)</f>
        <v>0</v>
      </c>
      <c r="F1983" s="33">
        <f t="shared" si="30"/>
        <v>0</v>
      </c>
    </row>
    <row r="1984" spans="1:6" x14ac:dyDescent="0.25">
      <c r="A1984" s="32">
        <f>'Etat des Stocks'!A1984</f>
        <v>0</v>
      </c>
      <c r="B1984" s="29">
        <f>'Etat des Stocks'!B1984</f>
        <v>0</v>
      </c>
      <c r="C1984" s="29">
        <f>'Etat des Stocks'!C1984</f>
        <v>0</v>
      </c>
      <c r="D1984" s="30">
        <f>'Etat des Stocks'!D1984</f>
        <v>0</v>
      </c>
      <c r="E1984" s="31">
        <f>SUMIF('Saisie de l''inv'!I:I,'Ecart INV'!A1984,'Saisie de l''inv'!E:E)</f>
        <v>0</v>
      </c>
      <c r="F1984" s="33">
        <f t="shared" si="30"/>
        <v>0</v>
      </c>
    </row>
    <row r="1985" spans="1:6" x14ac:dyDescent="0.25">
      <c r="A1985" s="32">
        <f>'Etat des Stocks'!A1985</f>
        <v>0</v>
      </c>
      <c r="B1985" s="29">
        <f>'Etat des Stocks'!B1985</f>
        <v>0</v>
      </c>
      <c r="C1985" s="29">
        <f>'Etat des Stocks'!C1985</f>
        <v>0</v>
      </c>
      <c r="D1985" s="30">
        <f>'Etat des Stocks'!D1985</f>
        <v>0</v>
      </c>
      <c r="E1985" s="31">
        <f>SUMIF('Saisie de l''inv'!I:I,'Ecart INV'!A1985,'Saisie de l''inv'!E:E)</f>
        <v>0</v>
      </c>
      <c r="F1985" s="33">
        <f t="shared" si="30"/>
        <v>0</v>
      </c>
    </row>
    <row r="1986" spans="1:6" x14ac:dyDescent="0.25">
      <c r="A1986" s="32">
        <f>'Etat des Stocks'!A1986</f>
        <v>0</v>
      </c>
      <c r="B1986" s="29">
        <f>'Etat des Stocks'!B1986</f>
        <v>0</v>
      </c>
      <c r="C1986" s="29">
        <f>'Etat des Stocks'!C1986</f>
        <v>0</v>
      </c>
      <c r="D1986" s="30">
        <f>'Etat des Stocks'!D1986</f>
        <v>0</v>
      </c>
      <c r="E1986" s="31">
        <f>SUMIF('Saisie de l''inv'!I:I,'Ecart INV'!A1986,'Saisie de l''inv'!E:E)</f>
        <v>0</v>
      </c>
      <c r="F1986" s="33">
        <f t="shared" si="30"/>
        <v>0</v>
      </c>
    </row>
    <row r="1987" spans="1:6" x14ac:dyDescent="0.25">
      <c r="A1987" s="32">
        <f>'Etat des Stocks'!A1987</f>
        <v>0</v>
      </c>
      <c r="B1987" s="29">
        <f>'Etat des Stocks'!B1987</f>
        <v>0</v>
      </c>
      <c r="C1987" s="29">
        <f>'Etat des Stocks'!C1987</f>
        <v>0</v>
      </c>
      <c r="D1987" s="30">
        <f>'Etat des Stocks'!D1987</f>
        <v>0</v>
      </c>
      <c r="E1987" s="31">
        <f>SUMIF('Saisie de l''inv'!I:I,'Ecart INV'!A1987,'Saisie de l''inv'!E:E)</f>
        <v>0</v>
      </c>
      <c r="F1987" s="33">
        <f t="shared" ref="F1987:F2050" si="31">+D1987-E1987</f>
        <v>0</v>
      </c>
    </row>
    <row r="1988" spans="1:6" x14ac:dyDescent="0.25">
      <c r="A1988" s="32">
        <f>'Etat des Stocks'!A1988</f>
        <v>0</v>
      </c>
      <c r="B1988" s="29">
        <f>'Etat des Stocks'!B1988</f>
        <v>0</v>
      </c>
      <c r="C1988" s="29">
        <f>'Etat des Stocks'!C1988</f>
        <v>0</v>
      </c>
      <c r="D1988" s="30">
        <f>'Etat des Stocks'!D1988</f>
        <v>0</v>
      </c>
      <c r="E1988" s="31">
        <f>SUMIF('Saisie de l''inv'!I:I,'Ecart INV'!A1988,'Saisie de l''inv'!E:E)</f>
        <v>0</v>
      </c>
      <c r="F1988" s="33">
        <f t="shared" si="31"/>
        <v>0</v>
      </c>
    </row>
    <row r="1989" spans="1:6" x14ac:dyDescent="0.25">
      <c r="A1989" s="32">
        <f>'Etat des Stocks'!A1989</f>
        <v>0</v>
      </c>
      <c r="B1989" s="29">
        <f>'Etat des Stocks'!B1989</f>
        <v>0</v>
      </c>
      <c r="C1989" s="29">
        <f>'Etat des Stocks'!C1989</f>
        <v>0</v>
      </c>
      <c r="D1989" s="30">
        <f>'Etat des Stocks'!D1989</f>
        <v>0</v>
      </c>
      <c r="E1989" s="31">
        <f>SUMIF('Saisie de l''inv'!I:I,'Ecart INV'!A1989,'Saisie de l''inv'!E:E)</f>
        <v>0</v>
      </c>
      <c r="F1989" s="33">
        <f t="shared" si="31"/>
        <v>0</v>
      </c>
    </row>
    <row r="1990" spans="1:6" x14ac:dyDescent="0.25">
      <c r="A1990" s="32">
        <f>'Etat des Stocks'!A1990</f>
        <v>0</v>
      </c>
      <c r="B1990" s="29">
        <f>'Etat des Stocks'!B1990</f>
        <v>0</v>
      </c>
      <c r="C1990" s="29">
        <f>'Etat des Stocks'!C1990</f>
        <v>0</v>
      </c>
      <c r="D1990" s="30">
        <f>'Etat des Stocks'!D1990</f>
        <v>0</v>
      </c>
      <c r="E1990" s="31">
        <f>SUMIF('Saisie de l''inv'!I:I,'Ecart INV'!A1990,'Saisie de l''inv'!E:E)</f>
        <v>0</v>
      </c>
      <c r="F1990" s="33">
        <f t="shared" si="31"/>
        <v>0</v>
      </c>
    </row>
    <row r="1991" spans="1:6" x14ac:dyDescent="0.25">
      <c r="A1991" s="32">
        <f>'Etat des Stocks'!A1991</f>
        <v>0</v>
      </c>
      <c r="B1991" s="29">
        <f>'Etat des Stocks'!B1991</f>
        <v>0</v>
      </c>
      <c r="C1991" s="29">
        <f>'Etat des Stocks'!C1991</f>
        <v>0</v>
      </c>
      <c r="D1991" s="30">
        <f>'Etat des Stocks'!D1991</f>
        <v>0</v>
      </c>
      <c r="E1991" s="31">
        <f>SUMIF('Saisie de l''inv'!I:I,'Ecart INV'!A1991,'Saisie de l''inv'!E:E)</f>
        <v>0</v>
      </c>
      <c r="F1991" s="33">
        <f t="shared" si="31"/>
        <v>0</v>
      </c>
    </row>
    <row r="1992" spans="1:6" x14ac:dyDescent="0.25">
      <c r="A1992" s="32">
        <f>'Etat des Stocks'!A1992</f>
        <v>0</v>
      </c>
      <c r="B1992" s="29">
        <f>'Etat des Stocks'!B1992</f>
        <v>0</v>
      </c>
      <c r="C1992" s="29">
        <f>'Etat des Stocks'!C1992</f>
        <v>0</v>
      </c>
      <c r="D1992" s="30">
        <f>'Etat des Stocks'!D1992</f>
        <v>0</v>
      </c>
      <c r="E1992" s="31">
        <f>SUMIF('Saisie de l''inv'!I:I,'Ecart INV'!A1992,'Saisie de l''inv'!E:E)</f>
        <v>0</v>
      </c>
      <c r="F1992" s="33">
        <f t="shared" si="31"/>
        <v>0</v>
      </c>
    </row>
    <row r="1993" spans="1:6" x14ac:dyDescent="0.25">
      <c r="A1993" s="32">
        <f>'Etat des Stocks'!A1993</f>
        <v>0</v>
      </c>
      <c r="B1993" s="29">
        <f>'Etat des Stocks'!B1993</f>
        <v>0</v>
      </c>
      <c r="C1993" s="29">
        <f>'Etat des Stocks'!C1993</f>
        <v>0</v>
      </c>
      <c r="D1993" s="30">
        <f>'Etat des Stocks'!D1993</f>
        <v>0</v>
      </c>
      <c r="E1993" s="31">
        <f>SUMIF('Saisie de l''inv'!I:I,'Ecart INV'!A1993,'Saisie de l''inv'!E:E)</f>
        <v>0</v>
      </c>
      <c r="F1993" s="33">
        <f t="shared" si="31"/>
        <v>0</v>
      </c>
    </row>
    <row r="1994" spans="1:6" x14ac:dyDescent="0.25">
      <c r="A1994" s="32">
        <f>'Etat des Stocks'!A1994</f>
        <v>0</v>
      </c>
      <c r="B1994" s="29">
        <f>'Etat des Stocks'!B1994</f>
        <v>0</v>
      </c>
      <c r="C1994" s="29">
        <f>'Etat des Stocks'!C1994</f>
        <v>0</v>
      </c>
      <c r="D1994" s="30">
        <f>'Etat des Stocks'!D1994</f>
        <v>0</v>
      </c>
      <c r="E1994" s="31">
        <f>SUMIF('Saisie de l''inv'!I:I,'Ecart INV'!A1994,'Saisie de l''inv'!E:E)</f>
        <v>0</v>
      </c>
      <c r="F1994" s="33">
        <f t="shared" si="31"/>
        <v>0</v>
      </c>
    </row>
    <row r="1995" spans="1:6" x14ac:dyDescent="0.25">
      <c r="A1995" s="32">
        <f>'Etat des Stocks'!A1995</f>
        <v>0</v>
      </c>
      <c r="B1995" s="29">
        <f>'Etat des Stocks'!B1995</f>
        <v>0</v>
      </c>
      <c r="C1995" s="29">
        <f>'Etat des Stocks'!C1995</f>
        <v>0</v>
      </c>
      <c r="D1995" s="30">
        <f>'Etat des Stocks'!D1995</f>
        <v>0</v>
      </c>
      <c r="E1995" s="31">
        <f>SUMIF('Saisie de l''inv'!I:I,'Ecart INV'!A1995,'Saisie de l''inv'!E:E)</f>
        <v>0</v>
      </c>
      <c r="F1995" s="33">
        <f t="shared" si="31"/>
        <v>0</v>
      </c>
    </row>
    <row r="1996" spans="1:6" x14ac:dyDescent="0.25">
      <c r="A1996" s="32">
        <f>'Etat des Stocks'!A1996</f>
        <v>0</v>
      </c>
      <c r="B1996" s="29">
        <f>'Etat des Stocks'!B1996</f>
        <v>0</v>
      </c>
      <c r="C1996" s="29">
        <f>'Etat des Stocks'!C1996</f>
        <v>0</v>
      </c>
      <c r="D1996" s="30">
        <f>'Etat des Stocks'!D1996</f>
        <v>0</v>
      </c>
      <c r="E1996" s="31">
        <f>SUMIF('Saisie de l''inv'!I:I,'Ecart INV'!A1996,'Saisie de l''inv'!E:E)</f>
        <v>0</v>
      </c>
      <c r="F1996" s="33">
        <f t="shared" si="31"/>
        <v>0</v>
      </c>
    </row>
    <row r="1997" spans="1:6" x14ac:dyDescent="0.25">
      <c r="A1997" s="32">
        <f>'Etat des Stocks'!A1997</f>
        <v>0</v>
      </c>
      <c r="B1997" s="29">
        <f>'Etat des Stocks'!B1997</f>
        <v>0</v>
      </c>
      <c r="C1997" s="29">
        <f>'Etat des Stocks'!C1997</f>
        <v>0</v>
      </c>
      <c r="D1997" s="30">
        <f>'Etat des Stocks'!D1997</f>
        <v>0</v>
      </c>
      <c r="E1997" s="31">
        <f>SUMIF('Saisie de l''inv'!I:I,'Ecart INV'!A1997,'Saisie de l''inv'!E:E)</f>
        <v>0</v>
      </c>
      <c r="F1997" s="33">
        <f t="shared" si="31"/>
        <v>0</v>
      </c>
    </row>
    <row r="1998" spans="1:6" x14ac:dyDescent="0.25">
      <c r="A1998" s="32">
        <f>'Etat des Stocks'!A1998</f>
        <v>0</v>
      </c>
      <c r="B1998" s="29">
        <f>'Etat des Stocks'!B1998</f>
        <v>0</v>
      </c>
      <c r="C1998" s="29">
        <f>'Etat des Stocks'!C1998</f>
        <v>0</v>
      </c>
      <c r="D1998" s="30">
        <f>'Etat des Stocks'!D1998</f>
        <v>0</v>
      </c>
      <c r="E1998" s="31">
        <f>SUMIF('Saisie de l''inv'!I:I,'Ecart INV'!A1998,'Saisie de l''inv'!E:E)</f>
        <v>0</v>
      </c>
      <c r="F1998" s="33">
        <f t="shared" si="31"/>
        <v>0</v>
      </c>
    </row>
    <row r="1999" spans="1:6" x14ac:dyDescent="0.25">
      <c r="A1999" s="32">
        <f>'Etat des Stocks'!A1999</f>
        <v>0</v>
      </c>
      <c r="B1999" s="29">
        <f>'Etat des Stocks'!B1999</f>
        <v>0</v>
      </c>
      <c r="C1999" s="29">
        <f>'Etat des Stocks'!C1999</f>
        <v>0</v>
      </c>
      <c r="D1999" s="30">
        <f>'Etat des Stocks'!D1999</f>
        <v>0</v>
      </c>
      <c r="E1999" s="31">
        <f>SUMIF('Saisie de l''inv'!I:I,'Ecart INV'!A1999,'Saisie de l''inv'!E:E)</f>
        <v>0</v>
      </c>
      <c r="F1999" s="33">
        <f t="shared" si="31"/>
        <v>0</v>
      </c>
    </row>
    <row r="2000" spans="1:6" x14ac:dyDescent="0.25">
      <c r="A2000" s="32">
        <f>'Etat des Stocks'!A2000</f>
        <v>0</v>
      </c>
      <c r="B2000" s="29">
        <f>'Etat des Stocks'!B2000</f>
        <v>0</v>
      </c>
      <c r="C2000" s="29">
        <f>'Etat des Stocks'!C2000</f>
        <v>0</v>
      </c>
      <c r="D2000" s="30">
        <f>'Etat des Stocks'!D2000</f>
        <v>0</v>
      </c>
      <c r="E2000" s="31">
        <f>SUMIF('Saisie de l''inv'!I:I,'Ecart INV'!A2000,'Saisie de l''inv'!E:E)</f>
        <v>0</v>
      </c>
      <c r="F2000" s="33">
        <f t="shared" si="31"/>
        <v>0</v>
      </c>
    </row>
    <row r="2001" spans="1:6" x14ac:dyDescent="0.25">
      <c r="A2001" s="32">
        <f>'Etat des Stocks'!A2001</f>
        <v>0</v>
      </c>
      <c r="B2001" s="29">
        <f>'Etat des Stocks'!B2001</f>
        <v>0</v>
      </c>
      <c r="C2001" s="29">
        <f>'Etat des Stocks'!C2001</f>
        <v>0</v>
      </c>
      <c r="D2001" s="30">
        <f>'Etat des Stocks'!D2001</f>
        <v>0</v>
      </c>
      <c r="E2001" s="31">
        <f>SUMIF('Saisie de l''inv'!I:I,'Ecart INV'!A2001,'Saisie de l''inv'!E:E)</f>
        <v>0</v>
      </c>
      <c r="F2001" s="33">
        <f t="shared" si="31"/>
        <v>0</v>
      </c>
    </row>
    <row r="2002" spans="1:6" x14ac:dyDescent="0.25">
      <c r="A2002" s="32">
        <f>'Etat des Stocks'!A2002</f>
        <v>0</v>
      </c>
      <c r="B2002" s="29">
        <f>'Etat des Stocks'!B2002</f>
        <v>0</v>
      </c>
      <c r="C2002" s="29">
        <f>'Etat des Stocks'!C2002</f>
        <v>0</v>
      </c>
      <c r="D2002" s="30">
        <f>'Etat des Stocks'!D2002</f>
        <v>0</v>
      </c>
      <c r="E2002" s="31">
        <f>SUMIF('Saisie de l''inv'!I:I,'Ecart INV'!A2002,'Saisie de l''inv'!E:E)</f>
        <v>0</v>
      </c>
      <c r="F2002" s="33">
        <f t="shared" si="31"/>
        <v>0</v>
      </c>
    </row>
    <row r="2003" spans="1:6" x14ac:dyDescent="0.25">
      <c r="A2003" s="32">
        <f>'Etat des Stocks'!A2003</f>
        <v>0</v>
      </c>
      <c r="B2003" s="29">
        <f>'Etat des Stocks'!B2003</f>
        <v>0</v>
      </c>
      <c r="C2003" s="29">
        <f>'Etat des Stocks'!C2003</f>
        <v>0</v>
      </c>
      <c r="D2003" s="30">
        <f>'Etat des Stocks'!D2003</f>
        <v>0</v>
      </c>
      <c r="E2003" s="31">
        <f>SUMIF('Saisie de l''inv'!I:I,'Ecart INV'!A2003,'Saisie de l''inv'!E:E)</f>
        <v>0</v>
      </c>
      <c r="F2003" s="33">
        <f t="shared" si="31"/>
        <v>0</v>
      </c>
    </row>
    <row r="2004" spans="1:6" x14ac:dyDescent="0.25">
      <c r="A2004" s="32">
        <f>'Etat des Stocks'!A2004</f>
        <v>0</v>
      </c>
      <c r="B2004" s="29">
        <f>'Etat des Stocks'!B2004</f>
        <v>0</v>
      </c>
      <c r="C2004" s="29">
        <f>'Etat des Stocks'!C2004</f>
        <v>0</v>
      </c>
      <c r="D2004" s="30">
        <f>'Etat des Stocks'!D2004</f>
        <v>0</v>
      </c>
      <c r="E2004" s="31">
        <f>SUMIF('Saisie de l''inv'!I:I,'Ecart INV'!A2004,'Saisie de l''inv'!E:E)</f>
        <v>0</v>
      </c>
      <c r="F2004" s="33">
        <f t="shared" si="31"/>
        <v>0</v>
      </c>
    </row>
    <row r="2005" spans="1:6" x14ac:dyDescent="0.25">
      <c r="A2005" s="32">
        <f>'Etat des Stocks'!A2005</f>
        <v>0</v>
      </c>
      <c r="B2005" s="29">
        <f>'Etat des Stocks'!B2005</f>
        <v>0</v>
      </c>
      <c r="C2005" s="29">
        <f>'Etat des Stocks'!C2005</f>
        <v>0</v>
      </c>
      <c r="D2005" s="30">
        <f>'Etat des Stocks'!D2005</f>
        <v>0</v>
      </c>
      <c r="E2005" s="31">
        <f>SUMIF('Saisie de l''inv'!I:I,'Ecart INV'!A2005,'Saisie de l''inv'!E:E)</f>
        <v>0</v>
      </c>
      <c r="F2005" s="33">
        <f t="shared" si="31"/>
        <v>0</v>
      </c>
    </row>
    <row r="2006" spans="1:6" x14ac:dyDescent="0.25">
      <c r="A2006" s="32">
        <f>'Etat des Stocks'!A2006</f>
        <v>0</v>
      </c>
      <c r="B2006" s="29">
        <f>'Etat des Stocks'!B2006</f>
        <v>0</v>
      </c>
      <c r="C2006" s="29">
        <f>'Etat des Stocks'!C2006</f>
        <v>0</v>
      </c>
      <c r="D2006" s="30">
        <f>'Etat des Stocks'!D2006</f>
        <v>0</v>
      </c>
      <c r="E2006" s="31">
        <f>SUMIF('Saisie de l''inv'!I:I,'Ecart INV'!A2006,'Saisie de l''inv'!E:E)</f>
        <v>0</v>
      </c>
      <c r="F2006" s="33">
        <f t="shared" si="31"/>
        <v>0</v>
      </c>
    </row>
    <row r="2007" spans="1:6" x14ac:dyDescent="0.25">
      <c r="A2007" s="32">
        <f>'Etat des Stocks'!A2007</f>
        <v>0</v>
      </c>
      <c r="B2007" s="29">
        <f>'Etat des Stocks'!B2007</f>
        <v>0</v>
      </c>
      <c r="C2007" s="29">
        <f>'Etat des Stocks'!C2007</f>
        <v>0</v>
      </c>
      <c r="D2007" s="30">
        <f>'Etat des Stocks'!D2007</f>
        <v>0</v>
      </c>
      <c r="E2007" s="31">
        <f>SUMIF('Saisie de l''inv'!I:I,'Ecart INV'!A2007,'Saisie de l''inv'!E:E)</f>
        <v>0</v>
      </c>
      <c r="F2007" s="33">
        <f t="shared" si="31"/>
        <v>0</v>
      </c>
    </row>
    <row r="2008" spans="1:6" x14ac:dyDescent="0.25">
      <c r="A2008" s="32">
        <f>'Etat des Stocks'!A2008</f>
        <v>0</v>
      </c>
      <c r="B2008" s="29">
        <f>'Etat des Stocks'!B2008</f>
        <v>0</v>
      </c>
      <c r="C2008" s="29">
        <f>'Etat des Stocks'!C2008</f>
        <v>0</v>
      </c>
      <c r="D2008" s="30">
        <f>'Etat des Stocks'!D2008</f>
        <v>0</v>
      </c>
      <c r="E2008" s="31">
        <f>SUMIF('Saisie de l''inv'!I:I,'Ecart INV'!A2008,'Saisie de l''inv'!E:E)</f>
        <v>0</v>
      </c>
      <c r="F2008" s="33">
        <f t="shared" si="31"/>
        <v>0</v>
      </c>
    </row>
    <row r="2009" spans="1:6" x14ac:dyDescent="0.25">
      <c r="A2009" s="32">
        <f>'Etat des Stocks'!A2009</f>
        <v>0</v>
      </c>
      <c r="B2009" s="29">
        <f>'Etat des Stocks'!B2009</f>
        <v>0</v>
      </c>
      <c r="C2009" s="29">
        <f>'Etat des Stocks'!C2009</f>
        <v>0</v>
      </c>
      <c r="D2009" s="30">
        <f>'Etat des Stocks'!D2009</f>
        <v>0</v>
      </c>
      <c r="E2009" s="31">
        <f>SUMIF('Saisie de l''inv'!I:I,'Ecart INV'!A2009,'Saisie de l''inv'!E:E)</f>
        <v>0</v>
      </c>
      <c r="F2009" s="33">
        <f t="shared" si="31"/>
        <v>0</v>
      </c>
    </row>
    <row r="2010" spans="1:6" x14ac:dyDescent="0.25">
      <c r="A2010" s="32">
        <f>'Etat des Stocks'!A2010</f>
        <v>0</v>
      </c>
      <c r="B2010" s="29">
        <f>'Etat des Stocks'!B2010</f>
        <v>0</v>
      </c>
      <c r="C2010" s="29">
        <f>'Etat des Stocks'!C2010</f>
        <v>0</v>
      </c>
      <c r="D2010" s="30">
        <f>'Etat des Stocks'!D2010</f>
        <v>0</v>
      </c>
      <c r="E2010" s="31">
        <f>SUMIF('Saisie de l''inv'!I:I,'Ecart INV'!A2010,'Saisie de l''inv'!E:E)</f>
        <v>0</v>
      </c>
      <c r="F2010" s="33">
        <f t="shared" si="31"/>
        <v>0</v>
      </c>
    </row>
    <row r="2011" spans="1:6" x14ac:dyDescent="0.25">
      <c r="A2011" s="32">
        <f>'Etat des Stocks'!A2011</f>
        <v>0</v>
      </c>
      <c r="B2011" s="29">
        <f>'Etat des Stocks'!B2011</f>
        <v>0</v>
      </c>
      <c r="C2011" s="29">
        <f>'Etat des Stocks'!C2011</f>
        <v>0</v>
      </c>
      <c r="D2011" s="30">
        <f>'Etat des Stocks'!D2011</f>
        <v>0</v>
      </c>
      <c r="E2011" s="31">
        <f>SUMIF('Saisie de l''inv'!I:I,'Ecart INV'!A2011,'Saisie de l''inv'!E:E)</f>
        <v>0</v>
      </c>
      <c r="F2011" s="33">
        <f t="shared" si="31"/>
        <v>0</v>
      </c>
    </row>
    <row r="2012" spans="1:6" x14ac:dyDescent="0.25">
      <c r="A2012" s="32">
        <f>'Etat des Stocks'!A2012</f>
        <v>0</v>
      </c>
      <c r="B2012" s="29">
        <f>'Etat des Stocks'!B2012</f>
        <v>0</v>
      </c>
      <c r="C2012" s="29">
        <f>'Etat des Stocks'!C2012</f>
        <v>0</v>
      </c>
      <c r="D2012" s="30">
        <f>'Etat des Stocks'!D2012</f>
        <v>0</v>
      </c>
      <c r="E2012" s="31">
        <f>SUMIF('Saisie de l''inv'!I:I,'Ecart INV'!A2012,'Saisie de l''inv'!E:E)</f>
        <v>0</v>
      </c>
      <c r="F2012" s="33">
        <f t="shared" si="31"/>
        <v>0</v>
      </c>
    </row>
    <row r="2013" spans="1:6" x14ac:dyDescent="0.25">
      <c r="A2013" s="32">
        <f>'Etat des Stocks'!A2013</f>
        <v>0</v>
      </c>
      <c r="B2013" s="29">
        <f>'Etat des Stocks'!B2013</f>
        <v>0</v>
      </c>
      <c r="C2013" s="29">
        <f>'Etat des Stocks'!C2013</f>
        <v>0</v>
      </c>
      <c r="D2013" s="30">
        <f>'Etat des Stocks'!D2013</f>
        <v>0</v>
      </c>
      <c r="E2013" s="31">
        <f>SUMIF('Saisie de l''inv'!I:I,'Ecart INV'!A2013,'Saisie de l''inv'!E:E)</f>
        <v>0</v>
      </c>
      <c r="F2013" s="33">
        <f t="shared" si="31"/>
        <v>0</v>
      </c>
    </row>
    <row r="2014" spans="1:6" x14ac:dyDescent="0.25">
      <c r="A2014" s="32">
        <f>'Etat des Stocks'!A2014</f>
        <v>0</v>
      </c>
      <c r="B2014" s="29">
        <f>'Etat des Stocks'!B2014</f>
        <v>0</v>
      </c>
      <c r="C2014" s="29">
        <f>'Etat des Stocks'!C2014</f>
        <v>0</v>
      </c>
      <c r="D2014" s="30">
        <f>'Etat des Stocks'!D2014</f>
        <v>0</v>
      </c>
      <c r="E2014" s="31">
        <f>SUMIF('Saisie de l''inv'!I:I,'Ecart INV'!A2014,'Saisie de l''inv'!E:E)</f>
        <v>0</v>
      </c>
      <c r="F2014" s="33">
        <f t="shared" si="31"/>
        <v>0</v>
      </c>
    </row>
    <row r="2015" spans="1:6" x14ac:dyDescent="0.25">
      <c r="A2015" s="32">
        <f>'Etat des Stocks'!A2015</f>
        <v>0</v>
      </c>
      <c r="B2015" s="29">
        <f>'Etat des Stocks'!B2015</f>
        <v>0</v>
      </c>
      <c r="C2015" s="29">
        <f>'Etat des Stocks'!C2015</f>
        <v>0</v>
      </c>
      <c r="D2015" s="30">
        <f>'Etat des Stocks'!D2015</f>
        <v>0</v>
      </c>
      <c r="E2015" s="31">
        <f>SUMIF('Saisie de l''inv'!I:I,'Ecart INV'!A2015,'Saisie de l''inv'!E:E)</f>
        <v>0</v>
      </c>
      <c r="F2015" s="33">
        <f t="shared" si="31"/>
        <v>0</v>
      </c>
    </row>
    <row r="2016" spans="1:6" x14ac:dyDescent="0.25">
      <c r="A2016" s="32">
        <f>'Etat des Stocks'!A2016</f>
        <v>0</v>
      </c>
      <c r="B2016" s="29">
        <f>'Etat des Stocks'!B2016</f>
        <v>0</v>
      </c>
      <c r="C2016" s="29">
        <f>'Etat des Stocks'!C2016</f>
        <v>0</v>
      </c>
      <c r="D2016" s="30">
        <f>'Etat des Stocks'!D2016</f>
        <v>0</v>
      </c>
      <c r="E2016" s="31">
        <f>SUMIF('Saisie de l''inv'!I:I,'Ecart INV'!A2016,'Saisie de l''inv'!E:E)</f>
        <v>0</v>
      </c>
      <c r="F2016" s="33">
        <f t="shared" si="31"/>
        <v>0</v>
      </c>
    </row>
    <row r="2017" spans="1:6" x14ac:dyDescent="0.25">
      <c r="A2017" s="32">
        <f>'Etat des Stocks'!A2017</f>
        <v>0</v>
      </c>
      <c r="B2017" s="29">
        <f>'Etat des Stocks'!B2017</f>
        <v>0</v>
      </c>
      <c r="C2017" s="29">
        <f>'Etat des Stocks'!C2017</f>
        <v>0</v>
      </c>
      <c r="D2017" s="30">
        <f>'Etat des Stocks'!D2017</f>
        <v>0</v>
      </c>
      <c r="E2017" s="31">
        <f>SUMIF('Saisie de l''inv'!I:I,'Ecart INV'!A2017,'Saisie de l''inv'!E:E)</f>
        <v>0</v>
      </c>
      <c r="F2017" s="33">
        <f t="shared" si="31"/>
        <v>0</v>
      </c>
    </row>
    <row r="2018" spans="1:6" x14ac:dyDescent="0.25">
      <c r="A2018" s="32">
        <f>'Etat des Stocks'!A2018</f>
        <v>0</v>
      </c>
      <c r="B2018" s="29">
        <f>'Etat des Stocks'!B2018</f>
        <v>0</v>
      </c>
      <c r="C2018" s="29">
        <f>'Etat des Stocks'!C2018</f>
        <v>0</v>
      </c>
      <c r="D2018" s="30">
        <f>'Etat des Stocks'!D2018</f>
        <v>0</v>
      </c>
      <c r="E2018" s="31">
        <f>SUMIF('Saisie de l''inv'!I:I,'Ecart INV'!A2018,'Saisie de l''inv'!E:E)</f>
        <v>0</v>
      </c>
      <c r="F2018" s="33">
        <f t="shared" si="31"/>
        <v>0</v>
      </c>
    </row>
    <row r="2019" spans="1:6" x14ac:dyDescent="0.25">
      <c r="A2019" s="32">
        <f>'Etat des Stocks'!A2019</f>
        <v>0</v>
      </c>
      <c r="B2019" s="29">
        <f>'Etat des Stocks'!B2019</f>
        <v>0</v>
      </c>
      <c r="C2019" s="29">
        <f>'Etat des Stocks'!C2019</f>
        <v>0</v>
      </c>
      <c r="D2019" s="30">
        <f>'Etat des Stocks'!D2019</f>
        <v>0</v>
      </c>
      <c r="E2019" s="31">
        <f>SUMIF('Saisie de l''inv'!I:I,'Ecart INV'!A2019,'Saisie de l''inv'!E:E)</f>
        <v>0</v>
      </c>
      <c r="F2019" s="33">
        <f t="shared" si="31"/>
        <v>0</v>
      </c>
    </row>
    <row r="2020" spans="1:6" x14ac:dyDescent="0.25">
      <c r="A2020" s="32">
        <f>'Etat des Stocks'!A2020</f>
        <v>0</v>
      </c>
      <c r="B2020" s="29">
        <f>'Etat des Stocks'!B2020</f>
        <v>0</v>
      </c>
      <c r="C2020" s="29">
        <f>'Etat des Stocks'!C2020</f>
        <v>0</v>
      </c>
      <c r="D2020" s="30">
        <f>'Etat des Stocks'!D2020</f>
        <v>0</v>
      </c>
      <c r="E2020" s="31">
        <f>SUMIF('Saisie de l''inv'!I:I,'Ecart INV'!A2020,'Saisie de l''inv'!E:E)</f>
        <v>0</v>
      </c>
      <c r="F2020" s="33">
        <f t="shared" si="31"/>
        <v>0</v>
      </c>
    </row>
    <row r="2021" spans="1:6" x14ac:dyDescent="0.25">
      <c r="A2021" s="32">
        <f>'Etat des Stocks'!A2021</f>
        <v>0</v>
      </c>
      <c r="B2021" s="29">
        <f>'Etat des Stocks'!B2021</f>
        <v>0</v>
      </c>
      <c r="C2021" s="29">
        <f>'Etat des Stocks'!C2021</f>
        <v>0</v>
      </c>
      <c r="D2021" s="30">
        <f>'Etat des Stocks'!D2021</f>
        <v>0</v>
      </c>
      <c r="E2021" s="31">
        <f>SUMIF('Saisie de l''inv'!I:I,'Ecart INV'!A2021,'Saisie de l''inv'!E:E)</f>
        <v>0</v>
      </c>
      <c r="F2021" s="33">
        <f t="shared" si="31"/>
        <v>0</v>
      </c>
    </row>
    <row r="2022" spans="1:6" x14ac:dyDescent="0.25">
      <c r="A2022" s="32">
        <f>'Etat des Stocks'!A2022</f>
        <v>0</v>
      </c>
      <c r="B2022" s="29">
        <f>'Etat des Stocks'!B2022</f>
        <v>0</v>
      </c>
      <c r="C2022" s="29">
        <f>'Etat des Stocks'!C2022</f>
        <v>0</v>
      </c>
      <c r="D2022" s="30">
        <f>'Etat des Stocks'!D2022</f>
        <v>0</v>
      </c>
      <c r="E2022" s="31">
        <f>SUMIF('Saisie de l''inv'!I:I,'Ecart INV'!A2022,'Saisie de l''inv'!E:E)</f>
        <v>0</v>
      </c>
      <c r="F2022" s="33">
        <f t="shared" si="31"/>
        <v>0</v>
      </c>
    </row>
    <row r="2023" spans="1:6" x14ac:dyDescent="0.25">
      <c r="A2023" s="32">
        <f>'Etat des Stocks'!A2023</f>
        <v>0</v>
      </c>
      <c r="B2023" s="29">
        <f>'Etat des Stocks'!B2023</f>
        <v>0</v>
      </c>
      <c r="C2023" s="29">
        <f>'Etat des Stocks'!C2023</f>
        <v>0</v>
      </c>
      <c r="D2023" s="30">
        <f>'Etat des Stocks'!D2023</f>
        <v>0</v>
      </c>
      <c r="E2023" s="31">
        <f>SUMIF('Saisie de l''inv'!I:I,'Ecart INV'!A2023,'Saisie de l''inv'!E:E)</f>
        <v>0</v>
      </c>
      <c r="F2023" s="33">
        <f t="shared" si="31"/>
        <v>0</v>
      </c>
    </row>
    <row r="2024" spans="1:6" x14ac:dyDescent="0.25">
      <c r="A2024" s="32">
        <f>'Etat des Stocks'!A2024</f>
        <v>0</v>
      </c>
      <c r="B2024" s="29">
        <f>'Etat des Stocks'!B2024</f>
        <v>0</v>
      </c>
      <c r="C2024" s="29">
        <f>'Etat des Stocks'!C2024</f>
        <v>0</v>
      </c>
      <c r="D2024" s="30">
        <f>'Etat des Stocks'!D2024</f>
        <v>0</v>
      </c>
      <c r="E2024" s="31">
        <f>SUMIF('Saisie de l''inv'!I:I,'Ecart INV'!A2024,'Saisie de l''inv'!E:E)</f>
        <v>0</v>
      </c>
      <c r="F2024" s="33">
        <f t="shared" si="31"/>
        <v>0</v>
      </c>
    </row>
    <row r="2025" spans="1:6" x14ac:dyDescent="0.25">
      <c r="A2025" s="32">
        <f>'Etat des Stocks'!A2025</f>
        <v>0</v>
      </c>
      <c r="B2025" s="29">
        <f>'Etat des Stocks'!B2025</f>
        <v>0</v>
      </c>
      <c r="C2025" s="29">
        <f>'Etat des Stocks'!C2025</f>
        <v>0</v>
      </c>
      <c r="D2025" s="30">
        <f>'Etat des Stocks'!D2025</f>
        <v>0</v>
      </c>
      <c r="E2025" s="31">
        <f>SUMIF('Saisie de l''inv'!I:I,'Ecart INV'!A2025,'Saisie de l''inv'!E:E)</f>
        <v>0</v>
      </c>
      <c r="F2025" s="33">
        <f t="shared" si="31"/>
        <v>0</v>
      </c>
    </row>
    <row r="2026" spans="1:6" x14ac:dyDescent="0.25">
      <c r="A2026" s="32">
        <f>'Etat des Stocks'!A2026</f>
        <v>0</v>
      </c>
      <c r="B2026" s="29">
        <f>'Etat des Stocks'!B2026</f>
        <v>0</v>
      </c>
      <c r="C2026" s="29">
        <f>'Etat des Stocks'!C2026</f>
        <v>0</v>
      </c>
      <c r="D2026" s="30">
        <f>'Etat des Stocks'!D2026</f>
        <v>0</v>
      </c>
      <c r="E2026" s="31">
        <f>SUMIF('Saisie de l''inv'!I:I,'Ecart INV'!A2026,'Saisie de l''inv'!E:E)</f>
        <v>0</v>
      </c>
      <c r="F2026" s="33">
        <f t="shared" si="31"/>
        <v>0</v>
      </c>
    </row>
    <row r="2027" spans="1:6" x14ac:dyDescent="0.25">
      <c r="A2027" s="32">
        <f>'Etat des Stocks'!A2027</f>
        <v>0</v>
      </c>
      <c r="B2027" s="29">
        <f>'Etat des Stocks'!B2027</f>
        <v>0</v>
      </c>
      <c r="C2027" s="29">
        <f>'Etat des Stocks'!C2027</f>
        <v>0</v>
      </c>
      <c r="D2027" s="30">
        <f>'Etat des Stocks'!D2027</f>
        <v>0</v>
      </c>
      <c r="E2027" s="31">
        <f>SUMIF('Saisie de l''inv'!I:I,'Ecart INV'!A2027,'Saisie de l''inv'!E:E)</f>
        <v>0</v>
      </c>
      <c r="F2027" s="33">
        <f t="shared" si="31"/>
        <v>0</v>
      </c>
    </row>
    <row r="2028" spans="1:6" x14ac:dyDescent="0.25">
      <c r="A2028" s="32">
        <f>'Etat des Stocks'!A2028</f>
        <v>0</v>
      </c>
      <c r="B2028" s="29">
        <f>'Etat des Stocks'!B2028</f>
        <v>0</v>
      </c>
      <c r="C2028" s="29">
        <f>'Etat des Stocks'!C2028</f>
        <v>0</v>
      </c>
      <c r="D2028" s="30">
        <f>'Etat des Stocks'!D2028</f>
        <v>0</v>
      </c>
      <c r="E2028" s="31">
        <f>SUMIF('Saisie de l''inv'!I:I,'Ecart INV'!A2028,'Saisie de l''inv'!E:E)</f>
        <v>0</v>
      </c>
      <c r="F2028" s="33">
        <f t="shared" si="31"/>
        <v>0</v>
      </c>
    </row>
    <row r="2029" spans="1:6" x14ac:dyDescent="0.25">
      <c r="A2029" s="32">
        <f>'Etat des Stocks'!A2029</f>
        <v>0</v>
      </c>
      <c r="B2029" s="29">
        <f>'Etat des Stocks'!B2029</f>
        <v>0</v>
      </c>
      <c r="C2029" s="29">
        <f>'Etat des Stocks'!C2029</f>
        <v>0</v>
      </c>
      <c r="D2029" s="30">
        <f>'Etat des Stocks'!D2029</f>
        <v>0</v>
      </c>
      <c r="E2029" s="31">
        <f>SUMIF('Saisie de l''inv'!I:I,'Ecart INV'!A2029,'Saisie de l''inv'!E:E)</f>
        <v>0</v>
      </c>
      <c r="F2029" s="33">
        <f t="shared" si="31"/>
        <v>0</v>
      </c>
    </row>
    <row r="2030" spans="1:6" x14ac:dyDescent="0.25">
      <c r="A2030" s="32">
        <f>'Etat des Stocks'!A2030</f>
        <v>0</v>
      </c>
      <c r="B2030" s="29">
        <f>'Etat des Stocks'!B2030</f>
        <v>0</v>
      </c>
      <c r="C2030" s="29">
        <f>'Etat des Stocks'!C2030</f>
        <v>0</v>
      </c>
      <c r="D2030" s="30">
        <f>'Etat des Stocks'!D2030</f>
        <v>0</v>
      </c>
      <c r="E2030" s="31">
        <f>SUMIF('Saisie de l''inv'!I:I,'Ecart INV'!A2030,'Saisie de l''inv'!E:E)</f>
        <v>0</v>
      </c>
      <c r="F2030" s="33">
        <f t="shared" si="31"/>
        <v>0</v>
      </c>
    </row>
    <row r="2031" spans="1:6" x14ac:dyDescent="0.25">
      <c r="A2031" s="32">
        <f>'Etat des Stocks'!A2031</f>
        <v>0</v>
      </c>
      <c r="B2031" s="29">
        <f>'Etat des Stocks'!B2031</f>
        <v>0</v>
      </c>
      <c r="C2031" s="29">
        <f>'Etat des Stocks'!C2031</f>
        <v>0</v>
      </c>
      <c r="D2031" s="30">
        <f>'Etat des Stocks'!D2031</f>
        <v>0</v>
      </c>
      <c r="E2031" s="31">
        <f>SUMIF('Saisie de l''inv'!I:I,'Ecart INV'!A2031,'Saisie de l''inv'!E:E)</f>
        <v>0</v>
      </c>
      <c r="F2031" s="33">
        <f t="shared" si="31"/>
        <v>0</v>
      </c>
    </row>
    <row r="2032" spans="1:6" x14ac:dyDescent="0.25">
      <c r="A2032" s="32">
        <f>'Etat des Stocks'!A2032</f>
        <v>0</v>
      </c>
      <c r="B2032" s="29">
        <f>'Etat des Stocks'!B2032</f>
        <v>0</v>
      </c>
      <c r="C2032" s="29">
        <f>'Etat des Stocks'!C2032</f>
        <v>0</v>
      </c>
      <c r="D2032" s="30">
        <f>'Etat des Stocks'!D2032</f>
        <v>0</v>
      </c>
      <c r="E2032" s="31">
        <f>SUMIF('Saisie de l''inv'!I:I,'Ecart INV'!A2032,'Saisie de l''inv'!E:E)</f>
        <v>0</v>
      </c>
      <c r="F2032" s="33">
        <f t="shared" si="31"/>
        <v>0</v>
      </c>
    </row>
    <row r="2033" spans="1:6" x14ac:dyDescent="0.25">
      <c r="A2033" s="32">
        <f>'Etat des Stocks'!A2033</f>
        <v>0</v>
      </c>
      <c r="B2033" s="29">
        <f>'Etat des Stocks'!B2033</f>
        <v>0</v>
      </c>
      <c r="C2033" s="29">
        <f>'Etat des Stocks'!C2033</f>
        <v>0</v>
      </c>
      <c r="D2033" s="30">
        <f>'Etat des Stocks'!D2033</f>
        <v>0</v>
      </c>
      <c r="E2033" s="31">
        <f>SUMIF('Saisie de l''inv'!I:I,'Ecart INV'!A2033,'Saisie de l''inv'!E:E)</f>
        <v>0</v>
      </c>
      <c r="F2033" s="33">
        <f t="shared" si="31"/>
        <v>0</v>
      </c>
    </row>
    <row r="2034" spans="1:6" x14ac:dyDescent="0.25">
      <c r="A2034" s="32">
        <f>'Etat des Stocks'!A2034</f>
        <v>0</v>
      </c>
      <c r="B2034" s="29">
        <f>'Etat des Stocks'!B2034</f>
        <v>0</v>
      </c>
      <c r="C2034" s="29">
        <f>'Etat des Stocks'!C2034</f>
        <v>0</v>
      </c>
      <c r="D2034" s="30">
        <f>'Etat des Stocks'!D2034</f>
        <v>0</v>
      </c>
      <c r="E2034" s="31">
        <f>SUMIF('Saisie de l''inv'!I:I,'Ecart INV'!A2034,'Saisie de l''inv'!E:E)</f>
        <v>0</v>
      </c>
      <c r="F2034" s="33">
        <f t="shared" si="31"/>
        <v>0</v>
      </c>
    </row>
    <row r="2035" spans="1:6" x14ac:dyDescent="0.25">
      <c r="A2035" s="32">
        <f>'Etat des Stocks'!A2035</f>
        <v>0</v>
      </c>
      <c r="B2035" s="29">
        <f>'Etat des Stocks'!B2035</f>
        <v>0</v>
      </c>
      <c r="C2035" s="29">
        <f>'Etat des Stocks'!C2035</f>
        <v>0</v>
      </c>
      <c r="D2035" s="30">
        <f>'Etat des Stocks'!D2035</f>
        <v>0</v>
      </c>
      <c r="E2035" s="31">
        <f>SUMIF('Saisie de l''inv'!I:I,'Ecart INV'!A2035,'Saisie de l''inv'!E:E)</f>
        <v>0</v>
      </c>
      <c r="F2035" s="33">
        <f t="shared" si="31"/>
        <v>0</v>
      </c>
    </row>
    <row r="2036" spans="1:6" x14ac:dyDescent="0.25">
      <c r="A2036" s="32">
        <f>'Etat des Stocks'!A2036</f>
        <v>0</v>
      </c>
      <c r="B2036" s="29">
        <f>'Etat des Stocks'!B2036</f>
        <v>0</v>
      </c>
      <c r="C2036" s="29">
        <f>'Etat des Stocks'!C2036</f>
        <v>0</v>
      </c>
      <c r="D2036" s="30">
        <f>'Etat des Stocks'!D2036</f>
        <v>0</v>
      </c>
      <c r="E2036" s="31">
        <f>SUMIF('Saisie de l''inv'!I:I,'Ecart INV'!A2036,'Saisie de l''inv'!E:E)</f>
        <v>0</v>
      </c>
      <c r="F2036" s="33">
        <f t="shared" si="31"/>
        <v>0</v>
      </c>
    </row>
    <row r="2037" spans="1:6" x14ac:dyDescent="0.25">
      <c r="A2037" s="32">
        <f>'Etat des Stocks'!A2037</f>
        <v>0</v>
      </c>
      <c r="B2037" s="29">
        <f>'Etat des Stocks'!B2037</f>
        <v>0</v>
      </c>
      <c r="C2037" s="29">
        <f>'Etat des Stocks'!C2037</f>
        <v>0</v>
      </c>
      <c r="D2037" s="30">
        <f>'Etat des Stocks'!D2037</f>
        <v>0</v>
      </c>
      <c r="E2037" s="31">
        <f>SUMIF('Saisie de l''inv'!I:I,'Ecart INV'!A2037,'Saisie de l''inv'!E:E)</f>
        <v>0</v>
      </c>
      <c r="F2037" s="33">
        <f t="shared" si="31"/>
        <v>0</v>
      </c>
    </row>
    <row r="2038" spans="1:6" x14ac:dyDescent="0.25">
      <c r="A2038" s="32">
        <f>'Etat des Stocks'!A2038</f>
        <v>0</v>
      </c>
      <c r="B2038" s="29">
        <f>'Etat des Stocks'!B2038</f>
        <v>0</v>
      </c>
      <c r="C2038" s="29">
        <f>'Etat des Stocks'!C2038</f>
        <v>0</v>
      </c>
      <c r="D2038" s="30">
        <f>'Etat des Stocks'!D2038</f>
        <v>0</v>
      </c>
      <c r="E2038" s="31">
        <f>SUMIF('Saisie de l''inv'!I:I,'Ecart INV'!A2038,'Saisie de l''inv'!E:E)</f>
        <v>0</v>
      </c>
      <c r="F2038" s="33">
        <f t="shared" si="31"/>
        <v>0</v>
      </c>
    </row>
    <row r="2039" spans="1:6" x14ac:dyDescent="0.25">
      <c r="A2039" s="32">
        <f>'Etat des Stocks'!A2039</f>
        <v>0</v>
      </c>
      <c r="B2039" s="29">
        <f>'Etat des Stocks'!B2039</f>
        <v>0</v>
      </c>
      <c r="C2039" s="29">
        <f>'Etat des Stocks'!C2039</f>
        <v>0</v>
      </c>
      <c r="D2039" s="30">
        <f>'Etat des Stocks'!D2039</f>
        <v>0</v>
      </c>
      <c r="E2039" s="31">
        <f>SUMIF('Saisie de l''inv'!I:I,'Ecart INV'!A2039,'Saisie de l''inv'!E:E)</f>
        <v>0</v>
      </c>
      <c r="F2039" s="33">
        <f t="shared" si="31"/>
        <v>0</v>
      </c>
    </row>
    <row r="2040" spans="1:6" x14ac:dyDescent="0.25">
      <c r="A2040" s="32">
        <f>'Etat des Stocks'!A2040</f>
        <v>0</v>
      </c>
      <c r="B2040" s="29">
        <f>'Etat des Stocks'!B2040</f>
        <v>0</v>
      </c>
      <c r="C2040" s="29">
        <f>'Etat des Stocks'!C2040</f>
        <v>0</v>
      </c>
      <c r="D2040" s="30">
        <f>'Etat des Stocks'!D2040</f>
        <v>0</v>
      </c>
      <c r="E2040" s="31">
        <f>SUMIF('Saisie de l''inv'!I:I,'Ecart INV'!A2040,'Saisie de l''inv'!E:E)</f>
        <v>0</v>
      </c>
      <c r="F2040" s="33">
        <f t="shared" si="31"/>
        <v>0</v>
      </c>
    </row>
    <row r="2041" spans="1:6" x14ac:dyDescent="0.25">
      <c r="A2041" s="32">
        <f>'Etat des Stocks'!A2041</f>
        <v>0</v>
      </c>
      <c r="B2041" s="29">
        <f>'Etat des Stocks'!B2041</f>
        <v>0</v>
      </c>
      <c r="C2041" s="29">
        <f>'Etat des Stocks'!C2041</f>
        <v>0</v>
      </c>
      <c r="D2041" s="30">
        <f>'Etat des Stocks'!D2041</f>
        <v>0</v>
      </c>
      <c r="E2041" s="31">
        <f>SUMIF('Saisie de l''inv'!I:I,'Ecart INV'!A2041,'Saisie de l''inv'!E:E)</f>
        <v>0</v>
      </c>
      <c r="F2041" s="33">
        <f t="shared" si="31"/>
        <v>0</v>
      </c>
    </row>
    <row r="2042" spans="1:6" x14ac:dyDescent="0.25">
      <c r="A2042" s="32">
        <f>'Etat des Stocks'!A2042</f>
        <v>0</v>
      </c>
      <c r="B2042" s="29">
        <f>'Etat des Stocks'!B2042</f>
        <v>0</v>
      </c>
      <c r="C2042" s="29">
        <f>'Etat des Stocks'!C2042</f>
        <v>0</v>
      </c>
      <c r="D2042" s="30">
        <f>'Etat des Stocks'!D2042</f>
        <v>0</v>
      </c>
      <c r="E2042" s="31">
        <f>SUMIF('Saisie de l''inv'!I:I,'Ecart INV'!A2042,'Saisie de l''inv'!E:E)</f>
        <v>0</v>
      </c>
      <c r="F2042" s="33">
        <f t="shared" si="31"/>
        <v>0</v>
      </c>
    </row>
    <row r="2043" spans="1:6" x14ac:dyDescent="0.25">
      <c r="A2043" s="32">
        <f>'Etat des Stocks'!A2043</f>
        <v>0</v>
      </c>
      <c r="B2043" s="29">
        <f>'Etat des Stocks'!B2043</f>
        <v>0</v>
      </c>
      <c r="C2043" s="29">
        <f>'Etat des Stocks'!C2043</f>
        <v>0</v>
      </c>
      <c r="D2043" s="30">
        <f>'Etat des Stocks'!D2043</f>
        <v>0</v>
      </c>
      <c r="E2043" s="31">
        <f>SUMIF('Saisie de l''inv'!I:I,'Ecart INV'!A2043,'Saisie de l''inv'!E:E)</f>
        <v>0</v>
      </c>
      <c r="F2043" s="33">
        <f t="shared" si="31"/>
        <v>0</v>
      </c>
    </row>
    <row r="2044" spans="1:6" x14ac:dyDescent="0.25">
      <c r="A2044" s="32">
        <f>'Etat des Stocks'!A2044</f>
        <v>0</v>
      </c>
      <c r="B2044" s="29">
        <f>'Etat des Stocks'!B2044</f>
        <v>0</v>
      </c>
      <c r="C2044" s="29">
        <f>'Etat des Stocks'!C2044</f>
        <v>0</v>
      </c>
      <c r="D2044" s="30">
        <f>'Etat des Stocks'!D2044</f>
        <v>0</v>
      </c>
      <c r="E2044" s="31">
        <f>SUMIF('Saisie de l''inv'!I:I,'Ecart INV'!A2044,'Saisie de l''inv'!E:E)</f>
        <v>0</v>
      </c>
      <c r="F2044" s="33">
        <f t="shared" si="31"/>
        <v>0</v>
      </c>
    </row>
    <row r="2045" spans="1:6" x14ac:dyDescent="0.25">
      <c r="A2045" s="32">
        <f>'Etat des Stocks'!A2045</f>
        <v>0</v>
      </c>
      <c r="B2045" s="29">
        <f>'Etat des Stocks'!B2045</f>
        <v>0</v>
      </c>
      <c r="C2045" s="29">
        <f>'Etat des Stocks'!C2045</f>
        <v>0</v>
      </c>
      <c r="D2045" s="30">
        <f>'Etat des Stocks'!D2045</f>
        <v>0</v>
      </c>
      <c r="E2045" s="31">
        <f>SUMIF('Saisie de l''inv'!I:I,'Ecart INV'!A2045,'Saisie de l''inv'!E:E)</f>
        <v>0</v>
      </c>
      <c r="F2045" s="33">
        <f t="shared" si="31"/>
        <v>0</v>
      </c>
    </row>
    <row r="2046" spans="1:6" x14ac:dyDescent="0.25">
      <c r="A2046" s="32">
        <f>'Etat des Stocks'!A2046</f>
        <v>0</v>
      </c>
      <c r="B2046" s="29">
        <f>'Etat des Stocks'!B2046</f>
        <v>0</v>
      </c>
      <c r="C2046" s="29">
        <f>'Etat des Stocks'!C2046</f>
        <v>0</v>
      </c>
      <c r="D2046" s="30">
        <f>'Etat des Stocks'!D2046</f>
        <v>0</v>
      </c>
      <c r="E2046" s="31">
        <f>SUMIF('Saisie de l''inv'!I:I,'Ecart INV'!A2046,'Saisie de l''inv'!E:E)</f>
        <v>0</v>
      </c>
      <c r="F2046" s="33">
        <f t="shared" si="31"/>
        <v>0</v>
      </c>
    </row>
    <row r="2047" spans="1:6" x14ac:dyDescent="0.25">
      <c r="A2047" s="32">
        <f>'Etat des Stocks'!A2047</f>
        <v>0</v>
      </c>
      <c r="B2047" s="29">
        <f>'Etat des Stocks'!B2047</f>
        <v>0</v>
      </c>
      <c r="C2047" s="29">
        <f>'Etat des Stocks'!C2047</f>
        <v>0</v>
      </c>
      <c r="D2047" s="30">
        <f>'Etat des Stocks'!D2047</f>
        <v>0</v>
      </c>
      <c r="E2047" s="31">
        <f>SUMIF('Saisie de l''inv'!I:I,'Ecart INV'!A2047,'Saisie de l''inv'!E:E)</f>
        <v>0</v>
      </c>
      <c r="F2047" s="33">
        <f t="shared" si="31"/>
        <v>0</v>
      </c>
    </row>
    <row r="2048" spans="1:6" x14ac:dyDescent="0.25">
      <c r="A2048" s="32">
        <f>'Etat des Stocks'!A2048</f>
        <v>0</v>
      </c>
      <c r="B2048" s="29">
        <f>'Etat des Stocks'!B2048</f>
        <v>0</v>
      </c>
      <c r="C2048" s="29">
        <f>'Etat des Stocks'!C2048</f>
        <v>0</v>
      </c>
      <c r="D2048" s="30">
        <f>'Etat des Stocks'!D2048</f>
        <v>0</v>
      </c>
      <c r="E2048" s="31">
        <f>SUMIF('Saisie de l''inv'!I:I,'Ecart INV'!A2048,'Saisie de l''inv'!E:E)</f>
        <v>0</v>
      </c>
      <c r="F2048" s="33">
        <f t="shared" si="31"/>
        <v>0</v>
      </c>
    </row>
    <row r="2049" spans="1:6" x14ac:dyDescent="0.25">
      <c r="A2049" s="32">
        <f>'Etat des Stocks'!A2049</f>
        <v>0</v>
      </c>
      <c r="B2049" s="29">
        <f>'Etat des Stocks'!B2049</f>
        <v>0</v>
      </c>
      <c r="C2049" s="29">
        <f>'Etat des Stocks'!C2049</f>
        <v>0</v>
      </c>
      <c r="D2049" s="30">
        <f>'Etat des Stocks'!D2049</f>
        <v>0</v>
      </c>
      <c r="E2049" s="31">
        <f>SUMIF('Saisie de l''inv'!I:I,'Ecart INV'!A2049,'Saisie de l''inv'!E:E)</f>
        <v>0</v>
      </c>
      <c r="F2049" s="33">
        <f t="shared" si="31"/>
        <v>0</v>
      </c>
    </row>
    <row r="2050" spans="1:6" x14ac:dyDescent="0.25">
      <c r="A2050" s="32">
        <f>'Etat des Stocks'!A2050</f>
        <v>0</v>
      </c>
      <c r="B2050" s="29">
        <f>'Etat des Stocks'!B2050</f>
        <v>0</v>
      </c>
      <c r="C2050" s="29">
        <f>'Etat des Stocks'!C2050</f>
        <v>0</v>
      </c>
      <c r="D2050" s="30">
        <f>'Etat des Stocks'!D2050</f>
        <v>0</v>
      </c>
      <c r="E2050" s="31">
        <f>SUMIF('Saisie de l''inv'!I:I,'Ecart INV'!A2050,'Saisie de l''inv'!E:E)</f>
        <v>0</v>
      </c>
      <c r="F2050" s="33">
        <f t="shared" si="31"/>
        <v>0</v>
      </c>
    </row>
    <row r="2051" spans="1:6" x14ac:dyDescent="0.25">
      <c r="A2051" s="32">
        <f>'Etat des Stocks'!A2051</f>
        <v>0</v>
      </c>
      <c r="B2051" s="29">
        <f>'Etat des Stocks'!B2051</f>
        <v>0</v>
      </c>
      <c r="C2051" s="29">
        <f>'Etat des Stocks'!C2051</f>
        <v>0</v>
      </c>
      <c r="D2051" s="30">
        <f>'Etat des Stocks'!D2051</f>
        <v>0</v>
      </c>
      <c r="E2051" s="31">
        <f>SUMIF('Saisie de l''inv'!I:I,'Ecart INV'!A2051,'Saisie de l''inv'!E:E)</f>
        <v>0</v>
      </c>
      <c r="F2051" s="33">
        <f t="shared" ref="F2051:F2114" si="32">+D2051-E2051</f>
        <v>0</v>
      </c>
    </row>
    <row r="2052" spans="1:6" x14ac:dyDescent="0.25">
      <c r="A2052" s="32">
        <f>'Etat des Stocks'!A2052</f>
        <v>0</v>
      </c>
      <c r="B2052" s="29">
        <f>'Etat des Stocks'!B2052</f>
        <v>0</v>
      </c>
      <c r="C2052" s="29">
        <f>'Etat des Stocks'!C2052</f>
        <v>0</v>
      </c>
      <c r="D2052" s="30">
        <f>'Etat des Stocks'!D2052</f>
        <v>0</v>
      </c>
      <c r="E2052" s="31">
        <f>SUMIF('Saisie de l''inv'!I:I,'Ecart INV'!A2052,'Saisie de l''inv'!E:E)</f>
        <v>0</v>
      </c>
      <c r="F2052" s="33">
        <f t="shared" si="32"/>
        <v>0</v>
      </c>
    </row>
    <row r="2053" spans="1:6" x14ac:dyDescent="0.25">
      <c r="A2053" s="32">
        <f>'Etat des Stocks'!A2053</f>
        <v>0</v>
      </c>
      <c r="B2053" s="29">
        <f>'Etat des Stocks'!B2053</f>
        <v>0</v>
      </c>
      <c r="C2053" s="29">
        <f>'Etat des Stocks'!C2053</f>
        <v>0</v>
      </c>
      <c r="D2053" s="30">
        <f>'Etat des Stocks'!D2053</f>
        <v>0</v>
      </c>
      <c r="E2053" s="31">
        <f>SUMIF('Saisie de l''inv'!I:I,'Ecart INV'!A2053,'Saisie de l''inv'!E:E)</f>
        <v>0</v>
      </c>
      <c r="F2053" s="33">
        <f t="shared" si="32"/>
        <v>0</v>
      </c>
    </row>
    <row r="2054" spans="1:6" x14ac:dyDescent="0.25">
      <c r="A2054" s="32">
        <f>'Etat des Stocks'!A2054</f>
        <v>0</v>
      </c>
      <c r="B2054" s="29">
        <f>'Etat des Stocks'!B2054</f>
        <v>0</v>
      </c>
      <c r="C2054" s="29">
        <f>'Etat des Stocks'!C2054</f>
        <v>0</v>
      </c>
      <c r="D2054" s="30">
        <f>'Etat des Stocks'!D2054</f>
        <v>0</v>
      </c>
      <c r="E2054" s="31">
        <f>SUMIF('Saisie de l''inv'!I:I,'Ecart INV'!A2054,'Saisie de l''inv'!E:E)</f>
        <v>0</v>
      </c>
      <c r="F2054" s="33">
        <f t="shared" si="32"/>
        <v>0</v>
      </c>
    </row>
    <row r="2055" spans="1:6" x14ac:dyDescent="0.25">
      <c r="A2055" s="32">
        <f>'Etat des Stocks'!A2055</f>
        <v>0</v>
      </c>
      <c r="B2055" s="29">
        <f>'Etat des Stocks'!B2055</f>
        <v>0</v>
      </c>
      <c r="C2055" s="29">
        <f>'Etat des Stocks'!C2055</f>
        <v>0</v>
      </c>
      <c r="D2055" s="30">
        <f>'Etat des Stocks'!D2055</f>
        <v>0</v>
      </c>
      <c r="E2055" s="31">
        <f>SUMIF('Saisie de l''inv'!I:I,'Ecart INV'!A2055,'Saisie de l''inv'!E:E)</f>
        <v>0</v>
      </c>
      <c r="F2055" s="33">
        <f t="shared" si="32"/>
        <v>0</v>
      </c>
    </row>
    <row r="2056" spans="1:6" x14ac:dyDescent="0.25">
      <c r="A2056" s="32">
        <f>'Etat des Stocks'!A2056</f>
        <v>0</v>
      </c>
      <c r="B2056" s="29">
        <f>'Etat des Stocks'!B2056</f>
        <v>0</v>
      </c>
      <c r="C2056" s="29">
        <f>'Etat des Stocks'!C2056</f>
        <v>0</v>
      </c>
      <c r="D2056" s="30">
        <f>'Etat des Stocks'!D2056</f>
        <v>0</v>
      </c>
      <c r="E2056" s="31">
        <f>SUMIF('Saisie de l''inv'!I:I,'Ecart INV'!A2056,'Saisie de l''inv'!E:E)</f>
        <v>0</v>
      </c>
      <c r="F2056" s="33">
        <f t="shared" si="32"/>
        <v>0</v>
      </c>
    </row>
    <row r="2057" spans="1:6" x14ac:dyDescent="0.25">
      <c r="A2057" s="32">
        <f>'Etat des Stocks'!A2057</f>
        <v>0</v>
      </c>
      <c r="B2057" s="29">
        <f>'Etat des Stocks'!B2057</f>
        <v>0</v>
      </c>
      <c r="C2057" s="29">
        <f>'Etat des Stocks'!C2057</f>
        <v>0</v>
      </c>
      <c r="D2057" s="30">
        <f>'Etat des Stocks'!D2057</f>
        <v>0</v>
      </c>
      <c r="E2057" s="31">
        <f>SUMIF('Saisie de l''inv'!I:I,'Ecart INV'!A2057,'Saisie de l''inv'!E:E)</f>
        <v>0</v>
      </c>
      <c r="F2057" s="33">
        <f t="shared" si="32"/>
        <v>0</v>
      </c>
    </row>
    <row r="2058" spans="1:6" x14ac:dyDescent="0.25">
      <c r="A2058" s="32">
        <f>'Etat des Stocks'!A2058</f>
        <v>0</v>
      </c>
      <c r="B2058" s="29">
        <f>'Etat des Stocks'!B2058</f>
        <v>0</v>
      </c>
      <c r="C2058" s="29">
        <f>'Etat des Stocks'!C2058</f>
        <v>0</v>
      </c>
      <c r="D2058" s="30">
        <f>'Etat des Stocks'!D2058</f>
        <v>0</v>
      </c>
      <c r="E2058" s="31">
        <f>SUMIF('Saisie de l''inv'!I:I,'Ecart INV'!A2058,'Saisie de l''inv'!E:E)</f>
        <v>0</v>
      </c>
      <c r="F2058" s="33">
        <f t="shared" si="32"/>
        <v>0</v>
      </c>
    </row>
    <row r="2059" spans="1:6" x14ac:dyDescent="0.25">
      <c r="A2059" s="32">
        <f>'Etat des Stocks'!A2059</f>
        <v>0</v>
      </c>
      <c r="B2059" s="29">
        <f>'Etat des Stocks'!B2059</f>
        <v>0</v>
      </c>
      <c r="C2059" s="29">
        <f>'Etat des Stocks'!C2059</f>
        <v>0</v>
      </c>
      <c r="D2059" s="30">
        <f>'Etat des Stocks'!D2059</f>
        <v>0</v>
      </c>
      <c r="E2059" s="31">
        <f>SUMIF('Saisie de l''inv'!I:I,'Ecart INV'!A2059,'Saisie de l''inv'!E:E)</f>
        <v>0</v>
      </c>
      <c r="F2059" s="33">
        <f t="shared" si="32"/>
        <v>0</v>
      </c>
    </row>
    <row r="2060" spans="1:6" x14ac:dyDescent="0.25">
      <c r="A2060" s="32">
        <f>'Etat des Stocks'!A2060</f>
        <v>0</v>
      </c>
      <c r="B2060" s="29">
        <f>'Etat des Stocks'!B2060</f>
        <v>0</v>
      </c>
      <c r="C2060" s="29">
        <f>'Etat des Stocks'!C2060</f>
        <v>0</v>
      </c>
      <c r="D2060" s="30">
        <f>'Etat des Stocks'!D2060</f>
        <v>0</v>
      </c>
      <c r="E2060" s="31">
        <f>SUMIF('Saisie de l''inv'!I:I,'Ecart INV'!A2060,'Saisie de l''inv'!E:E)</f>
        <v>0</v>
      </c>
      <c r="F2060" s="33">
        <f t="shared" si="32"/>
        <v>0</v>
      </c>
    </row>
    <row r="2061" spans="1:6" x14ac:dyDescent="0.25">
      <c r="A2061" s="32">
        <f>'Etat des Stocks'!A2061</f>
        <v>0</v>
      </c>
      <c r="B2061" s="29">
        <f>'Etat des Stocks'!B2061</f>
        <v>0</v>
      </c>
      <c r="C2061" s="29">
        <f>'Etat des Stocks'!C2061</f>
        <v>0</v>
      </c>
      <c r="D2061" s="30">
        <f>'Etat des Stocks'!D2061</f>
        <v>0</v>
      </c>
      <c r="E2061" s="31">
        <f>SUMIF('Saisie de l''inv'!I:I,'Ecart INV'!A2061,'Saisie de l''inv'!E:E)</f>
        <v>0</v>
      </c>
      <c r="F2061" s="33">
        <f t="shared" si="32"/>
        <v>0</v>
      </c>
    </row>
    <row r="2062" spans="1:6" x14ac:dyDescent="0.25">
      <c r="A2062" s="32">
        <f>'Etat des Stocks'!A2062</f>
        <v>0</v>
      </c>
      <c r="B2062" s="29">
        <f>'Etat des Stocks'!B2062</f>
        <v>0</v>
      </c>
      <c r="C2062" s="29">
        <f>'Etat des Stocks'!C2062</f>
        <v>0</v>
      </c>
      <c r="D2062" s="30">
        <f>'Etat des Stocks'!D2062</f>
        <v>0</v>
      </c>
      <c r="E2062" s="31">
        <f>SUMIF('Saisie de l''inv'!I:I,'Ecart INV'!A2062,'Saisie de l''inv'!E:E)</f>
        <v>0</v>
      </c>
      <c r="F2062" s="33">
        <f t="shared" si="32"/>
        <v>0</v>
      </c>
    </row>
    <row r="2063" spans="1:6" x14ac:dyDescent="0.25">
      <c r="A2063" s="32">
        <f>'Etat des Stocks'!A2063</f>
        <v>0</v>
      </c>
      <c r="B2063" s="29">
        <f>'Etat des Stocks'!B2063</f>
        <v>0</v>
      </c>
      <c r="C2063" s="29">
        <f>'Etat des Stocks'!C2063</f>
        <v>0</v>
      </c>
      <c r="D2063" s="30">
        <f>'Etat des Stocks'!D2063</f>
        <v>0</v>
      </c>
      <c r="E2063" s="31">
        <f>SUMIF('Saisie de l''inv'!I:I,'Ecart INV'!A2063,'Saisie de l''inv'!E:E)</f>
        <v>0</v>
      </c>
      <c r="F2063" s="33">
        <f t="shared" si="32"/>
        <v>0</v>
      </c>
    </row>
    <row r="2064" spans="1:6" x14ac:dyDescent="0.25">
      <c r="A2064" s="32">
        <f>'Etat des Stocks'!A2064</f>
        <v>0</v>
      </c>
      <c r="B2064" s="29">
        <f>'Etat des Stocks'!B2064</f>
        <v>0</v>
      </c>
      <c r="C2064" s="29">
        <f>'Etat des Stocks'!C2064</f>
        <v>0</v>
      </c>
      <c r="D2064" s="30">
        <f>'Etat des Stocks'!D2064</f>
        <v>0</v>
      </c>
      <c r="E2064" s="31">
        <f>SUMIF('Saisie de l''inv'!I:I,'Ecart INV'!A2064,'Saisie de l''inv'!E:E)</f>
        <v>0</v>
      </c>
      <c r="F2064" s="33">
        <f t="shared" si="32"/>
        <v>0</v>
      </c>
    </row>
    <row r="2065" spans="1:6" x14ac:dyDescent="0.25">
      <c r="A2065" s="32">
        <f>'Etat des Stocks'!A2065</f>
        <v>0</v>
      </c>
      <c r="B2065" s="29">
        <f>'Etat des Stocks'!B2065</f>
        <v>0</v>
      </c>
      <c r="C2065" s="29">
        <f>'Etat des Stocks'!C2065</f>
        <v>0</v>
      </c>
      <c r="D2065" s="30">
        <f>'Etat des Stocks'!D2065</f>
        <v>0</v>
      </c>
      <c r="E2065" s="31">
        <f>SUMIF('Saisie de l''inv'!I:I,'Ecart INV'!A2065,'Saisie de l''inv'!E:E)</f>
        <v>0</v>
      </c>
      <c r="F2065" s="33">
        <f t="shared" si="32"/>
        <v>0</v>
      </c>
    </row>
    <row r="2066" spans="1:6" x14ac:dyDescent="0.25">
      <c r="A2066" s="32">
        <f>'Etat des Stocks'!A2066</f>
        <v>0</v>
      </c>
      <c r="B2066" s="29">
        <f>'Etat des Stocks'!B2066</f>
        <v>0</v>
      </c>
      <c r="C2066" s="29">
        <f>'Etat des Stocks'!C2066</f>
        <v>0</v>
      </c>
      <c r="D2066" s="30">
        <f>'Etat des Stocks'!D2066</f>
        <v>0</v>
      </c>
      <c r="E2066" s="31">
        <f>SUMIF('Saisie de l''inv'!I:I,'Ecart INV'!A2066,'Saisie de l''inv'!E:E)</f>
        <v>0</v>
      </c>
      <c r="F2066" s="33">
        <f t="shared" si="32"/>
        <v>0</v>
      </c>
    </row>
    <row r="2067" spans="1:6" x14ac:dyDescent="0.25">
      <c r="A2067" s="32">
        <f>'Etat des Stocks'!A2067</f>
        <v>0</v>
      </c>
      <c r="B2067" s="29">
        <f>'Etat des Stocks'!B2067</f>
        <v>0</v>
      </c>
      <c r="C2067" s="29">
        <f>'Etat des Stocks'!C2067</f>
        <v>0</v>
      </c>
      <c r="D2067" s="30">
        <f>'Etat des Stocks'!D2067</f>
        <v>0</v>
      </c>
      <c r="E2067" s="31">
        <f>SUMIF('Saisie de l''inv'!I:I,'Ecart INV'!A2067,'Saisie de l''inv'!E:E)</f>
        <v>0</v>
      </c>
      <c r="F2067" s="33">
        <f t="shared" si="32"/>
        <v>0</v>
      </c>
    </row>
    <row r="2068" spans="1:6" x14ac:dyDescent="0.25">
      <c r="A2068" s="32">
        <f>'Etat des Stocks'!A2068</f>
        <v>0</v>
      </c>
      <c r="B2068" s="29">
        <f>'Etat des Stocks'!B2068</f>
        <v>0</v>
      </c>
      <c r="C2068" s="29">
        <f>'Etat des Stocks'!C2068</f>
        <v>0</v>
      </c>
      <c r="D2068" s="30">
        <f>'Etat des Stocks'!D2068</f>
        <v>0</v>
      </c>
      <c r="E2068" s="31">
        <f>SUMIF('Saisie de l''inv'!I:I,'Ecart INV'!A2068,'Saisie de l''inv'!E:E)</f>
        <v>0</v>
      </c>
      <c r="F2068" s="33">
        <f t="shared" si="32"/>
        <v>0</v>
      </c>
    </row>
    <row r="2069" spans="1:6" x14ac:dyDescent="0.25">
      <c r="A2069" s="32">
        <f>'Etat des Stocks'!A2069</f>
        <v>0</v>
      </c>
      <c r="B2069" s="29">
        <f>'Etat des Stocks'!B2069</f>
        <v>0</v>
      </c>
      <c r="C2069" s="29">
        <f>'Etat des Stocks'!C2069</f>
        <v>0</v>
      </c>
      <c r="D2069" s="30">
        <f>'Etat des Stocks'!D2069</f>
        <v>0</v>
      </c>
      <c r="E2069" s="31">
        <f>SUMIF('Saisie de l''inv'!I:I,'Ecart INV'!A2069,'Saisie de l''inv'!E:E)</f>
        <v>0</v>
      </c>
      <c r="F2069" s="33">
        <f t="shared" si="32"/>
        <v>0</v>
      </c>
    </row>
    <row r="2070" spans="1:6" x14ac:dyDescent="0.25">
      <c r="A2070" s="32">
        <f>'Etat des Stocks'!A2070</f>
        <v>0</v>
      </c>
      <c r="B2070" s="29">
        <f>'Etat des Stocks'!B2070</f>
        <v>0</v>
      </c>
      <c r="C2070" s="29">
        <f>'Etat des Stocks'!C2070</f>
        <v>0</v>
      </c>
      <c r="D2070" s="30">
        <f>'Etat des Stocks'!D2070</f>
        <v>0</v>
      </c>
      <c r="E2070" s="31">
        <f>SUMIF('Saisie de l''inv'!I:I,'Ecart INV'!A2070,'Saisie de l''inv'!E:E)</f>
        <v>0</v>
      </c>
      <c r="F2070" s="33">
        <f t="shared" si="32"/>
        <v>0</v>
      </c>
    </row>
    <row r="2071" spans="1:6" x14ac:dyDescent="0.25">
      <c r="A2071" s="32">
        <f>'Etat des Stocks'!A2071</f>
        <v>0</v>
      </c>
      <c r="B2071" s="29">
        <f>'Etat des Stocks'!B2071</f>
        <v>0</v>
      </c>
      <c r="C2071" s="29">
        <f>'Etat des Stocks'!C2071</f>
        <v>0</v>
      </c>
      <c r="D2071" s="30">
        <f>'Etat des Stocks'!D2071</f>
        <v>0</v>
      </c>
      <c r="E2071" s="31">
        <f>SUMIF('Saisie de l''inv'!I:I,'Ecart INV'!A2071,'Saisie de l''inv'!E:E)</f>
        <v>0</v>
      </c>
      <c r="F2071" s="33">
        <f t="shared" si="32"/>
        <v>0</v>
      </c>
    </row>
    <row r="2072" spans="1:6" x14ac:dyDescent="0.25">
      <c r="A2072" s="32">
        <f>'Etat des Stocks'!A2072</f>
        <v>0</v>
      </c>
      <c r="B2072" s="29">
        <f>'Etat des Stocks'!B2072</f>
        <v>0</v>
      </c>
      <c r="C2072" s="29">
        <f>'Etat des Stocks'!C2072</f>
        <v>0</v>
      </c>
      <c r="D2072" s="30">
        <f>'Etat des Stocks'!D2072</f>
        <v>0</v>
      </c>
      <c r="E2072" s="31">
        <f>SUMIF('Saisie de l''inv'!I:I,'Ecart INV'!A2072,'Saisie de l''inv'!E:E)</f>
        <v>0</v>
      </c>
      <c r="F2072" s="33">
        <f t="shared" si="32"/>
        <v>0</v>
      </c>
    </row>
    <row r="2073" spans="1:6" x14ac:dyDescent="0.25">
      <c r="A2073" s="32">
        <f>'Etat des Stocks'!A2073</f>
        <v>0</v>
      </c>
      <c r="B2073" s="29">
        <f>'Etat des Stocks'!B2073</f>
        <v>0</v>
      </c>
      <c r="C2073" s="29">
        <f>'Etat des Stocks'!C2073</f>
        <v>0</v>
      </c>
      <c r="D2073" s="30">
        <f>'Etat des Stocks'!D2073</f>
        <v>0</v>
      </c>
      <c r="E2073" s="31">
        <f>SUMIF('Saisie de l''inv'!I:I,'Ecart INV'!A2073,'Saisie de l''inv'!E:E)</f>
        <v>0</v>
      </c>
      <c r="F2073" s="33">
        <f t="shared" si="32"/>
        <v>0</v>
      </c>
    </row>
    <row r="2074" spans="1:6" x14ac:dyDescent="0.25">
      <c r="A2074" s="32">
        <f>'Etat des Stocks'!A2074</f>
        <v>0</v>
      </c>
      <c r="B2074" s="29">
        <f>'Etat des Stocks'!B2074</f>
        <v>0</v>
      </c>
      <c r="C2074" s="29">
        <f>'Etat des Stocks'!C2074</f>
        <v>0</v>
      </c>
      <c r="D2074" s="30">
        <f>'Etat des Stocks'!D2074</f>
        <v>0</v>
      </c>
      <c r="E2074" s="31">
        <f>SUMIF('Saisie de l''inv'!I:I,'Ecart INV'!A2074,'Saisie de l''inv'!E:E)</f>
        <v>0</v>
      </c>
      <c r="F2074" s="33">
        <f t="shared" si="32"/>
        <v>0</v>
      </c>
    </row>
    <row r="2075" spans="1:6" x14ac:dyDescent="0.25">
      <c r="A2075" s="32">
        <f>'Etat des Stocks'!A2075</f>
        <v>0</v>
      </c>
      <c r="B2075" s="29">
        <f>'Etat des Stocks'!B2075</f>
        <v>0</v>
      </c>
      <c r="C2075" s="29">
        <f>'Etat des Stocks'!C2075</f>
        <v>0</v>
      </c>
      <c r="D2075" s="30">
        <f>'Etat des Stocks'!D2075</f>
        <v>0</v>
      </c>
      <c r="E2075" s="31">
        <f>SUMIF('Saisie de l''inv'!I:I,'Ecart INV'!A2075,'Saisie de l''inv'!E:E)</f>
        <v>0</v>
      </c>
      <c r="F2075" s="33">
        <f t="shared" si="32"/>
        <v>0</v>
      </c>
    </row>
    <row r="2076" spans="1:6" x14ac:dyDescent="0.25">
      <c r="A2076" s="32">
        <f>'Etat des Stocks'!A2076</f>
        <v>0</v>
      </c>
      <c r="B2076" s="29">
        <f>'Etat des Stocks'!B2076</f>
        <v>0</v>
      </c>
      <c r="C2076" s="29">
        <f>'Etat des Stocks'!C2076</f>
        <v>0</v>
      </c>
      <c r="D2076" s="30">
        <f>'Etat des Stocks'!D2076</f>
        <v>0</v>
      </c>
      <c r="E2076" s="31">
        <f>SUMIF('Saisie de l''inv'!I:I,'Ecart INV'!A2076,'Saisie de l''inv'!E:E)</f>
        <v>0</v>
      </c>
      <c r="F2076" s="33">
        <f t="shared" si="32"/>
        <v>0</v>
      </c>
    </row>
    <row r="2077" spans="1:6" x14ac:dyDescent="0.25">
      <c r="A2077" s="32">
        <f>'Etat des Stocks'!A2077</f>
        <v>0</v>
      </c>
      <c r="B2077" s="29">
        <f>'Etat des Stocks'!B2077</f>
        <v>0</v>
      </c>
      <c r="C2077" s="29">
        <f>'Etat des Stocks'!C2077</f>
        <v>0</v>
      </c>
      <c r="D2077" s="30">
        <f>'Etat des Stocks'!D2077</f>
        <v>0</v>
      </c>
      <c r="E2077" s="31">
        <f>SUMIF('Saisie de l''inv'!I:I,'Ecart INV'!A2077,'Saisie de l''inv'!E:E)</f>
        <v>0</v>
      </c>
      <c r="F2077" s="33">
        <f t="shared" si="32"/>
        <v>0</v>
      </c>
    </row>
    <row r="2078" spans="1:6" x14ac:dyDescent="0.25">
      <c r="A2078" s="32">
        <f>'Etat des Stocks'!A2078</f>
        <v>0</v>
      </c>
      <c r="B2078" s="29">
        <f>'Etat des Stocks'!B2078</f>
        <v>0</v>
      </c>
      <c r="C2078" s="29">
        <f>'Etat des Stocks'!C2078</f>
        <v>0</v>
      </c>
      <c r="D2078" s="30">
        <f>'Etat des Stocks'!D2078</f>
        <v>0</v>
      </c>
      <c r="E2078" s="31">
        <f>SUMIF('Saisie de l''inv'!I:I,'Ecart INV'!A2078,'Saisie de l''inv'!E:E)</f>
        <v>0</v>
      </c>
      <c r="F2078" s="33">
        <f t="shared" si="32"/>
        <v>0</v>
      </c>
    </row>
    <row r="2079" spans="1:6" x14ac:dyDescent="0.25">
      <c r="A2079" s="32">
        <f>'Etat des Stocks'!A2079</f>
        <v>0</v>
      </c>
      <c r="B2079" s="29">
        <f>'Etat des Stocks'!B2079</f>
        <v>0</v>
      </c>
      <c r="C2079" s="29">
        <f>'Etat des Stocks'!C2079</f>
        <v>0</v>
      </c>
      <c r="D2079" s="30">
        <f>'Etat des Stocks'!D2079</f>
        <v>0</v>
      </c>
      <c r="E2079" s="31">
        <f>SUMIF('Saisie de l''inv'!I:I,'Ecart INV'!A2079,'Saisie de l''inv'!E:E)</f>
        <v>0</v>
      </c>
      <c r="F2079" s="33">
        <f t="shared" si="32"/>
        <v>0</v>
      </c>
    </row>
    <row r="2080" spans="1:6" x14ac:dyDescent="0.25">
      <c r="A2080" s="32">
        <f>'Etat des Stocks'!A2080</f>
        <v>0</v>
      </c>
      <c r="B2080" s="29">
        <f>'Etat des Stocks'!B2080</f>
        <v>0</v>
      </c>
      <c r="C2080" s="29">
        <f>'Etat des Stocks'!C2080</f>
        <v>0</v>
      </c>
      <c r="D2080" s="30">
        <f>'Etat des Stocks'!D2080</f>
        <v>0</v>
      </c>
      <c r="E2080" s="31">
        <f>SUMIF('Saisie de l''inv'!I:I,'Ecart INV'!A2080,'Saisie de l''inv'!E:E)</f>
        <v>0</v>
      </c>
      <c r="F2080" s="33">
        <f t="shared" si="32"/>
        <v>0</v>
      </c>
    </row>
    <row r="2081" spans="1:6" x14ac:dyDescent="0.25">
      <c r="A2081" s="32">
        <f>'Etat des Stocks'!A2081</f>
        <v>0</v>
      </c>
      <c r="B2081" s="29">
        <f>'Etat des Stocks'!B2081</f>
        <v>0</v>
      </c>
      <c r="C2081" s="29">
        <f>'Etat des Stocks'!C2081</f>
        <v>0</v>
      </c>
      <c r="D2081" s="30">
        <f>'Etat des Stocks'!D2081</f>
        <v>0</v>
      </c>
      <c r="E2081" s="31">
        <f>SUMIF('Saisie de l''inv'!I:I,'Ecart INV'!A2081,'Saisie de l''inv'!E:E)</f>
        <v>0</v>
      </c>
      <c r="F2081" s="33">
        <f t="shared" si="32"/>
        <v>0</v>
      </c>
    </row>
    <row r="2082" spans="1:6" x14ac:dyDescent="0.25">
      <c r="A2082" s="32">
        <f>'Etat des Stocks'!A2082</f>
        <v>0</v>
      </c>
      <c r="B2082" s="29">
        <f>'Etat des Stocks'!B2082</f>
        <v>0</v>
      </c>
      <c r="C2082" s="29">
        <f>'Etat des Stocks'!C2082</f>
        <v>0</v>
      </c>
      <c r="D2082" s="30">
        <f>'Etat des Stocks'!D2082</f>
        <v>0</v>
      </c>
      <c r="E2082" s="31">
        <f>SUMIF('Saisie de l''inv'!I:I,'Ecart INV'!A2082,'Saisie de l''inv'!E:E)</f>
        <v>0</v>
      </c>
      <c r="F2082" s="33">
        <f t="shared" si="32"/>
        <v>0</v>
      </c>
    </row>
    <row r="2083" spans="1:6" x14ac:dyDescent="0.25">
      <c r="A2083" s="32">
        <f>'Etat des Stocks'!A2083</f>
        <v>0</v>
      </c>
      <c r="B2083" s="29">
        <f>'Etat des Stocks'!B2083</f>
        <v>0</v>
      </c>
      <c r="C2083" s="29">
        <f>'Etat des Stocks'!C2083</f>
        <v>0</v>
      </c>
      <c r="D2083" s="30">
        <f>'Etat des Stocks'!D2083</f>
        <v>0</v>
      </c>
      <c r="E2083" s="31">
        <f>SUMIF('Saisie de l''inv'!I:I,'Ecart INV'!A2083,'Saisie de l''inv'!E:E)</f>
        <v>0</v>
      </c>
      <c r="F2083" s="33">
        <f t="shared" si="32"/>
        <v>0</v>
      </c>
    </row>
    <row r="2084" spans="1:6" x14ac:dyDescent="0.25">
      <c r="A2084" s="32">
        <f>'Etat des Stocks'!A2084</f>
        <v>0</v>
      </c>
      <c r="B2084" s="29">
        <f>'Etat des Stocks'!B2084</f>
        <v>0</v>
      </c>
      <c r="C2084" s="29">
        <f>'Etat des Stocks'!C2084</f>
        <v>0</v>
      </c>
      <c r="D2084" s="30">
        <f>'Etat des Stocks'!D2084</f>
        <v>0</v>
      </c>
      <c r="E2084" s="31">
        <f>SUMIF('Saisie de l''inv'!I:I,'Ecart INV'!A2084,'Saisie de l''inv'!E:E)</f>
        <v>0</v>
      </c>
      <c r="F2084" s="33">
        <f t="shared" si="32"/>
        <v>0</v>
      </c>
    </row>
    <row r="2085" spans="1:6" x14ac:dyDescent="0.25">
      <c r="A2085" s="32">
        <f>'Etat des Stocks'!A2085</f>
        <v>0</v>
      </c>
      <c r="B2085" s="29">
        <f>'Etat des Stocks'!B2085</f>
        <v>0</v>
      </c>
      <c r="C2085" s="29">
        <f>'Etat des Stocks'!C2085</f>
        <v>0</v>
      </c>
      <c r="D2085" s="30">
        <f>'Etat des Stocks'!D2085</f>
        <v>0</v>
      </c>
      <c r="E2085" s="31">
        <f>SUMIF('Saisie de l''inv'!I:I,'Ecart INV'!A2085,'Saisie de l''inv'!E:E)</f>
        <v>0</v>
      </c>
      <c r="F2085" s="33">
        <f t="shared" si="32"/>
        <v>0</v>
      </c>
    </row>
    <row r="2086" spans="1:6" x14ac:dyDescent="0.25">
      <c r="A2086" s="32">
        <f>'Etat des Stocks'!A2086</f>
        <v>0</v>
      </c>
      <c r="B2086" s="29">
        <f>'Etat des Stocks'!B2086</f>
        <v>0</v>
      </c>
      <c r="C2086" s="29">
        <f>'Etat des Stocks'!C2086</f>
        <v>0</v>
      </c>
      <c r="D2086" s="30">
        <f>'Etat des Stocks'!D2086</f>
        <v>0</v>
      </c>
      <c r="E2086" s="31">
        <f>SUMIF('Saisie de l''inv'!I:I,'Ecart INV'!A2086,'Saisie de l''inv'!E:E)</f>
        <v>0</v>
      </c>
      <c r="F2086" s="33">
        <f t="shared" si="32"/>
        <v>0</v>
      </c>
    </row>
    <row r="2087" spans="1:6" x14ac:dyDescent="0.25">
      <c r="A2087" s="32">
        <f>'Etat des Stocks'!A2087</f>
        <v>0</v>
      </c>
      <c r="B2087" s="29">
        <f>'Etat des Stocks'!B2087</f>
        <v>0</v>
      </c>
      <c r="C2087" s="29">
        <f>'Etat des Stocks'!C2087</f>
        <v>0</v>
      </c>
      <c r="D2087" s="30">
        <f>'Etat des Stocks'!D2087</f>
        <v>0</v>
      </c>
      <c r="E2087" s="31">
        <f>SUMIF('Saisie de l''inv'!I:I,'Ecart INV'!A2087,'Saisie de l''inv'!E:E)</f>
        <v>0</v>
      </c>
      <c r="F2087" s="33">
        <f t="shared" si="32"/>
        <v>0</v>
      </c>
    </row>
    <row r="2088" spans="1:6" x14ac:dyDescent="0.25">
      <c r="A2088" s="32">
        <f>'Etat des Stocks'!A2088</f>
        <v>0</v>
      </c>
      <c r="B2088" s="29">
        <f>'Etat des Stocks'!B2088</f>
        <v>0</v>
      </c>
      <c r="C2088" s="29">
        <f>'Etat des Stocks'!C2088</f>
        <v>0</v>
      </c>
      <c r="D2088" s="30">
        <f>'Etat des Stocks'!D2088</f>
        <v>0</v>
      </c>
      <c r="E2088" s="31">
        <f>SUMIF('Saisie de l''inv'!I:I,'Ecart INV'!A2088,'Saisie de l''inv'!E:E)</f>
        <v>0</v>
      </c>
      <c r="F2088" s="33">
        <f t="shared" si="32"/>
        <v>0</v>
      </c>
    </row>
    <row r="2089" spans="1:6" x14ac:dyDescent="0.25">
      <c r="A2089" s="32">
        <f>'Etat des Stocks'!A2089</f>
        <v>0</v>
      </c>
      <c r="B2089" s="29">
        <f>'Etat des Stocks'!B2089</f>
        <v>0</v>
      </c>
      <c r="C2089" s="29">
        <f>'Etat des Stocks'!C2089</f>
        <v>0</v>
      </c>
      <c r="D2089" s="30">
        <f>'Etat des Stocks'!D2089</f>
        <v>0</v>
      </c>
      <c r="E2089" s="31">
        <f>SUMIF('Saisie de l''inv'!I:I,'Ecart INV'!A2089,'Saisie de l''inv'!E:E)</f>
        <v>0</v>
      </c>
      <c r="F2089" s="33">
        <f t="shared" si="32"/>
        <v>0</v>
      </c>
    </row>
    <row r="2090" spans="1:6" x14ac:dyDescent="0.25">
      <c r="A2090" s="32">
        <f>'Etat des Stocks'!A2090</f>
        <v>0</v>
      </c>
      <c r="B2090" s="29">
        <f>'Etat des Stocks'!B2090</f>
        <v>0</v>
      </c>
      <c r="C2090" s="29">
        <f>'Etat des Stocks'!C2090</f>
        <v>0</v>
      </c>
      <c r="D2090" s="30">
        <f>'Etat des Stocks'!D2090</f>
        <v>0</v>
      </c>
      <c r="E2090" s="31">
        <f>SUMIF('Saisie de l''inv'!I:I,'Ecart INV'!A2090,'Saisie de l''inv'!E:E)</f>
        <v>0</v>
      </c>
      <c r="F2090" s="33">
        <f t="shared" si="32"/>
        <v>0</v>
      </c>
    </row>
    <row r="2091" spans="1:6" x14ac:dyDescent="0.25">
      <c r="A2091" s="32">
        <f>'Etat des Stocks'!A2091</f>
        <v>0</v>
      </c>
      <c r="B2091" s="29">
        <f>'Etat des Stocks'!B2091</f>
        <v>0</v>
      </c>
      <c r="C2091" s="29">
        <f>'Etat des Stocks'!C2091</f>
        <v>0</v>
      </c>
      <c r="D2091" s="30">
        <f>'Etat des Stocks'!D2091</f>
        <v>0</v>
      </c>
      <c r="E2091" s="31">
        <f>SUMIF('Saisie de l''inv'!I:I,'Ecart INV'!A2091,'Saisie de l''inv'!E:E)</f>
        <v>0</v>
      </c>
      <c r="F2091" s="33">
        <f t="shared" si="32"/>
        <v>0</v>
      </c>
    </row>
    <row r="2092" spans="1:6" x14ac:dyDescent="0.25">
      <c r="A2092" s="32">
        <f>'Etat des Stocks'!A2092</f>
        <v>0</v>
      </c>
      <c r="B2092" s="29">
        <f>'Etat des Stocks'!B2092</f>
        <v>0</v>
      </c>
      <c r="C2092" s="29">
        <f>'Etat des Stocks'!C2092</f>
        <v>0</v>
      </c>
      <c r="D2092" s="30">
        <f>'Etat des Stocks'!D2092</f>
        <v>0</v>
      </c>
      <c r="E2092" s="31">
        <f>SUMIF('Saisie de l''inv'!I:I,'Ecart INV'!A2092,'Saisie de l''inv'!E:E)</f>
        <v>0</v>
      </c>
      <c r="F2092" s="33">
        <f t="shared" si="32"/>
        <v>0</v>
      </c>
    </row>
    <row r="2093" spans="1:6" x14ac:dyDescent="0.25">
      <c r="A2093" s="32">
        <f>'Etat des Stocks'!A2093</f>
        <v>0</v>
      </c>
      <c r="B2093" s="29">
        <f>'Etat des Stocks'!B2093</f>
        <v>0</v>
      </c>
      <c r="C2093" s="29">
        <f>'Etat des Stocks'!C2093</f>
        <v>0</v>
      </c>
      <c r="D2093" s="30">
        <f>'Etat des Stocks'!D2093</f>
        <v>0</v>
      </c>
      <c r="E2093" s="31">
        <f>SUMIF('Saisie de l''inv'!I:I,'Ecart INV'!A2093,'Saisie de l''inv'!E:E)</f>
        <v>0</v>
      </c>
      <c r="F2093" s="33">
        <f t="shared" si="32"/>
        <v>0</v>
      </c>
    </row>
    <row r="2094" spans="1:6" x14ac:dyDescent="0.25">
      <c r="A2094" s="32">
        <f>'Etat des Stocks'!A2094</f>
        <v>0</v>
      </c>
      <c r="B2094" s="29">
        <f>'Etat des Stocks'!B2094</f>
        <v>0</v>
      </c>
      <c r="C2094" s="29">
        <f>'Etat des Stocks'!C2094</f>
        <v>0</v>
      </c>
      <c r="D2094" s="30">
        <f>'Etat des Stocks'!D2094</f>
        <v>0</v>
      </c>
      <c r="E2094" s="31">
        <f>SUMIF('Saisie de l''inv'!I:I,'Ecart INV'!A2094,'Saisie de l''inv'!E:E)</f>
        <v>0</v>
      </c>
      <c r="F2094" s="33">
        <f t="shared" si="32"/>
        <v>0</v>
      </c>
    </row>
    <row r="2095" spans="1:6" x14ac:dyDescent="0.25">
      <c r="A2095" s="32">
        <f>'Etat des Stocks'!A2095</f>
        <v>0</v>
      </c>
      <c r="B2095" s="29">
        <f>'Etat des Stocks'!B2095</f>
        <v>0</v>
      </c>
      <c r="C2095" s="29">
        <f>'Etat des Stocks'!C2095</f>
        <v>0</v>
      </c>
      <c r="D2095" s="30">
        <f>'Etat des Stocks'!D2095</f>
        <v>0</v>
      </c>
      <c r="E2095" s="31">
        <f>SUMIF('Saisie de l''inv'!I:I,'Ecart INV'!A2095,'Saisie de l''inv'!E:E)</f>
        <v>0</v>
      </c>
      <c r="F2095" s="33">
        <f t="shared" si="32"/>
        <v>0</v>
      </c>
    </row>
    <row r="2096" spans="1:6" x14ac:dyDescent="0.25">
      <c r="A2096" s="32">
        <f>'Etat des Stocks'!A2096</f>
        <v>0</v>
      </c>
      <c r="B2096" s="29">
        <f>'Etat des Stocks'!B2096</f>
        <v>0</v>
      </c>
      <c r="C2096" s="29">
        <f>'Etat des Stocks'!C2096</f>
        <v>0</v>
      </c>
      <c r="D2096" s="30">
        <f>'Etat des Stocks'!D2096</f>
        <v>0</v>
      </c>
      <c r="E2096" s="31">
        <f>SUMIF('Saisie de l''inv'!I:I,'Ecart INV'!A2096,'Saisie de l''inv'!E:E)</f>
        <v>0</v>
      </c>
      <c r="F2096" s="33">
        <f t="shared" si="32"/>
        <v>0</v>
      </c>
    </row>
    <row r="2097" spans="1:6" x14ac:dyDescent="0.25">
      <c r="A2097" s="32">
        <f>'Etat des Stocks'!A2097</f>
        <v>0</v>
      </c>
      <c r="B2097" s="29">
        <f>'Etat des Stocks'!B2097</f>
        <v>0</v>
      </c>
      <c r="C2097" s="29">
        <f>'Etat des Stocks'!C2097</f>
        <v>0</v>
      </c>
      <c r="D2097" s="30">
        <f>'Etat des Stocks'!D2097</f>
        <v>0</v>
      </c>
      <c r="E2097" s="31">
        <f>SUMIF('Saisie de l''inv'!I:I,'Ecart INV'!A2097,'Saisie de l''inv'!E:E)</f>
        <v>0</v>
      </c>
      <c r="F2097" s="33">
        <f t="shared" si="32"/>
        <v>0</v>
      </c>
    </row>
    <row r="2098" spans="1:6" x14ac:dyDescent="0.25">
      <c r="A2098" s="32">
        <f>'Etat des Stocks'!A2098</f>
        <v>0</v>
      </c>
      <c r="B2098" s="29">
        <f>'Etat des Stocks'!B2098</f>
        <v>0</v>
      </c>
      <c r="C2098" s="29">
        <f>'Etat des Stocks'!C2098</f>
        <v>0</v>
      </c>
      <c r="D2098" s="30">
        <f>'Etat des Stocks'!D2098</f>
        <v>0</v>
      </c>
      <c r="E2098" s="31">
        <f>SUMIF('Saisie de l''inv'!I:I,'Ecart INV'!A2098,'Saisie de l''inv'!E:E)</f>
        <v>0</v>
      </c>
      <c r="F2098" s="33">
        <f t="shared" si="32"/>
        <v>0</v>
      </c>
    </row>
    <row r="2099" spans="1:6" x14ac:dyDescent="0.25">
      <c r="A2099" s="32">
        <f>'Etat des Stocks'!A2099</f>
        <v>0</v>
      </c>
      <c r="B2099" s="29">
        <f>'Etat des Stocks'!B2099</f>
        <v>0</v>
      </c>
      <c r="C2099" s="29">
        <f>'Etat des Stocks'!C2099</f>
        <v>0</v>
      </c>
      <c r="D2099" s="30">
        <f>'Etat des Stocks'!D2099</f>
        <v>0</v>
      </c>
      <c r="E2099" s="31">
        <f>SUMIF('Saisie de l''inv'!I:I,'Ecart INV'!A2099,'Saisie de l''inv'!E:E)</f>
        <v>0</v>
      </c>
      <c r="F2099" s="33">
        <f t="shared" si="32"/>
        <v>0</v>
      </c>
    </row>
    <row r="2100" spans="1:6" x14ac:dyDescent="0.25">
      <c r="A2100" s="32">
        <f>'Etat des Stocks'!A2100</f>
        <v>0</v>
      </c>
      <c r="B2100" s="29">
        <f>'Etat des Stocks'!B2100</f>
        <v>0</v>
      </c>
      <c r="C2100" s="29">
        <f>'Etat des Stocks'!C2100</f>
        <v>0</v>
      </c>
      <c r="D2100" s="30">
        <f>'Etat des Stocks'!D2100</f>
        <v>0</v>
      </c>
      <c r="E2100" s="31">
        <f>SUMIF('Saisie de l''inv'!I:I,'Ecart INV'!A2100,'Saisie de l''inv'!E:E)</f>
        <v>0</v>
      </c>
      <c r="F2100" s="33">
        <f t="shared" si="32"/>
        <v>0</v>
      </c>
    </row>
    <row r="2101" spans="1:6" x14ac:dyDescent="0.25">
      <c r="A2101" s="32">
        <f>'Etat des Stocks'!A2101</f>
        <v>0</v>
      </c>
      <c r="B2101" s="29">
        <f>'Etat des Stocks'!B2101</f>
        <v>0</v>
      </c>
      <c r="C2101" s="29">
        <f>'Etat des Stocks'!C2101</f>
        <v>0</v>
      </c>
      <c r="D2101" s="30">
        <f>'Etat des Stocks'!D2101</f>
        <v>0</v>
      </c>
      <c r="E2101" s="31">
        <f>SUMIF('Saisie de l''inv'!I:I,'Ecart INV'!A2101,'Saisie de l''inv'!E:E)</f>
        <v>0</v>
      </c>
      <c r="F2101" s="33">
        <f t="shared" si="32"/>
        <v>0</v>
      </c>
    </row>
    <row r="2102" spans="1:6" x14ac:dyDescent="0.25">
      <c r="A2102" s="32">
        <f>'Etat des Stocks'!A2102</f>
        <v>0</v>
      </c>
      <c r="B2102" s="29">
        <f>'Etat des Stocks'!B2102</f>
        <v>0</v>
      </c>
      <c r="C2102" s="29">
        <f>'Etat des Stocks'!C2102</f>
        <v>0</v>
      </c>
      <c r="D2102" s="30">
        <f>'Etat des Stocks'!D2102</f>
        <v>0</v>
      </c>
      <c r="E2102" s="31">
        <f>SUMIF('Saisie de l''inv'!I:I,'Ecart INV'!A2102,'Saisie de l''inv'!E:E)</f>
        <v>0</v>
      </c>
      <c r="F2102" s="33">
        <f t="shared" si="32"/>
        <v>0</v>
      </c>
    </row>
    <row r="2103" spans="1:6" x14ac:dyDescent="0.25">
      <c r="A2103" s="32">
        <f>'Etat des Stocks'!A2103</f>
        <v>0</v>
      </c>
      <c r="B2103" s="29">
        <f>'Etat des Stocks'!B2103</f>
        <v>0</v>
      </c>
      <c r="C2103" s="29">
        <f>'Etat des Stocks'!C2103</f>
        <v>0</v>
      </c>
      <c r="D2103" s="30">
        <f>'Etat des Stocks'!D2103</f>
        <v>0</v>
      </c>
      <c r="E2103" s="31">
        <f>SUMIF('Saisie de l''inv'!I:I,'Ecart INV'!A2103,'Saisie de l''inv'!E:E)</f>
        <v>0</v>
      </c>
      <c r="F2103" s="33">
        <f t="shared" si="32"/>
        <v>0</v>
      </c>
    </row>
    <row r="2104" spans="1:6" x14ac:dyDescent="0.25">
      <c r="A2104" s="32">
        <f>'Etat des Stocks'!A2104</f>
        <v>0</v>
      </c>
      <c r="B2104" s="29">
        <f>'Etat des Stocks'!B2104</f>
        <v>0</v>
      </c>
      <c r="C2104" s="29">
        <f>'Etat des Stocks'!C2104</f>
        <v>0</v>
      </c>
      <c r="D2104" s="30">
        <f>'Etat des Stocks'!D2104</f>
        <v>0</v>
      </c>
      <c r="E2104" s="31">
        <f>SUMIF('Saisie de l''inv'!I:I,'Ecart INV'!A2104,'Saisie de l''inv'!E:E)</f>
        <v>0</v>
      </c>
      <c r="F2104" s="33">
        <f t="shared" si="32"/>
        <v>0</v>
      </c>
    </row>
    <row r="2105" spans="1:6" x14ac:dyDescent="0.25">
      <c r="A2105" s="32">
        <f>'Etat des Stocks'!A2105</f>
        <v>0</v>
      </c>
      <c r="B2105" s="29">
        <f>'Etat des Stocks'!B2105</f>
        <v>0</v>
      </c>
      <c r="C2105" s="29">
        <f>'Etat des Stocks'!C2105</f>
        <v>0</v>
      </c>
      <c r="D2105" s="30">
        <f>'Etat des Stocks'!D2105</f>
        <v>0</v>
      </c>
      <c r="E2105" s="31">
        <f>SUMIF('Saisie de l''inv'!I:I,'Ecart INV'!A2105,'Saisie de l''inv'!E:E)</f>
        <v>0</v>
      </c>
      <c r="F2105" s="33">
        <f t="shared" si="32"/>
        <v>0</v>
      </c>
    </row>
    <row r="2106" spans="1:6" x14ac:dyDescent="0.25">
      <c r="A2106" s="32">
        <f>'Etat des Stocks'!A2106</f>
        <v>0</v>
      </c>
      <c r="B2106" s="29">
        <f>'Etat des Stocks'!B2106</f>
        <v>0</v>
      </c>
      <c r="C2106" s="29">
        <f>'Etat des Stocks'!C2106</f>
        <v>0</v>
      </c>
      <c r="D2106" s="30">
        <f>'Etat des Stocks'!D2106</f>
        <v>0</v>
      </c>
      <c r="E2106" s="31">
        <f>SUMIF('Saisie de l''inv'!I:I,'Ecart INV'!A2106,'Saisie de l''inv'!E:E)</f>
        <v>0</v>
      </c>
      <c r="F2106" s="33">
        <f t="shared" si="32"/>
        <v>0</v>
      </c>
    </row>
    <row r="2107" spans="1:6" x14ac:dyDescent="0.25">
      <c r="A2107" s="32">
        <f>'Etat des Stocks'!A2107</f>
        <v>0</v>
      </c>
      <c r="B2107" s="29">
        <f>'Etat des Stocks'!B2107</f>
        <v>0</v>
      </c>
      <c r="C2107" s="29">
        <f>'Etat des Stocks'!C2107</f>
        <v>0</v>
      </c>
      <c r="D2107" s="30">
        <f>'Etat des Stocks'!D2107</f>
        <v>0</v>
      </c>
      <c r="E2107" s="31">
        <f>SUMIF('Saisie de l''inv'!I:I,'Ecart INV'!A2107,'Saisie de l''inv'!E:E)</f>
        <v>0</v>
      </c>
      <c r="F2107" s="33">
        <f t="shared" si="32"/>
        <v>0</v>
      </c>
    </row>
    <row r="2108" spans="1:6" x14ac:dyDescent="0.25">
      <c r="A2108" s="32">
        <f>'Etat des Stocks'!A2108</f>
        <v>0</v>
      </c>
      <c r="B2108" s="29">
        <f>'Etat des Stocks'!B2108</f>
        <v>0</v>
      </c>
      <c r="C2108" s="29">
        <f>'Etat des Stocks'!C2108</f>
        <v>0</v>
      </c>
      <c r="D2108" s="30">
        <f>'Etat des Stocks'!D2108</f>
        <v>0</v>
      </c>
      <c r="E2108" s="31">
        <f>SUMIF('Saisie de l''inv'!I:I,'Ecart INV'!A2108,'Saisie de l''inv'!E:E)</f>
        <v>0</v>
      </c>
      <c r="F2108" s="33">
        <f t="shared" si="32"/>
        <v>0</v>
      </c>
    </row>
    <row r="2109" spans="1:6" x14ac:dyDescent="0.25">
      <c r="A2109" s="32">
        <f>'Etat des Stocks'!A2109</f>
        <v>0</v>
      </c>
      <c r="B2109" s="29">
        <f>'Etat des Stocks'!B2109</f>
        <v>0</v>
      </c>
      <c r="C2109" s="29">
        <f>'Etat des Stocks'!C2109</f>
        <v>0</v>
      </c>
      <c r="D2109" s="30">
        <f>'Etat des Stocks'!D2109</f>
        <v>0</v>
      </c>
      <c r="E2109" s="31">
        <f>SUMIF('Saisie de l''inv'!I:I,'Ecart INV'!A2109,'Saisie de l''inv'!E:E)</f>
        <v>0</v>
      </c>
      <c r="F2109" s="33">
        <f t="shared" si="32"/>
        <v>0</v>
      </c>
    </row>
    <row r="2110" spans="1:6" x14ac:dyDescent="0.25">
      <c r="A2110" s="32">
        <f>'Etat des Stocks'!A2110</f>
        <v>0</v>
      </c>
      <c r="B2110" s="29">
        <f>'Etat des Stocks'!B2110</f>
        <v>0</v>
      </c>
      <c r="C2110" s="29">
        <f>'Etat des Stocks'!C2110</f>
        <v>0</v>
      </c>
      <c r="D2110" s="30">
        <f>'Etat des Stocks'!D2110</f>
        <v>0</v>
      </c>
      <c r="E2110" s="31">
        <f>SUMIF('Saisie de l''inv'!I:I,'Ecart INV'!A2110,'Saisie de l''inv'!E:E)</f>
        <v>0</v>
      </c>
      <c r="F2110" s="33">
        <f t="shared" si="32"/>
        <v>0</v>
      </c>
    </row>
    <row r="2111" spans="1:6" x14ac:dyDescent="0.25">
      <c r="A2111" s="32">
        <f>'Etat des Stocks'!A2111</f>
        <v>0</v>
      </c>
      <c r="B2111" s="29">
        <f>'Etat des Stocks'!B2111</f>
        <v>0</v>
      </c>
      <c r="C2111" s="29">
        <f>'Etat des Stocks'!C2111</f>
        <v>0</v>
      </c>
      <c r="D2111" s="30">
        <f>'Etat des Stocks'!D2111</f>
        <v>0</v>
      </c>
      <c r="E2111" s="31">
        <f>SUMIF('Saisie de l''inv'!I:I,'Ecart INV'!A2111,'Saisie de l''inv'!E:E)</f>
        <v>0</v>
      </c>
      <c r="F2111" s="33">
        <f t="shared" si="32"/>
        <v>0</v>
      </c>
    </row>
    <row r="2112" spans="1:6" x14ac:dyDescent="0.25">
      <c r="A2112" s="32">
        <f>'Etat des Stocks'!A2112</f>
        <v>0</v>
      </c>
      <c r="B2112" s="29">
        <f>'Etat des Stocks'!B2112</f>
        <v>0</v>
      </c>
      <c r="C2112" s="29">
        <f>'Etat des Stocks'!C2112</f>
        <v>0</v>
      </c>
      <c r="D2112" s="30">
        <f>'Etat des Stocks'!D2112</f>
        <v>0</v>
      </c>
      <c r="E2112" s="31">
        <f>SUMIF('Saisie de l''inv'!I:I,'Ecart INV'!A2112,'Saisie de l''inv'!E:E)</f>
        <v>0</v>
      </c>
      <c r="F2112" s="33">
        <f t="shared" si="32"/>
        <v>0</v>
      </c>
    </row>
    <row r="2113" spans="1:6" x14ac:dyDescent="0.25">
      <c r="A2113" s="32">
        <f>'Etat des Stocks'!A2113</f>
        <v>0</v>
      </c>
      <c r="B2113" s="29">
        <f>'Etat des Stocks'!B2113</f>
        <v>0</v>
      </c>
      <c r="C2113" s="29">
        <f>'Etat des Stocks'!C2113</f>
        <v>0</v>
      </c>
      <c r="D2113" s="30">
        <f>'Etat des Stocks'!D2113</f>
        <v>0</v>
      </c>
      <c r="E2113" s="31">
        <f>SUMIF('Saisie de l''inv'!I:I,'Ecart INV'!A2113,'Saisie de l''inv'!E:E)</f>
        <v>0</v>
      </c>
      <c r="F2113" s="33">
        <f t="shared" si="32"/>
        <v>0</v>
      </c>
    </row>
    <row r="2114" spans="1:6" x14ac:dyDescent="0.25">
      <c r="A2114" s="32">
        <f>'Etat des Stocks'!A2114</f>
        <v>0</v>
      </c>
      <c r="B2114" s="29">
        <f>'Etat des Stocks'!B2114</f>
        <v>0</v>
      </c>
      <c r="C2114" s="29">
        <f>'Etat des Stocks'!C2114</f>
        <v>0</v>
      </c>
      <c r="D2114" s="30">
        <f>'Etat des Stocks'!D2114</f>
        <v>0</v>
      </c>
      <c r="E2114" s="31">
        <f>SUMIF('Saisie de l''inv'!I:I,'Ecart INV'!A2114,'Saisie de l''inv'!E:E)</f>
        <v>0</v>
      </c>
      <c r="F2114" s="33">
        <f t="shared" si="32"/>
        <v>0</v>
      </c>
    </row>
    <row r="2115" spans="1:6" x14ac:dyDescent="0.25">
      <c r="A2115" s="32">
        <f>'Etat des Stocks'!A2115</f>
        <v>0</v>
      </c>
      <c r="B2115" s="29">
        <f>'Etat des Stocks'!B2115</f>
        <v>0</v>
      </c>
      <c r="C2115" s="29">
        <f>'Etat des Stocks'!C2115</f>
        <v>0</v>
      </c>
      <c r="D2115" s="30">
        <f>'Etat des Stocks'!D2115</f>
        <v>0</v>
      </c>
      <c r="E2115" s="31">
        <f>SUMIF('Saisie de l''inv'!I:I,'Ecart INV'!A2115,'Saisie de l''inv'!E:E)</f>
        <v>0</v>
      </c>
      <c r="F2115" s="33">
        <f t="shared" ref="F2115:F2178" si="33">+D2115-E2115</f>
        <v>0</v>
      </c>
    </row>
    <row r="2116" spans="1:6" x14ac:dyDescent="0.25">
      <c r="A2116" s="32">
        <f>'Etat des Stocks'!A2116</f>
        <v>0</v>
      </c>
      <c r="B2116" s="29">
        <f>'Etat des Stocks'!B2116</f>
        <v>0</v>
      </c>
      <c r="C2116" s="29">
        <f>'Etat des Stocks'!C2116</f>
        <v>0</v>
      </c>
      <c r="D2116" s="30">
        <f>'Etat des Stocks'!D2116</f>
        <v>0</v>
      </c>
      <c r="E2116" s="31">
        <f>SUMIF('Saisie de l''inv'!I:I,'Ecart INV'!A2116,'Saisie de l''inv'!E:E)</f>
        <v>0</v>
      </c>
      <c r="F2116" s="33">
        <f t="shared" si="33"/>
        <v>0</v>
      </c>
    </row>
    <row r="2117" spans="1:6" x14ac:dyDescent="0.25">
      <c r="A2117" s="32">
        <f>'Etat des Stocks'!A2117</f>
        <v>0</v>
      </c>
      <c r="B2117" s="29">
        <f>'Etat des Stocks'!B2117</f>
        <v>0</v>
      </c>
      <c r="C2117" s="29">
        <f>'Etat des Stocks'!C2117</f>
        <v>0</v>
      </c>
      <c r="D2117" s="30">
        <f>'Etat des Stocks'!D2117</f>
        <v>0</v>
      </c>
      <c r="E2117" s="31">
        <f>SUMIF('Saisie de l''inv'!I:I,'Ecart INV'!A2117,'Saisie de l''inv'!E:E)</f>
        <v>0</v>
      </c>
      <c r="F2117" s="33">
        <f t="shared" si="33"/>
        <v>0</v>
      </c>
    </row>
    <row r="2118" spans="1:6" x14ac:dyDescent="0.25">
      <c r="A2118" s="32">
        <f>'Etat des Stocks'!A2118</f>
        <v>0</v>
      </c>
      <c r="B2118" s="29">
        <f>'Etat des Stocks'!B2118</f>
        <v>0</v>
      </c>
      <c r="C2118" s="29">
        <f>'Etat des Stocks'!C2118</f>
        <v>0</v>
      </c>
      <c r="D2118" s="30">
        <f>'Etat des Stocks'!D2118</f>
        <v>0</v>
      </c>
      <c r="E2118" s="31">
        <f>SUMIF('Saisie de l''inv'!I:I,'Ecart INV'!A2118,'Saisie de l''inv'!E:E)</f>
        <v>0</v>
      </c>
      <c r="F2118" s="33">
        <f t="shared" si="33"/>
        <v>0</v>
      </c>
    </row>
    <row r="2119" spans="1:6" x14ac:dyDescent="0.25">
      <c r="A2119" s="32">
        <f>'Etat des Stocks'!A2119</f>
        <v>0</v>
      </c>
      <c r="B2119" s="29">
        <f>'Etat des Stocks'!B2119</f>
        <v>0</v>
      </c>
      <c r="C2119" s="29">
        <f>'Etat des Stocks'!C2119</f>
        <v>0</v>
      </c>
      <c r="D2119" s="30">
        <f>'Etat des Stocks'!D2119</f>
        <v>0</v>
      </c>
      <c r="E2119" s="31">
        <f>SUMIF('Saisie de l''inv'!I:I,'Ecart INV'!A2119,'Saisie de l''inv'!E:E)</f>
        <v>0</v>
      </c>
      <c r="F2119" s="33">
        <f t="shared" si="33"/>
        <v>0</v>
      </c>
    </row>
    <row r="2120" spans="1:6" x14ac:dyDescent="0.25">
      <c r="A2120" s="32">
        <f>'Etat des Stocks'!A2120</f>
        <v>0</v>
      </c>
      <c r="B2120" s="29">
        <f>'Etat des Stocks'!B2120</f>
        <v>0</v>
      </c>
      <c r="C2120" s="29">
        <f>'Etat des Stocks'!C2120</f>
        <v>0</v>
      </c>
      <c r="D2120" s="30">
        <f>'Etat des Stocks'!D2120</f>
        <v>0</v>
      </c>
      <c r="E2120" s="31">
        <f>SUMIF('Saisie de l''inv'!I:I,'Ecart INV'!A2120,'Saisie de l''inv'!E:E)</f>
        <v>0</v>
      </c>
      <c r="F2120" s="33">
        <f t="shared" si="33"/>
        <v>0</v>
      </c>
    </row>
    <row r="2121" spans="1:6" x14ac:dyDescent="0.25">
      <c r="A2121" s="32">
        <f>'Etat des Stocks'!A2121</f>
        <v>0</v>
      </c>
      <c r="B2121" s="29">
        <f>'Etat des Stocks'!B2121</f>
        <v>0</v>
      </c>
      <c r="C2121" s="29">
        <f>'Etat des Stocks'!C2121</f>
        <v>0</v>
      </c>
      <c r="D2121" s="30">
        <f>'Etat des Stocks'!D2121</f>
        <v>0</v>
      </c>
      <c r="E2121" s="31">
        <f>SUMIF('Saisie de l''inv'!I:I,'Ecart INV'!A2121,'Saisie de l''inv'!E:E)</f>
        <v>0</v>
      </c>
      <c r="F2121" s="33">
        <f t="shared" si="33"/>
        <v>0</v>
      </c>
    </row>
    <row r="2122" spans="1:6" x14ac:dyDescent="0.25">
      <c r="A2122" s="32">
        <f>'Etat des Stocks'!A2122</f>
        <v>0</v>
      </c>
      <c r="B2122" s="29">
        <f>'Etat des Stocks'!B2122</f>
        <v>0</v>
      </c>
      <c r="C2122" s="29">
        <f>'Etat des Stocks'!C2122</f>
        <v>0</v>
      </c>
      <c r="D2122" s="30">
        <f>'Etat des Stocks'!D2122</f>
        <v>0</v>
      </c>
      <c r="E2122" s="31">
        <f>SUMIF('Saisie de l''inv'!I:I,'Ecart INV'!A2122,'Saisie de l''inv'!E:E)</f>
        <v>0</v>
      </c>
      <c r="F2122" s="33">
        <f t="shared" si="33"/>
        <v>0</v>
      </c>
    </row>
    <row r="2123" spans="1:6" x14ac:dyDescent="0.25">
      <c r="A2123" s="32">
        <f>'Etat des Stocks'!A2123</f>
        <v>0</v>
      </c>
      <c r="B2123" s="29">
        <f>'Etat des Stocks'!B2123</f>
        <v>0</v>
      </c>
      <c r="C2123" s="29">
        <f>'Etat des Stocks'!C2123</f>
        <v>0</v>
      </c>
      <c r="D2123" s="30">
        <f>'Etat des Stocks'!D2123</f>
        <v>0</v>
      </c>
      <c r="E2123" s="31">
        <f>SUMIF('Saisie de l''inv'!I:I,'Ecart INV'!A2123,'Saisie de l''inv'!E:E)</f>
        <v>0</v>
      </c>
      <c r="F2123" s="33">
        <f t="shared" si="33"/>
        <v>0</v>
      </c>
    </row>
    <row r="2124" spans="1:6" x14ac:dyDescent="0.25">
      <c r="A2124" s="32">
        <f>'Etat des Stocks'!A2124</f>
        <v>0</v>
      </c>
      <c r="B2124" s="29">
        <f>'Etat des Stocks'!B2124</f>
        <v>0</v>
      </c>
      <c r="C2124" s="29">
        <f>'Etat des Stocks'!C2124</f>
        <v>0</v>
      </c>
      <c r="D2124" s="30">
        <f>'Etat des Stocks'!D2124</f>
        <v>0</v>
      </c>
      <c r="E2124" s="31">
        <f>SUMIF('Saisie de l''inv'!I:I,'Ecart INV'!A2124,'Saisie de l''inv'!E:E)</f>
        <v>0</v>
      </c>
      <c r="F2124" s="33">
        <f t="shared" si="33"/>
        <v>0</v>
      </c>
    </row>
    <row r="2125" spans="1:6" x14ac:dyDescent="0.25">
      <c r="A2125" s="32">
        <f>'Etat des Stocks'!A2125</f>
        <v>0</v>
      </c>
      <c r="B2125" s="29">
        <f>'Etat des Stocks'!B2125</f>
        <v>0</v>
      </c>
      <c r="C2125" s="29">
        <f>'Etat des Stocks'!C2125</f>
        <v>0</v>
      </c>
      <c r="D2125" s="30">
        <f>'Etat des Stocks'!D2125</f>
        <v>0</v>
      </c>
      <c r="E2125" s="31">
        <f>SUMIF('Saisie de l''inv'!I:I,'Ecart INV'!A2125,'Saisie de l''inv'!E:E)</f>
        <v>0</v>
      </c>
      <c r="F2125" s="33">
        <f t="shared" si="33"/>
        <v>0</v>
      </c>
    </row>
    <row r="2126" spans="1:6" x14ac:dyDescent="0.25">
      <c r="A2126" s="32">
        <f>'Etat des Stocks'!A2126</f>
        <v>0</v>
      </c>
      <c r="B2126" s="29">
        <f>'Etat des Stocks'!B2126</f>
        <v>0</v>
      </c>
      <c r="C2126" s="29">
        <f>'Etat des Stocks'!C2126</f>
        <v>0</v>
      </c>
      <c r="D2126" s="30">
        <f>'Etat des Stocks'!D2126</f>
        <v>0</v>
      </c>
      <c r="E2126" s="31">
        <f>SUMIF('Saisie de l''inv'!I:I,'Ecart INV'!A2126,'Saisie de l''inv'!E:E)</f>
        <v>0</v>
      </c>
      <c r="F2126" s="33">
        <f t="shared" si="33"/>
        <v>0</v>
      </c>
    </row>
    <row r="2127" spans="1:6" x14ac:dyDescent="0.25">
      <c r="A2127" s="32">
        <f>'Etat des Stocks'!A2127</f>
        <v>0</v>
      </c>
      <c r="B2127" s="29">
        <f>'Etat des Stocks'!B2127</f>
        <v>0</v>
      </c>
      <c r="C2127" s="29">
        <f>'Etat des Stocks'!C2127</f>
        <v>0</v>
      </c>
      <c r="D2127" s="30">
        <f>'Etat des Stocks'!D2127</f>
        <v>0</v>
      </c>
      <c r="E2127" s="31">
        <f>SUMIF('Saisie de l''inv'!I:I,'Ecart INV'!A2127,'Saisie de l''inv'!E:E)</f>
        <v>0</v>
      </c>
      <c r="F2127" s="33">
        <f t="shared" si="33"/>
        <v>0</v>
      </c>
    </row>
    <row r="2128" spans="1:6" x14ac:dyDescent="0.25">
      <c r="A2128" s="32">
        <f>'Etat des Stocks'!A2128</f>
        <v>0</v>
      </c>
      <c r="B2128" s="29">
        <f>'Etat des Stocks'!B2128</f>
        <v>0</v>
      </c>
      <c r="C2128" s="29">
        <f>'Etat des Stocks'!C2128</f>
        <v>0</v>
      </c>
      <c r="D2128" s="30">
        <f>'Etat des Stocks'!D2128</f>
        <v>0</v>
      </c>
      <c r="E2128" s="31">
        <f>SUMIF('Saisie de l''inv'!I:I,'Ecart INV'!A2128,'Saisie de l''inv'!E:E)</f>
        <v>0</v>
      </c>
      <c r="F2128" s="33">
        <f t="shared" si="33"/>
        <v>0</v>
      </c>
    </row>
    <row r="2129" spans="1:6" x14ac:dyDescent="0.25">
      <c r="A2129" s="32">
        <f>'Etat des Stocks'!A2129</f>
        <v>0</v>
      </c>
      <c r="B2129" s="29">
        <f>'Etat des Stocks'!B2129</f>
        <v>0</v>
      </c>
      <c r="C2129" s="29">
        <f>'Etat des Stocks'!C2129</f>
        <v>0</v>
      </c>
      <c r="D2129" s="30">
        <f>'Etat des Stocks'!D2129</f>
        <v>0</v>
      </c>
      <c r="E2129" s="31">
        <f>SUMIF('Saisie de l''inv'!I:I,'Ecart INV'!A2129,'Saisie de l''inv'!E:E)</f>
        <v>0</v>
      </c>
      <c r="F2129" s="33">
        <f t="shared" si="33"/>
        <v>0</v>
      </c>
    </row>
    <row r="2130" spans="1:6" x14ac:dyDescent="0.25">
      <c r="A2130" s="32">
        <f>'Etat des Stocks'!A2130</f>
        <v>0</v>
      </c>
      <c r="B2130" s="29">
        <f>'Etat des Stocks'!B2130</f>
        <v>0</v>
      </c>
      <c r="C2130" s="29">
        <f>'Etat des Stocks'!C2130</f>
        <v>0</v>
      </c>
      <c r="D2130" s="30">
        <f>'Etat des Stocks'!D2130</f>
        <v>0</v>
      </c>
      <c r="E2130" s="31">
        <f>SUMIF('Saisie de l''inv'!I:I,'Ecart INV'!A2130,'Saisie de l''inv'!E:E)</f>
        <v>0</v>
      </c>
      <c r="F2130" s="33">
        <f t="shared" si="33"/>
        <v>0</v>
      </c>
    </row>
    <row r="2131" spans="1:6" x14ac:dyDescent="0.25">
      <c r="A2131" s="32">
        <f>'Etat des Stocks'!A2131</f>
        <v>0</v>
      </c>
      <c r="B2131" s="29">
        <f>'Etat des Stocks'!B2131</f>
        <v>0</v>
      </c>
      <c r="C2131" s="29">
        <f>'Etat des Stocks'!C2131</f>
        <v>0</v>
      </c>
      <c r="D2131" s="30">
        <f>'Etat des Stocks'!D2131</f>
        <v>0</v>
      </c>
      <c r="E2131" s="31">
        <f>SUMIF('Saisie de l''inv'!I:I,'Ecart INV'!A2131,'Saisie de l''inv'!E:E)</f>
        <v>0</v>
      </c>
      <c r="F2131" s="33">
        <f t="shared" si="33"/>
        <v>0</v>
      </c>
    </row>
    <row r="2132" spans="1:6" x14ac:dyDescent="0.25">
      <c r="A2132" s="32">
        <f>'Etat des Stocks'!A2132</f>
        <v>0</v>
      </c>
      <c r="B2132" s="29">
        <f>'Etat des Stocks'!B2132</f>
        <v>0</v>
      </c>
      <c r="C2132" s="29">
        <f>'Etat des Stocks'!C2132</f>
        <v>0</v>
      </c>
      <c r="D2132" s="30">
        <f>'Etat des Stocks'!D2132</f>
        <v>0</v>
      </c>
      <c r="E2132" s="31">
        <f>SUMIF('Saisie de l''inv'!I:I,'Ecart INV'!A2132,'Saisie de l''inv'!E:E)</f>
        <v>0</v>
      </c>
      <c r="F2132" s="33">
        <f t="shared" si="33"/>
        <v>0</v>
      </c>
    </row>
    <row r="2133" spans="1:6" x14ac:dyDescent="0.25">
      <c r="A2133" s="32">
        <f>'Etat des Stocks'!A2133</f>
        <v>0</v>
      </c>
      <c r="B2133" s="29">
        <f>'Etat des Stocks'!B2133</f>
        <v>0</v>
      </c>
      <c r="C2133" s="29">
        <f>'Etat des Stocks'!C2133</f>
        <v>0</v>
      </c>
      <c r="D2133" s="30">
        <f>'Etat des Stocks'!D2133</f>
        <v>0</v>
      </c>
      <c r="E2133" s="31">
        <f>SUMIF('Saisie de l''inv'!I:I,'Ecart INV'!A2133,'Saisie de l''inv'!E:E)</f>
        <v>0</v>
      </c>
      <c r="F2133" s="33">
        <f t="shared" si="33"/>
        <v>0</v>
      </c>
    </row>
    <row r="2134" spans="1:6" x14ac:dyDescent="0.25">
      <c r="A2134" s="32">
        <f>'Etat des Stocks'!A2134</f>
        <v>0</v>
      </c>
      <c r="B2134" s="29">
        <f>'Etat des Stocks'!B2134</f>
        <v>0</v>
      </c>
      <c r="C2134" s="29">
        <f>'Etat des Stocks'!C2134</f>
        <v>0</v>
      </c>
      <c r="D2134" s="30">
        <f>'Etat des Stocks'!D2134</f>
        <v>0</v>
      </c>
      <c r="E2134" s="31">
        <f>SUMIF('Saisie de l''inv'!I:I,'Ecart INV'!A2134,'Saisie de l''inv'!E:E)</f>
        <v>0</v>
      </c>
      <c r="F2134" s="33">
        <f t="shared" si="33"/>
        <v>0</v>
      </c>
    </row>
    <row r="2135" spans="1:6" x14ac:dyDescent="0.25">
      <c r="A2135" s="32">
        <f>'Etat des Stocks'!A2135</f>
        <v>0</v>
      </c>
      <c r="B2135" s="29">
        <f>'Etat des Stocks'!B2135</f>
        <v>0</v>
      </c>
      <c r="C2135" s="29">
        <f>'Etat des Stocks'!C2135</f>
        <v>0</v>
      </c>
      <c r="D2135" s="30">
        <f>'Etat des Stocks'!D2135</f>
        <v>0</v>
      </c>
      <c r="E2135" s="31">
        <f>SUMIF('Saisie de l''inv'!I:I,'Ecart INV'!A2135,'Saisie de l''inv'!E:E)</f>
        <v>0</v>
      </c>
      <c r="F2135" s="33">
        <f t="shared" si="33"/>
        <v>0</v>
      </c>
    </row>
    <row r="2136" spans="1:6" x14ac:dyDescent="0.25">
      <c r="A2136" s="32">
        <f>'Etat des Stocks'!A2136</f>
        <v>0</v>
      </c>
      <c r="B2136" s="29">
        <f>'Etat des Stocks'!B2136</f>
        <v>0</v>
      </c>
      <c r="C2136" s="29">
        <f>'Etat des Stocks'!C2136</f>
        <v>0</v>
      </c>
      <c r="D2136" s="30">
        <f>'Etat des Stocks'!D2136</f>
        <v>0</v>
      </c>
      <c r="E2136" s="31">
        <f>SUMIF('Saisie de l''inv'!I:I,'Ecart INV'!A2136,'Saisie de l''inv'!E:E)</f>
        <v>0</v>
      </c>
      <c r="F2136" s="33">
        <f t="shared" si="33"/>
        <v>0</v>
      </c>
    </row>
    <row r="2137" spans="1:6" x14ac:dyDescent="0.25">
      <c r="A2137" s="32">
        <f>'Etat des Stocks'!A2137</f>
        <v>0</v>
      </c>
      <c r="B2137" s="29">
        <f>'Etat des Stocks'!B2137</f>
        <v>0</v>
      </c>
      <c r="C2137" s="29">
        <f>'Etat des Stocks'!C2137</f>
        <v>0</v>
      </c>
      <c r="D2137" s="30">
        <f>'Etat des Stocks'!D2137</f>
        <v>0</v>
      </c>
      <c r="E2137" s="31">
        <f>SUMIF('Saisie de l''inv'!I:I,'Ecart INV'!A2137,'Saisie de l''inv'!E:E)</f>
        <v>0</v>
      </c>
      <c r="F2137" s="33">
        <f t="shared" si="33"/>
        <v>0</v>
      </c>
    </row>
    <row r="2138" spans="1:6" x14ac:dyDescent="0.25">
      <c r="A2138" s="32">
        <f>'Etat des Stocks'!A2138</f>
        <v>0</v>
      </c>
      <c r="B2138" s="29">
        <f>'Etat des Stocks'!B2138</f>
        <v>0</v>
      </c>
      <c r="C2138" s="29">
        <f>'Etat des Stocks'!C2138</f>
        <v>0</v>
      </c>
      <c r="D2138" s="30">
        <f>'Etat des Stocks'!D2138</f>
        <v>0</v>
      </c>
      <c r="E2138" s="31">
        <f>SUMIF('Saisie de l''inv'!I:I,'Ecart INV'!A2138,'Saisie de l''inv'!E:E)</f>
        <v>0</v>
      </c>
      <c r="F2138" s="33">
        <f t="shared" si="33"/>
        <v>0</v>
      </c>
    </row>
    <row r="2139" spans="1:6" x14ac:dyDescent="0.25">
      <c r="A2139" s="32">
        <f>'Etat des Stocks'!A2139</f>
        <v>0</v>
      </c>
      <c r="B2139" s="29">
        <f>'Etat des Stocks'!B2139</f>
        <v>0</v>
      </c>
      <c r="C2139" s="29">
        <f>'Etat des Stocks'!C2139</f>
        <v>0</v>
      </c>
      <c r="D2139" s="30">
        <f>'Etat des Stocks'!D2139</f>
        <v>0</v>
      </c>
      <c r="E2139" s="31">
        <f>SUMIF('Saisie de l''inv'!I:I,'Ecart INV'!A2139,'Saisie de l''inv'!E:E)</f>
        <v>0</v>
      </c>
      <c r="F2139" s="33">
        <f t="shared" si="33"/>
        <v>0</v>
      </c>
    </row>
    <row r="2140" spans="1:6" x14ac:dyDescent="0.25">
      <c r="A2140" s="32">
        <f>'Etat des Stocks'!A2140</f>
        <v>0</v>
      </c>
      <c r="B2140" s="29">
        <f>'Etat des Stocks'!B2140</f>
        <v>0</v>
      </c>
      <c r="C2140" s="29">
        <f>'Etat des Stocks'!C2140</f>
        <v>0</v>
      </c>
      <c r="D2140" s="30">
        <f>'Etat des Stocks'!D2140</f>
        <v>0</v>
      </c>
      <c r="E2140" s="31">
        <f>SUMIF('Saisie de l''inv'!I:I,'Ecart INV'!A2140,'Saisie de l''inv'!E:E)</f>
        <v>0</v>
      </c>
      <c r="F2140" s="33">
        <f t="shared" si="33"/>
        <v>0</v>
      </c>
    </row>
    <row r="2141" spans="1:6" x14ac:dyDescent="0.25">
      <c r="A2141" s="32">
        <f>'Etat des Stocks'!A2141</f>
        <v>0</v>
      </c>
      <c r="B2141" s="29">
        <f>'Etat des Stocks'!B2141</f>
        <v>0</v>
      </c>
      <c r="C2141" s="29">
        <f>'Etat des Stocks'!C2141</f>
        <v>0</v>
      </c>
      <c r="D2141" s="30">
        <f>'Etat des Stocks'!D2141</f>
        <v>0</v>
      </c>
      <c r="E2141" s="31">
        <f>SUMIF('Saisie de l''inv'!I:I,'Ecart INV'!A2141,'Saisie de l''inv'!E:E)</f>
        <v>0</v>
      </c>
      <c r="F2141" s="33">
        <f t="shared" si="33"/>
        <v>0</v>
      </c>
    </row>
    <row r="2142" spans="1:6" x14ac:dyDescent="0.25">
      <c r="A2142" s="32">
        <f>'Etat des Stocks'!A2142</f>
        <v>0</v>
      </c>
      <c r="B2142" s="29">
        <f>'Etat des Stocks'!B2142</f>
        <v>0</v>
      </c>
      <c r="C2142" s="29">
        <f>'Etat des Stocks'!C2142</f>
        <v>0</v>
      </c>
      <c r="D2142" s="30">
        <f>'Etat des Stocks'!D2142</f>
        <v>0</v>
      </c>
      <c r="E2142" s="31">
        <f>SUMIF('Saisie de l''inv'!I:I,'Ecart INV'!A2142,'Saisie de l''inv'!E:E)</f>
        <v>0</v>
      </c>
      <c r="F2142" s="33">
        <f t="shared" si="33"/>
        <v>0</v>
      </c>
    </row>
    <row r="2143" spans="1:6" x14ac:dyDescent="0.25">
      <c r="A2143" s="32">
        <f>'Etat des Stocks'!A2143</f>
        <v>0</v>
      </c>
      <c r="B2143" s="29">
        <f>'Etat des Stocks'!B2143</f>
        <v>0</v>
      </c>
      <c r="C2143" s="29">
        <f>'Etat des Stocks'!C2143</f>
        <v>0</v>
      </c>
      <c r="D2143" s="30">
        <f>'Etat des Stocks'!D2143</f>
        <v>0</v>
      </c>
      <c r="E2143" s="31">
        <f>SUMIF('Saisie de l''inv'!I:I,'Ecart INV'!A2143,'Saisie de l''inv'!E:E)</f>
        <v>0</v>
      </c>
      <c r="F2143" s="33">
        <f t="shared" si="33"/>
        <v>0</v>
      </c>
    </row>
    <row r="2144" spans="1:6" x14ac:dyDescent="0.25">
      <c r="A2144" s="32">
        <f>'Etat des Stocks'!A2144</f>
        <v>0</v>
      </c>
      <c r="B2144" s="29">
        <f>'Etat des Stocks'!B2144</f>
        <v>0</v>
      </c>
      <c r="C2144" s="29">
        <f>'Etat des Stocks'!C2144</f>
        <v>0</v>
      </c>
      <c r="D2144" s="30">
        <f>'Etat des Stocks'!D2144</f>
        <v>0</v>
      </c>
      <c r="E2144" s="31">
        <f>SUMIF('Saisie de l''inv'!I:I,'Ecart INV'!A2144,'Saisie de l''inv'!E:E)</f>
        <v>0</v>
      </c>
      <c r="F2144" s="33">
        <f t="shared" si="33"/>
        <v>0</v>
      </c>
    </row>
    <row r="2145" spans="1:6" x14ac:dyDescent="0.25">
      <c r="A2145" s="32">
        <f>'Etat des Stocks'!A2145</f>
        <v>0</v>
      </c>
      <c r="B2145" s="29">
        <f>'Etat des Stocks'!B2145</f>
        <v>0</v>
      </c>
      <c r="C2145" s="29">
        <f>'Etat des Stocks'!C2145</f>
        <v>0</v>
      </c>
      <c r="D2145" s="30">
        <f>'Etat des Stocks'!D2145</f>
        <v>0</v>
      </c>
      <c r="E2145" s="31">
        <f>SUMIF('Saisie de l''inv'!I:I,'Ecart INV'!A2145,'Saisie de l''inv'!E:E)</f>
        <v>0</v>
      </c>
      <c r="F2145" s="33">
        <f t="shared" si="33"/>
        <v>0</v>
      </c>
    </row>
    <row r="2146" spans="1:6" x14ac:dyDescent="0.25">
      <c r="A2146" s="32">
        <f>'Etat des Stocks'!A2146</f>
        <v>0</v>
      </c>
      <c r="B2146" s="29">
        <f>'Etat des Stocks'!B2146</f>
        <v>0</v>
      </c>
      <c r="C2146" s="29">
        <f>'Etat des Stocks'!C2146</f>
        <v>0</v>
      </c>
      <c r="D2146" s="30">
        <f>'Etat des Stocks'!D2146</f>
        <v>0</v>
      </c>
      <c r="E2146" s="31">
        <f>SUMIF('Saisie de l''inv'!I:I,'Ecart INV'!A2146,'Saisie de l''inv'!E:E)</f>
        <v>0</v>
      </c>
      <c r="F2146" s="33">
        <f t="shared" si="33"/>
        <v>0</v>
      </c>
    </row>
    <row r="2147" spans="1:6" x14ac:dyDescent="0.25">
      <c r="A2147" s="32">
        <f>'Etat des Stocks'!A2147</f>
        <v>0</v>
      </c>
      <c r="B2147" s="29">
        <f>'Etat des Stocks'!B2147</f>
        <v>0</v>
      </c>
      <c r="C2147" s="29">
        <f>'Etat des Stocks'!C2147</f>
        <v>0</v>
      </c>
      <c r="D2147" s="30">
        <f>'Etat des Stocks'!D2147</f>
        <v>0</v>
      </c>
      <c r="E2147" s="31">
        <f>SUMIF('Saisie de l''inv'!I:I,'Ecart INV'!A2147,'Saisie de l''inv'!E:E)</f>
        <v>0</v>
      </c>
      <c r="F2147" s="33">
        <f t="shared" si="33"/>
        <v>0</v>
      </c>
    </row>
    <row r="2148" spans="1:6" x14ac:dyDescent="0.25">
      <c r="A2148" s="32">
        <f>'Etat des Stocks'!A2148</f>
        <v>0</v>
      </c>
      <c r="B2148" s="29">
        <f>'Etat des Stocks'!B2148</f>
        <v>0</v>
      </c>
      <c r="C2148" s="29">
        <f>'Etat des Stocks'!C2148</f>
        <v>0</v>
      </c>
      <c r="D2148" s="30">
        <f>'Etat des Stocks'!D2148</f>
        <v>0</v>
      </c>
      <c r="E2148" s="31">
        <f>SUMIF('Saisie de l''inv'!I:I,'Ecart INV'!A2148,'Saisie de l''inv'!E:E)</f>
        <v>0</v>
      </c>
      <c r="F2148" s="33">
        <f t="shared" si="33"/>
        <v>0</v>
      </c>
    </row>
    <row r="2149" spans="1:6" x14ac:dyDescent="0.25">
      <c r="A2149" s="32">
        <f>'Etat des Stocks'!A2149</f>
        <v>0</v>
      </c>
      <c r="B2149" s="29">
        <f>'Etat des Stocks'!B2149</f>
        <v>0</v>
      </c>
      <c r="C2149" s="29">
        <f>'Etat des Stocks'!C2149</f>
        <v>0</v>
      </c>
      <c r="D2149" s="30">
        <f>'Etat des Stocks'!D2149</f>
        <v>0</v>
      </c>
      <c r="E2149" s="31">
        <f>SUMIF('Saisie de l''inv'!I:I,'Ecart INV'!A2149,'Saisie de l''inv'!E:E)</f>
        <v>0</v>
      </c>
      <c r="F2149" s="33">
        <f t="shared" si="33"/>
        <v>0</v>
      </c>
    </row>
    <row r="2150" spans="1:6" x14ac:dyDescent="0.25">
      <c r="A2150" s="32">
        <f>'Etat des Stocks'!A2150</f>
        <v>0</v>
      </c>
      <c r="B2150" s="29">
        <f>'Etat des Stocks'!B2150</f>
        <v>0</v>
      </c>
      <c r="C2150" s="29">
        <f>'Etat des Stocks'!C2150</f>
        <v>0</v>
      </c>
      <c r="D2150" s="30">
        <f>'Etat des Stocks'!D2150</f>
        <v>0</v>
      </c>
      <c r="E2150" s="31">
        <f>SUMIF('Saisie de l''inv'!I:I,'Ecart INV'!A2150,'Saisie de l''inv'!E:E)</f>
        <v>0</v>
      </c>
      <c r="F2150" s="33">
        <f t="shared" si="33"/>
        <v>0</v>
      </c>
    </row>
    <row r="2151" spans="1:6" x14ac:dyDescent="0.25">
      <c r="A2151" s="32">
        <f>'Etat des Stocks'!A2151</f>
        <v>0</v>
      </c>
      <c r="B2151" s="29">
        <f>'Etat des Stocks'!B2151</f>
        <v>0</v>
      </c>
      <c r="C2151" s="29">
        <f>'Etat des Stocks'!C2151</f>
        <v>0</v>
      </c>
      <c r="D2151" s="30">
        <f>'Etat des Stocks'!D2151</f>
        <v>0</v>
      </c>
      <c r="E2151" s="31">
        <f>SUMIF('Saisie de l''inv'!I:I,'Ecart INV'!A2151,'Saisie de l''inv'!E:E)</f>
        <v>0</v>
      </c>
      <c r="F2151" s="33">
        <f t="shared" si="33"/>
        <v>0</v>
      </c>
    </row>
    <row r="2152" spans="1:6" x14ac:dyDescent="0.25">
      <c r="A2152" s="32">
        <f>'Etat des Stocks'!A2152</f>
        <v>0</v>
      </c>
      <c r="B2152" s="29">
        <f>'Etat des Stocks'!B2152</f>
        <v>0</v>
      </c>
      <c r="C2152" s="29">
        <f>'Etat des Stocks'!C2152</f>
        <v>0</v>
      </c>
      <c r="D2152" s="30">
        <f>'Etat des Stocks'!D2152</f>
        <v>0</v>
      </c>
      <c r="E2152" s="31">
        <f>SUMIF('Saisie de l''inv'!I:I,'Ecart INV'!A2152,'Saisie de l''inv'!E:E)</f>
        <v>0</v>
      </c>
      <c r="F2152" s="33">
        <f t="shared" si="33"/>
        <v>0</v>
      </c>
    </row>
    <row r="2153" spans="1:6" x14ac:dyDescent="0.25">
      <c r="A2153" s="32">
        <f>'Etat des Stocks'!A2153</f>
        <v>0</v>
      </c>
      <c r="B2153" s="29">
        <f>'Etat des Stocks'!B2153</f>
        <v>0</v>
      </c>
      <c r="C2153" s="29">
        <f>'Etat des Stocks'!C2153</f>
        <v>0</v>
      </c>
      <c r="D2153" s="30">
        <f>'Etat des Stocks'!D2153</f>
        <v>0</v>
      </c>
      <c r="E2153" s="31">
        <f>SUMIF('Saisie de l''inv'!I:I,'Ecart INV'!A2153,'Saisie de l''inv'!E:E)</f>
        <v>0</v>
      </c>
      <c r="F2153" s="33">
        <f t="shared" si="33"/>
        <v>0</v>
      </c>
    </row>
    <row r="2154" spans="1:6" x14ac:dyDescent="0.25">
      <c r="A2154" s="32">
        <f>'Etat des Stocks'!A2154</f>
        <v>0</v>
      </c>
      <c r="B2154" s="29">
        <f>'Etat des Stocks'!B2154</f>
        <v>0</v>
      </c>
      <c r="C2154" s="29">
        <f>'Etat des Stocks'!C2154</f>
        <v>0</v>
      </c>
      <c r="D2154" s="30">
        <f>'Etat des Stocks'!D2154</f>
        <v>0</v>
      </c>
      <c r="E2154" s="31">
        <f>SUMIF('Saisie de l''inv'!I:I,'Ecart INV'!A2154,'Saisie de l''inv'!E:E)</f>
        <v>0</v>
      </c>
      <c r="F2154" s="33">
        <f t="shared" si="33"/>
        <v>0</v>
      </c>
    </row>
    <row r="2155" spans="1:6" x14ac:dyDescent="0.25">
      <c r="A2155" s="32">
        <f>'Etat des Stocks'!A2155</f>
        <v>0</v>
      </c>
      <c r="B2155" s="29">
        <f>'Etat des Stocks'!B2155</f>
        <v>0</v>
      </c>
      <c r="C2155" s="29">
        <f>'Etat des Stocks'!C2155</f>
        <v>0</v>
      </c>
      <c r="D2155" s="30">
        <f>'Etat des Stocks'!D2155</f>
        <v>0</v>
      </c>
      <c r="E2155" s="31">
        <f>SUMIF('Saisie de l''inv'!I:I,'Ecart INV'!A2155,'Saisie de l''inv'!E:E)</f>
        <v>0</v>
      </c>
      <c r="F2155" s="33">
        <f t="shared" si="33"/>
        <v>0</v>
      </c>
    </row>
    <row r="2156" spans="1:6" x14ac:dyDescent="0.25">
      <c r="A2156" s="32">
        <f>'Etat des Stocks'!A2156</f>
        <v>0</v>
      </c>
      <c r="B2156" s="29">
        <f>'Etat des Stocks'!B2156</f>
        <v>0</v>
      </c>
      <c r="C2156" s="29">
        <f>'Etat des Stocks'!C2156</f>
        <v>0</v>
      </c>
      <c r="D2156" s="30">
        <f>'Etat des Stocks'!D2156</f>
        <v>0</v>
      </c>
      <c r="E2156" s="31">
        <f>SUMIF('Saisie de l''inv'!I:I,'Ecart INV'!A2156,'Saisie de l''inv'!E:E)</f>
        <v>0</v>
      </c>
      <c r="F2156" s="33">
        <f t="shared" si="33"/>
        <v>0</v>
      </c>
    </row>
    <row r="2157" spans="1:6" x14ac:dyDescent="0.25">
      <c r="A2157" s="32">
        <f>'Etat des Stocks'!A2157</f>
        <v>0</v>
      </c>
      <c r="B2157" s="29">
        <f>'Etat des Stocks'!B2157</f>
        <v>0</v>
      </c>
      <c r="C2157" s="29">
        <f>'Etat des Stocks'!C2157</f>
        <v>0</v>
      </c>
      <c r="D2157" s="30">
        <f>'Etat des Stocks'!D2157</f>
        <v>0</v>
      </c>
      <c r="E2157" s="31">
        <f>SUMIF('Saisie de l''inv'!I:I,'Ecart INV'!A2157,'Saisie de l''inv'!E:E)</f>
        <v>0</v>
      </c>
      <c r="F2157" s="33">
        <f t="shared" si="33"/>
        <v>0</v>
      </c>
    </row>
    <row r="2158" spans="1:6" x14ac:dyDescent="0.25">
      <c r="A2158" s="32">
        <f>'Etat des Stocks'!A2158</f>
        <v>0</v>
      </c>
      <c r="B2158" s="29">
        <f>'Etat des Stocks'!B2158</f>
        <v>0</v>
      </c>
      <c r="C2158" s="29">
        <f>'Etat des Stocks'!C2158</f>
        <v>0</v>
      </c>
      <c r="D2158" s="30">
        <f>'Etat des Stocks'!D2158</f>
        <v>0</v>
      </c>
      <c r="E2158" s="31">
        <f>SUMIF('Saisie de l''inv'!I:I,'Ecart INV'!A2158,'Saisie de l''inv'!E:E)</f>
        <v>0</v>
      </c>
      <c r="F2158" s="33">
        <f t="shared" si="33"/>
        <v>0</v>
      </c>
    </row>
    <row r="2159" spans="1:6" x14ac:dyDescent="0.25">
      <c r="A2159" s="32">
        <f>'Etat des Stocks'!A2159</f>
        <v>0</v>
      </c>
      <c r="B2159" s="29">
        <f>'Etat des Stocks'!B2159</f>
        <v>0</v>
      </c>
      <c r="C2159" s="29">
        <f>'Etat des Stocks'!C2159</f>
        <v>0</v>
      </c>
      <c r="D2159" s="30">
        <f>'Etat des Stocks'!D2159</f>
        <v>0</v>
      </c>
      <c r="E2159" s="31">
        <f>SUMIF('Saisie de l''inv'!I:I,'Ecart INV'!A2159,'Saisie de l''inv'!E:E)</f>
        <v>0</v>
      </c>
      <c r="F2159" s="33">
        <f t="shared" si="33"/>
        <v>0</v>
      </c>
    </row>
    <row r="2160" spans="1:6" x14ac:dyDescent="0.25">
      <c r="A2160" s="32">
        <f>'Etat des Stocks'!A2160</f>
        <v>0</v>
      </c>
      <c r="B2160" s="29">
        <f>'Etat des Stocks'!B2160</f>
        <v>0</v>
      </c>
      <c r="C2160" s="29">
        <f>'Etat des Stocks'!C2160</f>
        <v>0</v>
      </c>
      <c r="D2160" s="30">
        <f>'Etat des Stocks'!D2160</f>
        <v>0</v>
      </c>
      <c r="E2160" s="31">
        <f>SUMIF('Saisie de l''inv'!I:I,'Ecart INV'!A2160,'Saisie de l''inv'!E:E)</f>
        <v>0</v>
      </c>
      <c r="F2160" s="33">
        <f t="shared" si="33"/>
        <v>0</v>
      </c>
    </row>
    <row r="2161" spans="1:6" x14ac:dyDescent="0.25">
      <c r="A2161" s="32">
        <f>'Etat des Stocks'!A2161</f>
        <v>0</v>
      </c>
      <c r="B2161" s="29">
        <f>'Etat des Stocks'!B2161</f>
        <v>0</v>
      </c>
      <c r="C2161" s="29">
        <f>'Etat des Stocks'!C2161</f>
        <v>0</v>
      </c>
      <c r="D2161" s="30">
        <f>'Etat des Stocks'!D2161</f>
        <v>0</v>
      </c>
      <c r="E2161" s="31">
        <f>SUMIF('Saisie de l''inv'!I:I,'Ecart INV'!A2161,'Saisie de l''inv'!E:E)</f>
        <v>0</v>
      </c>
      <c r="F2161" s="33">
        <f t="shared" si="33"/>
        <v>0</v>
      </c>
    </row>
    <row r="2162" spans="1:6" x14ac:dyDescent="0.25">
      <c r="A2162" s="32">
        <f>'Etat des Stocks'!A2162</f>
        <v>0</v>
      </c>
      <c r="B2162" s="29">
        <f>'Etat des Stocks'!B2162</f>
        <v>0</v>
      </c>
      <c r="C2162" s="29">
        <f>'Etat des Stocks'!C2162</f>
        <v>0</v>
      </c>
      <c r="D2162" s="30">
        <f>'Etat des Stocks'!D2162</f>
        <v>0</v>
      </c>
      <c r="E2162" s="31">
        <f>SUMIF('Saisie de l''inv'!I:I,'Ecart INV'!A2162,'Saisie de l''inv'!E:E)</f>
        <v>0</v>
      </c>
      <c r="F2162" s="33">
        <f t="shared" si="33"/>
        <v>0</v>
      </c>
    </row>
    <row r="2163" spans="1:6" x14ac:dyDescent="0.25">
      <c r="A2163" s="32">
        <f>'Etat des Stocks'!A2163</f>
        <v>0</v>
      </c>
      <c r="B2163" s="29">
        <f>'Etat des Stocks'!B2163</f>
        <v>0</v>
      </c>
      <c r="C2163" s="29">
        <f>'Etat des Stocks'!C2163</f>
        <v>0</v>
      </c>
      <c r="D2163" s="30">
        <f>'Etat des Stocks'!D2163</f>
        <v>0</v>
      </c>
      <c r="E2163" s="31">
        <f>SUMIF('Saisie de l''inv'!I:I,'Ecart INV'!A2163,'Saisie de l''inv'!E:E)</f>
        <v>0</v>
      </c>
      <c r="F2163" s="33">
        <f t="shared" si="33"/>
        <v>0</v>
      </c>
    </row>
    <row r="2164" spans="1:6" x14ac:dyDescent="0.25">
      <c r="A2164" s="32">
        <f>'Etat des Stocks'!A2164</f>
        <v>0</v>
      </c>
      <c r="B2164" s="29">
        <f>'Etat des Stocks'!B2164</f>
        <v>0</v>
      </c>
      <c r="C2164" s="29">
        <f>'Etat des Stocks'!C2164</f>
        <v>0</v>
      </c>
      <c r="D2164" s="30">
        <f>'Etat des Stocks'!D2164</f>
        <v>0</v>
      </c>
      <c r="E2164" s="31">
        <f>SUMIF('Saisie de l''inv'!I:I,'Ecart INV'!A2164,'Saisie de l''inv'!E:E)</f>
        <v>0</v>
      </c>
      <c r="F2164" s="33">
        <f t="shared" si="33"/>
        <v>0</v>
      </c>
    </row>
    <row r="2165" spans="1:6" x14ac:dyDescent="0.25">
      <c r="A2165" s="32">
        <f>'Etat des Stocks'!A2165</f>
        <v>0</v>
      </c>
      <c r="B2165" s="29">
        <f>'Etat des Stocks'!B2165</f>
        <v>0</v>
      </c>
      <c r="C2165" s="29">
        <f>'Etat des Stocks'!C2165</f>
        <v>0</v>
      </c>
      <c r="D2165" s="30">
        <f>'Etat des Stocks'!D2165</f>
        <v>0</v>
      </c>
      <c r="E2165" s="31">
        <f>SUMIF('Saisie de l''inv'!I:I,'Ecart INV'!A2165,'Saisie de l''inv'!E:E)</f>
        <v>0</v>
      </c>
      <c r="F2165" s="33">
        <f t="shared" si="33"/>
        <v>0</v>
      </c>
    </row>
    <row r="2166" spans="1:6" x14ac:dyDescent="0.25">
      <c r="A2166" s="32">
        <f>'Etat des Stocks'!A2166</f>
        <v>0</v>
      </c>
      <c r="B2166" s="29">
        <f>'Etat des Stocks'!B2166</f>
        <v>0</v>
      </c>
      <c r="C2166" s="29">
        <f>'Etat des Stocks'!C2166</f>
        <v>0</v>
      </c>
      <c r="D2166" s="30">
        <f>'Etat des Stocks'!D2166</f>
        <v>0</v>
      </c>
      <c r="E2166" s="31">
        <f>SUMIF('Saisie de l''inv'!I:I,'Ecart INV'!A2166,'Saisie de l''inv'!E:E)</f>
        <v>0</v>
      </c>
      <c r="F2166" s="33">
        <f t="shared" si="33"/>
        <v>0</v>
      </c>
    </row>
    <row r="2167" spans="1:6" x14ac:dyDescent="0.25">
      <c r="A2167" s="32">
        <f>'Etat des Stocks'!A2167</f>
        <v>0</v>
      </c>
      <c r="B2167" s="29">
        <f>'Etat des Stocks'!B2167</f>
        <v>0</v>
      </c>
      <c r="C2167" s="29">
        <f>'Etat des Stocks'!C2167</f>
        <v>0</v>
      </c>
      <c r="D2167" s="30">
        <f>'Etat des Stocks'!D2167</f>
        <v>0</v>
      </c>
      <c r="E2167" s="31">
        <f>SUMIF('Saisie de l''inv'!I:I,'Ecart INV'!A2167,'Saisie de l''inv'!E:E)</f>
        <v>0</v>
      </c>
      <c r="F2167" s="33">
        <f t="shared" si="33"/>
        <v>0</v>
      </c>
    </row>
    <row r="2168" spans="1:6" x14ac:dyDescent="0.25">
      <c r="A2168" s="32">
        <f>'Etat des Stocks'!A2168</f>
        <v>0</v>
      </c>
      <c r="B2168" s="29">
        <f>'Etat des Stocks'!B2168</f>
        <v>0</v>
      </c>
      <c r="C2168" s="29">
        <f>'Etat des Stocks'!C2168</f>
        <v>0</v>
      </c>
      <c r="D2168" s="30">
        <f>'Etat des Stocks'!D2168</f>
        <v>0</v>
      </c>
      <c r="E2168" s="31">
        <f>SUMIF('Saisie de l''inv'!I:I,'Ecart INV'!A2168,'Saisie de l''inv'!E:E)</f>
        <v>0</v>
      </c>
      <c r="F2168" s="33">
        <f t="shared" si="33"/>
        <v>0</v>
      </c>
    </row>
    <row r="2169" spans="1:6" x14ac:dyDescent="0.25">
      <c r="A2169" s="32">
        <f>'Etat des Stocks'!A2169</f>
        <v>0</v>
      </c>
      <c r="B2169" s="29">
        <f>'Etat des Stocks'!B2169</f>
        <v>0</v>
      </c>
      <c r="C2169" s="29">
        <f>'Etat des Stocks'!C2169</f>
        <v>0</v>
      </c>
      <c r="D2169" s="30">
        <f>'Etat des Stocks'!D2169</f>
        <v>0</v>
      </c>
      <c r="E2169" s="31">
        <f>SUMIF('Saisie de l''inv'!I:I,'Ecart INV'!A2169,'Saisie de l''inv'!E:E)</f>
        <v>0</v>
      </c>
      <c r="F2169" s="33">
        <f t="shared" si="33"/>
        <v>0</v>
      </c>
    </row>
    <row r="2170" spans="1:6" x14ac:dyDescent="0.25">
      <c r="A2170" s="32">
        <f>'Etat des Stocks'!A2170</f>
        <v>0</v>
      </c>
      <c r="B2170" s="29">
        <f>'Etat des Stocks'!B2170</f>
        <v>0</v>
      </c>
      <c r="C2170" s="29">
        <f>'Etat des Stocks'!C2170</f>
        <v>0</v>
      </c>
      <c r="D2170" s="30">
        <f>'Etat des Stocks'!D2170</f>
        <v>0</v>
      </c>
      <c r="E2170" s="31">
        <f>SUMIF('Saisie de l''inv'!I:I,'Ecart INV'!A2170,'Saisie de l''inv'!E:E)</f>
        <v>0</v>
      </c>
      <c r="F2170" s="33">
        <f t="shared" si="33"/>
        <v>0</v>
      </c>
    </row>
    <row r="2171" spans="1:6" x14ac:dyDescent="0.25">
      <c r="A2171" s="32">
        <f>'Etat des Stocks'!A2171</f>
        <v>0</v>
      </c>
      <c r="B2171" s="29">
        <f>'Etat des Stocks'!B2171</f>
        <v>0</v>
      </c>
      <c r="C2171" s="29">
        <f>'Etat des Stocks'!C2171</f>
        <v>0</v>
      </c>
      <c r="D2171" s="30">
        <f>'Etat des Stocks'!D2171</f>
        <v>0</v>
      </c>
      <c r="E2171" s="31">
        <f>SUMIF('Saisie de l''inv'!I:I,'Ecart INV'!A2171,'Saisie de l''inv'!E:E)</f>
        <v>0</v>
      </c>
      <c r="F2171" s="33">
        <f t="shared" si="33"/>
        <v>0</v>
      </c>
    </row>
    <row r="2172" spans="1:6" x14ac:dyDescent="0.25">
      <c r="A2172" s="32">
        <f>'Etat des Stocks'!A2172</f>
        <v>0</v>
      </c>
      <c r="B2172" s="29">
        <f>'Etat des Stocks'!B2172</f>
        <v>0</v>
      </c>
      <c r="C2172" s="29">
        <f>'Etat des Stocks'!C2172</f>
        <v>0</v>
      </c>
      <c r="D2172" s="30">
        <f>'Etat des Stocks'!D2172</f>
        <v>0</v>
      </c>
      <c r="E2172" s="31">
        <f>SUMIF('Saisie de l''inv'!I:I,'Ecart INV'!A2172,'Saisie de l''inv'!E:E)</f>
        <v>0</v>
      </c>
      <c r="F2172" s="33">
        <f t="shared" si="33"/>
        <v>0</v>
      </c>
    </row>
    <row r="2173" spans="1:6" x14ac:dyDescent="0.25">
      <c r="A2173" s="32">
        <f>'Etat des Stocks'!A2173</f>
        <v>0</v>
      </c>
      <c r="B2173" s="29">
        <f>'Etat des Stocks'!B2173</f>
        <v>0</v>
      </c>
      <c r="C2173" s="29">
        <f>'Etat des Stocks'!C2173</f>
        <v>0</v>
      </c>
      <c r="D2173" s="30">
        <f>'Etat des Stocks'!D2173</f>
        <v>0</v>
      </c>
      <c r="E2173" s="31">
        <f>SUMIF('Saisie de l''inv'!I:I,'Ecart INV'!A2173,'Saisie de l''inv'!E:E)</f>
        <v>0</v>
      </c>
      <c r="F2173" s="33">
        <f t="shared" si="33"/>
        <v>0</v>
      </c>
    </row>
    <row r="2174" spans="1:6" x14ac:dyDescent="0.25">
      <c r="A2174" s="32">
        <f>'Etat des Stocks'!A2174</f>
        <v>0</v>
      </c>
      <c r="B2174" s="29">
        <f>'Etat des Stocks'!B2174</f>
        <v>0</v>
      </c>
      <c r="C2174" s="29">
        <f>'Etat des Stocks'!C2174</f>
        <v>0</v>
      </c>
      <c r="D2174" s="30">
        <f>'Etat des Stocks'!D2174</f>
        <v>0</v>
      </c>
      <c r="E2174" s="31">
        <f>SUMIF('Saisie de l''inv'!I:I,'Ecart INV'!A2174,'Saisie de l''inv'!E:E)</f>
        <v>0</v>
      </c>
      <c r="F2174" s="33">
        <f t="shared" si="33"/>
        <v>0</v>
      </c>
    </row>
    <row r="2175" spans="1:6" x14ac:dyDescent="0.25">
      <c r="A2175" s="32">
        <f>'Etat des Stocks'!A2175</f>
        <v>0</v>
      </c>
      <c r="B2175" s="29">
        <f>'Etat des Stocks'!B2175</f>
        <v>0</v>
      </c>
      <c r="C2175" s="29">
        <f>'Etat des Stocks'!C2175</f>
        <v>0</v>
      </c>
      <c r="D2175" s="30">
        <f>'Etat des Stocks'!D2175</f>
        <v>0</v>
      </c>
      <c r="E2175" s="31">
        <f>SUMIF('Saisie de l''inv'!I:I,'Ecart INV'!A2175,'Saisie de l''inv'!E:E)</f>
        <v>0</v>
      </c>
      <c r="F2175" s="33">
        <f t="shared" si="33"/>
        <v>0</v>
      </c>
    </row>
    <row r="2176" spans="1:6" x14ac:dyDescent="0.25">
      <c r="A2176" s="32">
        <f>'Etat des Stocks'!A2176</f>
        <v>0</v>
      </c>
      <c r="B2176" s="29">
        <f>'Etat des Stocks'!B2176</f>
        <v>0</v>
      </c>
      <c r="C2176" s="29">
        <f>'Etat des Stocks'!C2176</f>
        <v>0</v>
      </c>
      <c r="D2176" s="30">
        <f>'Etat des Stocks'!D2176</f>
        <v>0</v>
      </c>
      <c r="E2176" s="31">
        <f>SUMIF('Saisie de l''inv'!I:I,'Ecart INV'!A2176,'Saisie de l''inv'!E:E)</f>
        <v>0</v>
      </c>
      <c r="F2176" s="33">
        <f t="shared" si="33"/>
        <v>0</v>
      </c>
    </row>
    <row r="2177" spans="1:6" x14ac:dyDescent="0.25">
      <c r="A2177" s="32">
        <f>'Etat des Stocks'!A2177</f>
        <v>0</v>
      </c>
      <c r="B2177" s="29">
        <f>'Etat des Stocks'!B2177</f>
        <v>0</v>
      </c>
      <c r="C2177" s="29">
        <f>'Etat des Stocks'!C2177</f>
        <v>0</v>
      </c>
      <c r="D2177" s="30">
        <f>'Etat des Stocks'!D2177</f>
        <v>0</v>
      </c>
      <c r="E2177" s="31">
        <f>SUMIF('Saisie de l''inv'!I:I,'Ecart INV'!A2177,'Saisie de l''inv'!E:E)</f>
        <v>0</v>
      </c>
      <c r="F2177" s="33">
        <f t="shared" si="33"/>
        <v>0</v>
      </c>
    </row>
    <row r="2178" spans="1:6" x14ac:dyDescent="0.25">
      <c r="A2178" s="32">
        <f>'Etat des Stocks'!A2178</f>
        <v>0</v>
      </c>
      <c r="B2178" s="29">
        <f>'Etat des Stocks'!B2178</f>
        <v>0</v>
      </c>
      <c r="C2178" s="29">
        <f>'Etat des Stocks'!C2178</f>
        <v>0</v>
      </c>
      <c r="D2178" s="30">
        <f>'Etat des Stocks'!D2178</f>
        <v>0</v>
      </c>
      <c r="E2178" s="31">
        <f>SUMIF('Saisie de l''inv'!I:I,'Ecart INV'!A2178,'Saisie de l''inv'!E:E)</f>
        <v>0</v>
      </c>
      <c r="F2178" s="33">
        <f t="shared" si="33"/>
        <v>0</v>
      </c>
    </row>
    <row r="2179" spans="1:6" x14ac:dyDescent="0.25">
      <c r="A2179" s="32">
        <f>'Etat des Stocks'!A2179</f>
        <v>0</v>
      </c>
      <c r="B2179" s="29">
        <f>'Etat des Stocks'!B2179</f>
        <v>0</v>
      </c>
      <c r="C2179" s="29">
        <f>'Etat des Stocks'!C2179</f>
        <v>0</v>
      </c>
      <c r="D2179" s="30">
        <f>'Etat des Stocks'!D2179</f>
        <v>0</v>
      </c>
      <c r="E2179" s="31">
        <f>SUMIF('Saisie de l''inv'!I:I,'Ecart INV'!A2179,'Saisie de l''inv'!E:E)</f>
        <v>0</v>
      </c>
      <c r="F2179" s="33">
        <f t="shared" ref="F2179:F2242" si="34">+D2179-E2179</f>
        <v>0</v>
      </c>
    </row>
    <row r="2180" spans="1:6" x14ac:dyDescent="0.25">
      <c r="A2180" s="32">
        <f>'Etat des Stocks'!A2180</f>
        <v>0</v>
      </c>
      <c r="B2180" s="29">
        <f>'Etat des Stocks'!B2180</f>
        <v>0</v>
      </c>
      <c r="C2180" s="29">
        <f>'Etat des Stocks'!C2180</f>
        <v>0</v>
      </c>
      <c r="D2180" s="30">
        <f>'Etat des Stocks'!D2180</f>
        <v>0</v>
      </c>
      <c r="E2180" s="31">
        <f>SUMIF('Saisie de l''inv'!I:I,'Ecart INV'!A2180,'Saisie de l''inv'!E:E)</f>
        <v>0</v>
      </c>
      <c r="F2180" s="33">
        <f t="shared" si="34"/>
        <v>0</v>
      </c>
    </row>
    <row r="2181" spans="1:6" x14ac:dyDescent="0.25">
      <c r="A2181" s="32">
        <f>'Etat des Stocks'!A2181</f>
        <v>0</v>
      </c>
      <c r="B2181" s="29">
        <f>'Etat des Stocks'!B2181</f>
        <v>0</v>
      </c>
      <c r="C2181" s="29">
        <f>'Etat des Stocks'!C2181</f>
        <v>0</v>
      </c>
      <c r="D2181" s="30">
        <f>'Etat des Stocks'!D2181</f>
        <v>0</v>
      </c>
      <c r="E2181" s="31">
        <f>SUMIF('Saisie de l''inv'!I:I,'Ecart INV'!A2181,'Saisie de l''inv'!E:E)</f>
        <v>0</v>
      </c>
      <c r="F2181" s="33">
        <f t="shared" si="34"/>
        <v>0</v>
      </c>
    </row>
    <row r="2182" spans="1:6" x14ac:dyDescent="0.25">
      <c r="A2182" s="32">
        <f>'Etat des Stocks'!A2182</f>
        <v>0</v>
      </c>
      <c r="B2182" s="29">
        <f>'Etat des Stocks'!B2182</f>
        <v>0</v>
      </c>
      <c r="C2182" s="29">
        <f>'Etat des Stocks'!C2182</f>
        <v>0</v>
      </c>
      <c r="D2182" s="30">
        <f>'Etat des Stocks'!D2182</f>
        <v>0</v>
      </c>
      <c r="E2182" s="31">
        <f>SUMIF('Saisie de l''inv'!I:I,'Ecart INV'!A2182,'Saisie de l''inv'!E:E)</f>
        <v>0</v>
      </c>
      <c r="F2182" s="33">
        <f t="shared" si="34"/>
        <v>0</v>
      </c>
    </row>
    <row r="2183" spans="1:6" x14ac:dyDescent="0.25">
      <c r="A2183" s="32">
        <f>'Etat des Stocks'!A2183</f>
        <v>0</v>
      </c>
      <c r="B2183" s="29">
        <f>'Etat des Stocks'!B2183</f>
        <v>0</v>
      </c>
      <c r="C2183" s="29">
        <f>'Etat des Stocks'!C2183</f>
        <v>0</v>
      </c>
      <c r="D2183" s="30">
        <f>'Etat des Stocks'!D2183</f>
        <v>0</v>
      </c>
      <c r="E2183" s="31">
        <f>SUMIF('Saisie de l''inv'!I:I,'Ecart INV'!A2183,'Saisie de l''inv'!E:E)</f>
        <v>0</v>
      </c>
      <c r="F2183" s="33">
        <f t="shared" si="34"/>
        <v>0</v>
      </c>
    </row>
    <row r="2184" spans="1:6" x14ac:dyDescent="0.25">
      <c r="A2184" s="32">
        <f>'Etat des Stocks'!A2184</f>
        <v>0</v>
      </c>
      <c r="B2184" s="29">
        <f>'Etat des Stocks'!B2184</f>
        <v>0</v>
      </c>
      <c r="C2184" s="29">
        <f>'Etat des Stocks'!C2184</f>
        <v>0</v>
      </c>
      <c r="D2184" s="30">
        <f>'Etat des Stocks'!D2184</f>
        <v>0</v>
      </c>
      <c r="E2184" s="31">
        <f>SUMIF('Saisie de l''inv'!I:I,'Ecart INV'!A2184,'Saisie de l''inv'!E:E)</f>
        <v>0</v>
      </c>
      <c r="F2184" s="33">
        <f t="shared" si="34"/>
        <v>0</v>
      </c>
    </row>
    <row r="2185" spans="1:6" x14ac:dyDescent="0.25">
      <c r="A2185" s="32">
        <f>'Etat des Stocks'!A2185</f>
        <v>0</v>
      </c>
      <c r="B2185" s="29">
        <f>'Etat des Stocks'!B2185</f>
        <v>0</v>
      </c>
      <c r="C2185" s="29">
        <f>'Etat des Stocks'!C2185</f>
        <v>0</v>
      </c>
      <c r="D2185" s="30">
        <f>'Etat des Stocks'!D2185</f>
        <v>0</v>
      </c>
      <c r="E2185" s="31">
        <f>SUMIF('Saisie de l''inv'!I:I,'Ecart INV'!A2185,'Saisie de l''inv'!E:E)</f>
        <v>0</v>
      </c>
      <c r="F2185" s="33">
        <f t="shared" si="34"/>
        <v>0</v>
      </c>
    </row>
    <row r="2186" spans="1:6" x14ac:dyDescent="0.25">
      <c r="A2186" s="32">
        <f>'Etat des Stocks'!A2186</f>
        <v>0</v>
      </c>
      <c r="B2186" s="29">
        <f>'Etat des Stocks'!B2186</f>
        <v>0</v>
      </c>
      <c r="C2186" s="29">
        <f>'Etat des Stocks'!C2186</f>
        <v>0</v>
      </c>
      <c r="D2186" s="30">
        <f>'Etat des Stocks'!D2186</f>
        <v>0</v>
      </c>
      <c r="E2186" s="31">
        <f>SUMIF('Saisie de l''inv'!I:I,'Ecart INV'!A2186,'Saisie de l''inv'!E:E)</f>
        <v>0</v>
      </c>
      <c r="F2186" s="33">
        <f t="shared" si="34"/>
        <v>0</v>
      </c>
    </row>
    <row r="2187" spans="1:6" x14ac:dyDescent="0.25">
      <c r="A2187" s="32">
        <f>'Etat des Stocks'!A2187</f>
        <v>0</v>
      </c>
      <c r="B2187" s="29">
        <f>'Etat des Stocks'!B2187</f>
        <v>0</v>
      </c>
      <c r="C2187" s="29">
        <f>'Etat des Stocks'!C2187</f>
        <v>0</v>
      </c>
      <c r="D2187" s="30">
        <f>'Etat des Stocks'!D2187</f>
        <v>0</v>
      </c>
      <c r="E2187" s="31">
        <f>SUMIF('Saisie de l''inv'!I:I,'Ecart INV'!A2187,'Saisie de l''inv'!E:E)</f>
        <v>0</v>
      </c>
      <c r="F2187" s="33">
        <f t="shared" si="34"/>
        <v>0</v>
      </c>
    </row>
    <row r="2188" spans="1:6" x14ac:dyDescent="0.25">
      <c r="A2188" s="32">
        <f>'Etat des Stocks'!A2188</f>
        <v>0</v>
      </c>
      <c r="B2188" s="29">
        <f>'Etat des Stocks'!B2188</f>
        <v>0</v>
      </c>
      <c r="C2188" s="29">
        <f>'Etat des Stocks'!C2188</f>
        <v>0</v>
      </c>
      <c r="D2188" s="30">
        <f>'Etat des Stocks'!D2188</f>
        <v>0</v>
      </c>
      <c r="E2188" s="31">
        <f>SUMIF('Saisie de l''inv'!I:I,'Ecart INV'!A2188,'Saisie de l''inv'!E:E)</f>
        <v>0</v>
      </c>
      <c r="F2188" s="33">
        <f t="shared" si="34"/>
        <v>0</v>
      </c>
    </row>
    <row r="2189" spans="1:6" x14ac:dyDescent="0.25">
      <c r="A2189" s="32">
        <f>'Etat des Stocks'!A2189</f>
        <v>0</v>
      </c>
      <c r="B2189" s="29">
        <f>'Etat des Stocks'!B2189</f>
        <v>0</v>
      </c>
      <c r="C2189" s="29">
        <f>'Etat des Stocks'!C2189</f>
        <v>0</v>
      </c>
      <c r="D2189" s="30">
        <f>'Etat des Stocks'!D2189</f>
        <v>0</v>
      </c>
      <c r="E2189" s="31">
        <f>SUMIF('Saisie de l''inv'!I:I,'Ecart INV'!A2189,'Saisie de l''inv'!E:E)</f>
        <v>0</v>
      </c>
      <c r="F2189" s="33">
        <f t="shared" si="34"/>
        <v>0</v>
      </c>
    </row>
    <row r="2190" spans="1:6" x14ac:dyDescent="0.25">
      <c r="A2190" s="32">
        <f>'Etat des Stocks'!A2190</f>
        <v>0</v>
      </c>
      <c r="B2190" s="29">
        <f>'Etat des Stocks'!B2190</f>
        <v>0</v>
      </c>
      <c r="C2190" s="29">
        <f>'Etat des Stocks'!C2190</f>
        <v>0</v>
      </c>
      <c r="D2190" s="30">
        <f>'Etat des Stocks'!D2190</f>
        <v>0</v>
      </c>
      <c r="E2190" s="31">
        <f>SUMIF('Saisie de l''inv'!I:I,'Ecart INV'!A2190,'Saisie de l''inv'!E:E)</f>
        <v>0</v>
      </c>
      <c r="F2190" s="33">
        <f t="shared" si="34"/>
        <v>0</v>
      </c>
    </row>
    <row r="2191" spans="1:6" x14ac:dyDescent="0.25">
      <c r="A2191" s="32">
        <f>'Etat des Stocks'!A2191</f>
        <v>0</v>
      </c>
      <c r="B2191" s="29">
        <f>'Etat des Stocks'!B2191</f>
        <v>0</v>
      </c>
      <c r="C2191" s="29">
        <f>'Etat des Stocks'!C2191</f>
        <v>0</v>
      </c>
      <c r="D2191" s="30">
        <f>'Etat des Stocks'!D2191</f>
        <v>0</v>
      </c>
      <c r="E2191" s="31">
        <f>SUMIF('Saisie de l''inv'!I:I,'Ecart INV'!A2191,'Saisie de l''inv'!E:E)</f>
        <v>0</v>
      </c>
      <c r="F2191" s="33">
        <f t="shared" si="34"/>
        <v>0</v>
      </c>
    </row>
    <row r="2192" spans="1:6" x14ac:dyDescent="0.25">
      <c r="A2192" s="32">
        <f>'Etat des Stocks'!A2192</f>
        <v>0</v>
      </c>
      <c r="B2192" s="29">
        <f>'Etat des Stocks'!B2192</f>
        <v>0</v>
      </c>
      <c r="C2192" s="29">
        <f>'Etat des Stocks'!C2192</f>
        <v>0</v>
      </c>
      <c r="D2192" s="30">
        <f>'Etat des Stocks'!D2192</f>
        <v>0</v>
      </c>
      <c r="E2192" s="31">
        <f>SUMIF('Saisie de l''inv'!I:I,'Ecart INV'!A2192,'Saisie de l''inv'!E:E)</f>
        <v>0</v>
      </c>
      <c r="F2192" s="33">
        <f t="shared" si="34"/>
        <v>0</v>
      </c>
    </row>
    <row r="2193" spans="1:6" x14ac:dyDescent="0.25">
      <c r="A2193" s="32">
        <f>'Etat des Stocks'!A2193</f>
        <v>0</v>
      </c>
      <c r="B2193" s="29">
        <f>'Etat des Stocks'!B2193</f>
        <v>0</v>
      </c>
      <c r="C2193" s="29">
        <f>'Etat des Stocks'!C2193</f>
        <v>0</v>
      </c>
      <c r="D2193" s="30">
        <f>'Etat des Stocks'!D2193</f>
        <v>0</v>
      </c>
      <c r="E2193" s="31">
        <f>SUMIF('Saisie de l''inv'!I:I,'Ecart INV'!A2193,'Saisie de l''inv'!E:E)</f>
        <v>0</v>
      </c>
      <c r="F2193" s="33">
        <f t="shared" si="34"/>
        <v>0</v>
      </c>
    </row>
    <row r="2194" spans="1:6" x14ac:dyDescent="0.25">
      <c r="A2194" s="32">
        <f>'Etat des Stocks'!A2194</f>
        <v>0</v>
      </c>
      <c r="B2194" s="29">
        <f>'Etat des Stocks'!B2194</f>
        <v>0</v>
      </c>
      <c r="C2194" s="29">
        <f>'Etat des Stocks'!C2194</f>
        <v>0</v>
      </c>
      <c r="D2194" s="30">
        <f>'Etat des Stocks'!D2194</f>
        <v>0</v>
      </c>
      <c r="E2194" s="31">
        <f>SUMIF('Saisie de l''inv'!I:I,'Ecart INV'!A2194,'Saisie de l''inv'!E:E)</f>
        <v>0</v>
      </c>
      <c r="F2194" s="33">
        <f t="shared" si="34"/>
        <v>0</v>
      </c>
    </row>
    <row r="2195" spans="1:6" x14ac:dyDescent="0.25">
      <c r="A2195" s="32">
        <f>'Etat des Stocks'!A2195</f>
        <v>0</v>
      </c>
      <c r="B2195" s="29">
        <f>'Etat des Stocks'!B2195</f>
        <v>0</v>
      </c>
      <c r="C2195" s="29">
        <f>'Etat des Stocks'!C2195</f>
        <v>0</v>
      </c>
      <c r="D2195" s="30">
        <f>'Etat des Stocks'!D2195</f>
        <v>0</v>
      </c>
      <c r="E2195" s="31">
        <f>SUMIF('Saisie de l''inv'!I:I,'Ecart INV'!A2195,'Saisie de l''inv'!E:E)</f>
        <v>0</v>
      </c>
      <c r="F2195" s="33">
        <f t="shared" si="34"/>
        <v>0</v>
      </c>
    </row>
    <row r="2196" spans="1:6" x14ac:dyDescent="0.25">
      <c r="A2196" s="32">
        <f>'Etat des Stocks'!A2196</f>
        <v>0</v>
      </c>
      <c r="B2196" s="29">
        <f>'Etat des Stocks'!B2196</f>
        <v>0</v>
      </c>
      <c r="C2196" s="29">
        <f>'Etat des Stocks'!C2196</f>
        <v>0</v>
      </c>
      <c r="D2196" s="30">
        <f>'Etat des Stocks'!D2196</f>
        <v>0</v>
      </c>
      <c r="E2196" s="31">
        <f>SUMIF('Saisie de l''inv'!I:I,'Ecart INV'!A2196,'Saisie de l''inv'!E:E)</f>
        <v>0</v>
      </c>
      <c r="F2196" s="33">
        <f t="shared" si="34"/>
        <v>0</v>
      </c>
    </row>
    <row r="2197" spans="1:6" x14ac:dyDescent="0.25">
      <c r="A2197" s="32">
        <f>'Etat des Stocks'!A2197</f>
        <v>0</v>
      </c>
      <c r="B2197" s="29">
        <f>'Etat des Stocks'!B2197</f>
        <v>0</v>
      </c>
      <c r="C2197" s="29">
        <f>'Etat des Stocks'!C2197</f>
        <v>0</v>
      </c>
      <c r="D2197" s="30">
        <f>'Etat des Stocks'!D2197</f>
        <v>0</v>
      </c>
      <c r="E2197" s="31">
        <f>SUMIF('Saisie de l''inv'!I:I,'Ecart INV'!A2197,'Saisie de l''inv'!E:E)</f>
        <v>0</v>
      </c>
      <c r="F2197" s="33">
        <f t="shared" si="34"/>
        <v>0</v>
      </c>
    </row>
    <row r="2198" spans="1:6" x14ac:dyDescent="0.25">
      <c r="A2198" s="32">
        <f>'Etat des Stocks'!A2198</f>
        <v>0</v>
      </c>
      <c r="B2198" s="29">
        <f>'Etat des Stocks'!B2198</f>
        <v>0</v>
      </c>
      <c r="C2198" s="29">
        <f>'Etat des Stocks'!C2198</f>
        <v>0</v>
      </c>
      <c r="D2198" s="30">
        <f>'Etat des Stocks'!D2198</f>
        <v>0</v>
      </c>
      <c r="E2198" s="31">
        <f>SUMIF('Saisie de l''inv'!I:I,'Ecart INV'!A2198,'Saisie de l''inv'!E:E)</f>
        <v>0</v>
      </c>
      <c r="F2198" s="33">
        <f t="shared" si="34"/>
        <v>0</v>
      </c>
    </row>
    <row r="2199" spans="1:6" x14ac:dyDescent="0.25">
      <c r="A2199" s="32">
        <f>'Etat des Stocks'!A2199</f>
        <v>0</v>
      </c>
      <c r="B2199" s="29">
        <f>'Etat des Stocks'!B2199</f>
        <v>0</v>
      </c>
      <c r="C2199" s="29">
        <f>'Etat des Stocks'!C2199</f>
        <v>0</v>
      </c>
      <c r="D2199" s="30">
        <f>'Etat des Stocks'!D2199</f>
        <v>0</v>
      </c>
      <c r="E2199" s="31">
        <f>SUMIF('Saisie de l''inv'!I:I,'Ecart INV'!A2199,'Saisie de l''inv'!E:E)</f>
        <v>0</v>
      </c>
      <c r="F2199" s="33">
        <f t="shared" si="34"/>
        <v>0</v>
      </c>
    </row>
    <row r="2200" spans="1:6" x14ac:dyDescent="0.25">
      <c r="A2200" s="32">
        <f>'Etat des Stocks'!A2200</f>
        <v>0</v>
      </c>
      <c r="B2200" s="29">
        <f>'Etat des Stocks'!B2200</f>
        <v>0</v>
      </c>
      <c r="C2200" s="29">
        <f>'Etat des Stocks'!C2200</f>
        <v>0</v>
      </c>
      <c r="D2200" s="30">
        <f>'Etat des Stocks'!D2200</f>
        <v>0</v>
      </c>
      <c r="E2200" s="31">
        <f>SUMIF('Saisie de l''inv'!I:I,'Ecart INV'!A2200,'Saisie de l''inv'!E:E)</f>
        <v>0</v>
      </c>
      <c r="F2200" s="33">
        <f t="shared" si="34"/>
        <v>0</v>
      </c>
    </row>
    <row r="2201" spans="1:6" x14ac:dyDescent="0.25">
      <c r="A2201" s="32">
        <f>'Etat des Stocks'!A2201</f>
        <v>0</v>
      </c>
      <c r="B2201" s="29">
        <f>'Etat des Stocks'!B2201</f>
        <v>0</v>
      </c>
      <c r="C2201" s="29">
        <f>'Etat des Stocks'!C2201</f>
        <v>0</v>
      </c>
      <c r="D2201" s="30">
        <f>'Etat des Stocks'!D2201</f>
        <v>0</v>
      </c>
      <c r="E2201" s="31">
        <f>SUMIF('Saisie de l''inv'!I:I,'Ecart INV'!A2201,'Saisie de l''inv'!E:E)</f>
        <v>0</v>
      </c>
      <c r="F2201" s="33">
        <f t="shared" si="34"/>
        <v>0</v>
      </c>
    </row>
    <row r="2202" spans="1:6" x14ac:dyDescent="0.25">
      <c r="A2202" s="32">
        <f>'Etat des Stocks'!A2202</f>
        <v>0</v>
      </c>
      <c r="B2202" s="29">
        <f>'Etat des Stocks'!B2202</f>
        <v>0</v>
      </c>
      <c r="C2202" s="29">
        <f>'Etat des Stocks'!C2202</f>
        <v>0</v>
      </c>
      <c r="D2202" s="30">
        <f>'Etat des Stocks'!D2202</f>
        <v>0</v>
      </c>
      <c r="E2202" s="31">
        <f>SUMIF('Saisie de l''inv'!I:I,'Ecart INV'!A2202,'Saisie de l''inv'!E:E)</f>
        <v>0</v>
      </c>
      <c r="F2202" s="33">
        <f t="shared" si="34"/>
        <v>0</v>
      </c>
    </row>
    <row r="2203" spans="1:6" x14ac:dyDescent="0.25">
      <c r="A2203" s="32">
        <f>'Etat des Stocks'!A2203</f>
        <v>0</v>
      </c>
      <c r="B2203" s="29">
        <f>'Etat des Stocks'!B2203</f>
        <v>0</v>
      </c>
      <c r="C2203" s="29">
        <f>'Etat des Stocks'!C2203</f>
        <v>0</v>
      </c>
      <c r="D2203" s="30">
        <f>'Etat des Stocks'!D2203</f>
        <v>0</v>
      </c>
      <c r="E2203" s="31">
        <f>SUMIF('Saisie de l''inv'!I:I,'Ecart INV'!A2203,'Saisie de l''inv'!E:E)</f>
        <v>0</v>
      </c>
      <c r="F2203" s="33">
        <f t="shared" si="34"/>
        <v>0</v>
      </c>
    </row>
    <row r="2204" spans="1:6" x14ac:dyDescent="0.25">
      <c r="A2204" s="32">
        <f>'Etat des Stocks'!A2204</f>
        <v>0</v>
      </c>
      <c r="B2204" s="29">
        <f>'Etat des Stocks'!B2204</f>
        <v>0</v>
      </c>
      <c r="C2204" s="29">
        <f>'Etat des Stocks'!C2204</f>
        <v>0</v>
      </c>
      <c r="D2204" s="30">
        <f>'Etat des Stocks'!D2204</f>
        <v>0</v>
      </c>
      <c r="E2204" s="31">
        <f>SUMIF('Saisie de l''inv'!I:I,'Ecart INV'!A2204,'Saisie de l''inv'!E:E)</f>
        <v>0</v>
      </c>
      <c r="F2204" s="33">
        <f t="shared" si="34"/>
        <v>0</v>
      </c>
    </row>
    <row r="2205" spans="1:6" x14ac:dyDescent="0.25">
      <c r="A2205" s="32">
        <f>'Etat des Stocks'!A2205</f>
        <v>0</v>
      </c>
      <c r="B2205" s="29">
        <f>'Etat des Stocks'!B2205</f>
        <v>0</v>
      </c>
      <c r="C2205" s="29">
        <f>'Etat des Stocks'!C2205</f>
        <v>0</v>
      </c>
      <c r="D2205" s="30">
        <f>'Etat des Stocks'!D2205</f>
        <v>0</v>
      </c>
      <c r="E2205" s="31">
        <f>SUMIF('Saisie de l''inv'!I:I,'Ecart INV'!A2205,'Saisie de l''inv'!E:E)</f>
        <v>0</v>
      </c>
      <c r="F2205" s="33">
        <f t="shared" si="34"/>
        <v>0</v>
      </c>
    </row>
    <row r="2206" spans="1:6" x14ac:dyDescent="0.25">
      <c r="A2206" s="32">
        <f>'Etat des Stocks'!A2206</f>
        <v>0</v>
      </c>
      <c r="B2206" s="29">
        <f>'Etat des Stocks'!B2206</f>
        <v>0</v>
      </c>
      <c r="C2206" s="29">
        <f>'Etat des Stocks'!C2206</f>
        <v>0</v>
      </c>
      <c r="D2206" s="30">
        <f>'Etat des Stocks'!D2206</f>
        <v>0</v>
      </c>
      <c r="E2206" s="31">
        <f>SUMIF('Saisie de l''inv'!I:I,'Ecart INV'!A2206,'Saisie de l''inv'!E:E)</f>
        <v>0</v>
      </c>
      <c r="F2206" s="33">
        <f t="shared" si="34"/>
        <v>0</v>
      </c>
    </row>
    <row r="2207" spans="1:6" x14ac:dyDescent="0.25">
      <c r="A2207" s="32">
        <f>'Etat des Stocks'!A2207</f>
        <v>0</v>
      </c>
      <c r="B2207" s="29">
        <f>'Etat des Stocks'!B2207</f>
        <v>0</v>
      </c>
      <c r="C2207" s="29">
        <f>'Etat des Stocks'!C2207</f>
        <v>0</v>
      </c>
      <c r="D2207" s="30">
        <f>'Etat des Stocks'!D2207</f>
        <v>0</v>
      </c>
      <c r="E2207" s="31">
        <f>SUMIF('Saisie de l''inv'!I:I,'Ecart INV'!A2207,'Saisie de l''inv'!E:E)</f>
        <v>0</v>
      </c>
      <c r="F2207" s="33">
        <f t="shared" si="34"/>
        <v>0</v>
      </c>
    </row>
    <row r="2208" spans="1:6" x14ac:dyDescent="0.25">
      <c r="A2208" s="32">
        <f>'Etat des Stocks'!A2208</f>
        <v>0</v>
      </c>
      <c r="B2208" s="29">
        <f>'Etat des Stocks'!B2208</f>
        <v>0</v>
      </c>
      <c r="C2208" s="29">
        <f>'Etat des Stocks'!C2208</f>
        <v>0</v>
      </c>
      <c r="D2208" s="30">
        <f>'Etat des Stocks'!D2208</f>
        <v>0</v>
      </c>
      <c r="E2208" s="31">
        <f>SUMIF('Saisie de l''inv'!I:I,'Ecart INV'!A2208,'Saisie de l''inv'!E:E)</f>
        <v>0</v>
      </c>
      <c r="F2208" s="33">
        <f t="shared" si="34"/>
        <v>0</v>
      </c>
    </row>
    <row r="2209" spans="1:6" x14ac:dyDescent="0.25">
      <c r="A2209" s="32">
        <f>'Etat des Stocks'!A2209</f>
        <v>0</v>
      </c>
      <c r="B2209" s="29">
        <f>'Etat des Stocks'!B2209</f>
        <v>0</v>
      </c>
      <c r="C2209" s="29">
        <f>'Etat des Stocks'!C2209</f>
        <v>0</v>
      </c>
      <c r="D2209" s="30">
        <f>'Etat des Stocks'!D2209</f>
        <v>0</v>
      </c>
      <c r="E2209" s="31">
        <f>SUMIF('Saisie de l''inv'!I:I,'Ecart INV'!A2209,'Saisie de l''inv'!E:E)</f>
        <v>0</v>
      </c>
      <c r="F2209" s="33">
        <f t="shared" si="34"/>
        <v>0</v>
      </c>
    </row>
    <row r="2210" spans="1:6" x14ac:dyDescent="0.25">
      <c r="A2210" s="32">
        <f>'Etat des Stocks'!A2210</f>
        <v>0</v>
      </c>
      <c r="B2210" s="29">
        <f>'Etat des Stocks'!B2210</f>
        <v>0</v>
      </c>
      <c r="C2210" s="29">
        <f>'Etat des Stocks'!C2210</f>
        <v>0</v>
      </c>
      <c r="D2210" s="30">
        <f>'Etat des Stocks'!D2210</f>
        <v>0</v>
      </c>
      <c r="E2210" s="31">
        <f>SUMIF('Saisie de l''inv'!I:I,'Ecart INV'!A2210,'Saisie de l''inv'!E:E)</f>
        <v>0</v>
      </c>
      <c r="F2210" s="33">
        <f t="shared" si="34"/>
        <v>0</v>
      </c>
    </row>
    <row r="2211" spans="1:6" x14ac:dyDescent="0.25">
      <c r="A2211" s="32">
        <f>'Etat des Stocks'!A2211</f>
        <v>0</v>
      </c>
      <c r="B2211" s="29">
        <f>'Etat des Stocks'!B2211</f>
        <v>0</v>
      </c>
      <c r="C2211" s="29">
        <f>'Etat des Stocks'!C2211</f>
        <v>0</v>
      </c>
      <c r="D2211" s="30">
        <f>'Etat des Stocks'!D2211</f>
        <v>0</v>
      </c>
      <c r="E2211" s="31">
        <f>SUMIF('Saisie de l''inv'!I:I,'Ecart INV'!A2211,'Saisie de l''inv'!E:E)</f>
        <v>0</v>
      </c>
      <c r="F2211" s="33">
        <f t="shared" si="34"/>
        <v>0</v>
      </c>
    </row>
    <row r="2212" spans="1:6" x14ac:dyDescent="0.25">
      <c r="A2212" s="32">
        <f>'Etat des Stocks'!A2212</f>
        <v>0</v>
      </c>
      <c r="B2212" s="29">
        <f>'Etat des Stocks'!B2212</f>
        <v>0</v>
      </c>
      <c r="C2212" s="29">
        <f>'Etat des Stocks'!C2212</f>
        <v>0</v>
      </c>
      <c r="D2212" s="30">
        <f>'Etat des Stocks'!D2212</f>
        <v>0</v>
      </c>
      <c r="E2212" s="31">
        <f>SUMIF('Saisie de l''inv'!I:I,'Ecart INV'!A2212,'Saisie de l''inv'!E:E)</f>
        <v>0</v>
      </c>
      <c r="F2212" s="33">
        <f t="shared" si="34"/>
        <v>0</v>
      </c>
    </row>
    <row r="2213" spans="1:6" x14ac:dyDescent="0.25">
      <c r="A2213" s="32">
        <f>'Etat des Stocks'!A2213</f>
        <v>0</v>
      </c>
      <c r="B2213" s="29">
        <f>'Etat des Stocks'!B2213</f>
        <v>0</v>
      </c>
      <c r="C2213" s="29">
        <f>'Etat des Stocks'!C2213</f>
        <v>0</v>
      </c>
      <c r="D2213" s="30">
        <f>'Etat des Stocks'!D2213</f>
        <v>0</v>
      </c>
      <c r="E2213" s="31">
        <f>SUMIF('Saisie de l''inv'!I:I,'Ecart INV'!A2213,'Saisie de l''inv'!E:E)</f>
        <v>0</v>
      </c>
      <c r="F2213" s="33">
        <f t="shared" si="34"/>
        <v>0</v>
      </c>
    </row>
    <row r="2214" spans="1:6" x14ac:dyDescent="0.25">
      <c r="A2214" s="32">
        <f>'Etat des Stocks'!A2214</f>
        <v>0</v>
      </c>
      <c r="B2214" s="29">
        <f>'Etat des Stocks'!B2214</f>
        <v>0</v>
      </c>
      <c r="C2214" s="29">
        <f>'Etat des Stocks'!C2214</f>
        <v>0</v>
      </c>
      <c r="D2214" s="30">
        <f>'Etat des Stocks'!D2214</f>
        <v>0</v>
      </c>
      <c r="E2214" s="31">
        <f>SUMIF('Saisie de l''inv'!I:I,'Ecart INV'!A2214,'Saisie de l''inv'!E:E)</f>
        <v>0</v>
      </c>
      <c r="F2214" s="33">
        <f t="shared" si="34"/>
        <v>0</v>
      </c>
    </row>
    <row r="2215" spans="1:6" x14ac:dyDescent="0.25">
      <c r="A2215" s="32">
        <f>'Etat des Stocks'!A2215</f>
        <v>0</v>
      </c>
      <c r="B2215" s="29">
        <f>'Etat des Stocks'!B2215</f>
        <v>0</v>
      </c>
      <c r="C2215" s="29">
        <f>'Etat des Stocks'!C2215</f>
        <v>0</v>
      </c>
      <c r="D2215" s="30">
        <f>'Etat des Stocks'!D2215</f>
        <v>0</v>
      </c>
      <c r="E2215" s="31">
        <f>SUMIF('Saisie de l''inv'!I:I,'Ecart INV'!A2215,'Saisie de l''inv'!E:E)</f>
        <v>0</v>
      </c>
      <c r="F2215" s="33">
        <f t="shared" si="34"/>
        <v>0</v>
      </c>
    </row>
    <row r="2216" spans="1:6" x14ac:dyDescent="0.25">
      <c r="A2216" s="32">
        <f>'Etat des Stocks'!A2216</f>
        <v>0</v>
      </c>
      <c r="B2216" s="29">
        <f>'Etat des Stocks'!B2216</f>
        <v>0</v>
      </c>
      <c r="C2216" s="29">
        <f>'Etat des Stocks'!C2216</f>
        <v>0</v>
      </c>
      <c r="D2216" s="30">
        <f>'Etat des Stocks'!D2216</f>
        <v>0</v>
      </c>
      <c r="E2216" s="31">
        <f>SUMIF('Saisie de l''inv'!I:I,'Ecart INV'!A2216,'Saisie de l''inv'!E:E)</f>
        <v>0</v>
      </c>
      <c r="F2216" s="33">
        <f t="shared" si="34"/>
        <v>0</v>
      </c>
    </row>
    <row r="2217" spans="1:6" x14ac:dyDescent="0.25">
      <c r="A2217" s="32">
        <f>'Etat des Stocks'!A2217</f>
        <v>0</v>
      </c>
      <c r="B2217" s="29">
        <f>'Etat des Stocks'!B2217</f>
        <v>0</v>
      </c>
      <c r="C2217" s="29">
        <f>'Etat des Stocks'!C2217</f>
        <v>0</v>
      </c>
      <c r="D2217" s="30">
        <f>'Etat des Stocks'!D2217</f>
        <v>0</v>
      </c>
      <c r="E2217" s="31">
        <f>SUMIF('Saisie de l''inv'!I:I,'Ecart INV'!A2217,'Saisie de l''inv'!E:E)</f>
        <v>0</v>
      </c>
      <c r="F2217" s="33">
        <f t="shared" si="34"/>
        <v>0</v>
      </c>
    </row>
    <row r="2218" spans="1:6" x14ac:dyDescent="0.25">
      <c r="A2218" s="32">
        <f>'Etat des Stocks'!A2218</f>
        <v>0</v>
      </c>
      <c r="B2218" s="29">
        <f>'Etat des Stocks'!B2218</f>
        <v>0</v>
      </c>
      <c r="C2218" s="29">
        <f>'Etat des Stocks'!C2218</f>
        <v>0</v>
      </c>
      <c r="D2218" s="30">
        <f>'Etat des Stocks'!D2218</f>
        <v>0</v>
      </c>
      <c r="E2218" s="31">
        <f>SUMIF('Saisie de l''inv'!I:I,'Ecart INV'!A2218,'Saisie de l''inv'!E:E)</f>
        <v>0</v>
      </c>
      <c r="F2218" s="33">
        <f t="shared" si="34"/>
        <v>0</v>
      </c>
    </row>
    <row r="2219" spans="1:6" x14ac:dyDescent="0.25">
      <c r="A2219" s="32">
        <f>'Etat des Stocks'!A2219</f>
        <v>0</v>
      </c>
      <c r="B2219" s="29">
        <f>'Etat des Stocks'!B2219</f>
        <v>0</v>
      </c>
      <c r="C2219" s="29">
        <f>'Etat des Stocks'!C2219</f>
        <v>0</v>
      </c>
      <c r="D2219" s="30">
        <f>'Etat des Stocks'!D2219</f>
        <v>0</v>
      </c>
      <c r="E2219" s="31">
        <f>SUMIF('Saisie de l''inv'!I:I,'Ecart INV'!A2219,'Saisie de l''inv'!E:E)</f>
        <v>0</v>
      </c>
      <c r="F2219" s="33">
        <f t="shared" si="34"/>
        <v>0</v>
      </c>
    </row>
    <row r="2220" spans="1:6" x14ac:dyDescent="0.25">
      <c r="A2220" s="32">
        <f>'Etat des Stocks'!A2220</f>
        <v>0</v>
      </c>
      <c r="B2220" s="29">
        <f>'Etat des Stocks'!B2220</f>
        <v>0</v>
      </c>
      <c r="C2220" s="29">
        <f>'Etat des Stocks'!C2220</f>
        <v>0</v>
      </c>
      <c r="D2220" s="30">
        <f>'Etat des Stocks'!D2220</f>
        <v>0</v>
      </c>
      <c r="E2220" s="31">
        <f>SUMIF('Saisie de l''inv'!I:I,'Ecart INV'!A2220,'Saisie de l''inv'!E:E)</f>
        <v>0</v>
      </c>
      <c r="F2220" s="33">
        <f t="shared" si="34"/>
        <v>0</v>
      </c>
    </row>
    <row r="2221" spans="1:6" x14ac:dyDescent="0.25">
      <c r="A2221" s="32">
        <f>'Etat des Stocks'!A2221</f>
        <v>0</v>
      </c>
      <c r="B2221" s="29">
        <f>'Etat des Stocks'!B2221</f>
        <v>0</v>
      </c>
      <c r="C2221" s="29">
        <f>'Etat des Stocks'!C2221</f>
        <v>0</v>
      </c>
      <c r="D2221" s="30">
        <f>'Etat des Stocks'!D2221</f>
        <v>0</v>
      </c>
      <c r="E2221" s="31">
        <f>SUMIF('Saisie de l''inv'!I:I,'Ecart INV'!A2221,'Saisie de l''inv'!E:E)</f>
        <v>0</v>
      </c>
      <c r="F2221" s="33">
        <f t="shared" si="34"/>
        <v>0</v>
      </c>
    </row>
    <row r="2222" spans="1:6" x14ac:dyDescent="0.25">
      <c r="A2222" s="32">
        <f>'Etat des Stocks'!A2222</f>
        <v>0</v>
      </c>
      <c r="B2222" s="29">
        <f>'Etat des Stocks'!B2222</f>
        <v>0</v>
      </c>
      <c r="C2222" s="29">
        <f>'Etat des Stocks'!C2222</f>
        <v>0</v>
      </c>
      <c r="D2222" s="30">
        <f>'Etat des Stocks'!D2222</f>
        <v>0</v>
      </c>
      <c r="E2222" s="31">
        <f>SUMIF('Saisie de l''inv'!I:I,'Ecart INV'!A2222,'Saisie de l''inv'!E:E)</f>
        <v>0</v>
      </c>
      <c r="F2222" s="33">
        <f t="shared" si="34"/>
        <v>0</v>
      </c>
    </row>
    <row r="2223" spans="1:6" x14ac:dyDescent="0.25">
      <c r="A2223" s="32">
        <f>'Etat des Stocks'!A2223</f>
        <v>0</v>
      </c>
      <c r="B2223" s="29">
        <f>'Etat des Stocks'!B2223</f>
        <v>0</v>
      </c>
      <c r="C2223" s="29">
        <f>'Etat des Stocks'!C2223</f>
        <v>0</v>
      </c>
      <c r="D2223" s="30">
        <f>'Etat des Stocks'!D2223</f>
        <v>0</v>
      </c>
      <c r="E2223" s="31">
        <f>SUMIF('Saisie de l''inv'!I:I,'Ecart INV'!A2223,'Saisie de l''inv'!E:E)</f>
        <v>0</v>
      </c>
      <c r="F2223" s="33">
        <f t="shared" si="34"/>
        <v>0</v>
      </c>
    </row>
    <row r="2224" spans="1:6" x14ac:dyDescent="0.25">
      <c r="A2224" s="32">
        <f>'Etat des Stocks'!A2224</f>
        <v>0</v>
      </c>
      <c r="B2224" s="29">
        <f>'Etat des Stocks'!B2224</f>
        <v>0</v>
      </c>
      <c r="C2224" s="29">
        <f>'Etat des Stocks'!C2224</f>
        <v>0</v>
      </c>
      <c r="D2224" s="30">
        <f>'Etat des Stocks'!D2224</f>
        <v>0</v>
      </c>
      <c r="E2224" s="31">
        <f>SUMIF('Saisie de l''inv'!I:I,'Ecart INV'!A2224,'Saisie de l''inv'!E:E)</f>
        <v>0</v>
      </c>
      <c r="F2224" s="33">
        <f t="shared" si="34"/>
        <v>0</v>
      </c>
    </row>
    <row r="2225" spans="1:6" x14ac:dyDescent="0.25">
      <c r="A2225" s="32">
        <f>'Etat des Stocks'!A2225</f>
        <v>0</v>
      </c>
      <c r="B2225" s="29">
        <f>'Etat des Stocks'!B2225</f>
        <v>0</v>
      </c>
      <c r="C2225" s="29">
        <f>'Etat des Stocks'!C2225</f>
        <v>0</v>
      </c>
      <c r="D2225" s="30">
        <f>'Etat des Stocks'!D2225</f>
        <v>0</v>
      </c>
      <c r="E2225" s="31">
        <f>SUMIF('Saisie de l''inv'!I:I,'Ecart INV'!A2225,'Saisie de l''inv'!E:E)</f>
        <v>0</v>
      </c>
      <c r="F2225" s="33">
        <f t="shared" si="34"/>
        <v>0</v>
      </c>
    </row>
    <row r="2226" spans="1:6" x14ac:dyDescent="0.25">
      <c r="A2226" s="32">
        <f>'Etat des Stocks'!A2226</f>
        <v>0</v>
      </c>
      <c r="B2226" s="29">
        <f>'Etat des Stocks'!B2226</f>
        <v>0</v>
      </c>
      <c r="C2226" s="29">
        <f>'Etat des Stocks'!C2226</f>
        <v>0</v>
      </c>
      <c r="D2226" s="30">
        <f>'Etat des Stocks'!D2226</f>
        <v>0</v>
      </c>
      <c r="E2226" s="31">
        <f>SUMIF('Saisie de l''inv'!I:I,'Ecart INV'!A2226,'Saisie de l''inv'!E:E)</f>
        <v>0</v>
      </c>
      <c r="F2226" s="33">
        <f t="shared" si="34"/>
        <v>0</v>
      </c>
    </row>
    <row r="2227" spans="1:6" x14ac:dyDescent="0.25">
      <c r="A2227" s="32">
        <f>'Etat des Stocks'!A2227</f>
        <v>0</v>
      </c>
      <c r="B2227" s="29">
        <f>'Etat des Stocks'!B2227</f>
        <v>0</v>
      </c>
      <c r="C2227" s="29">
        <f>'Etat des Stocks'!C2227</f>
        <v>0</v>
      </c>
      <c r="D2227" s="30">
        <f>'Etat des Stocks'!D2227</f>
        <v>0</v>
      </c>
      <c r="E2227" s="31">
        <f>SUMIF('Saisie de l''inv'!I:I,'Ecart INV'!A2227,'Saisie de l''inv'!E:E)</f>
        <v>0</v>
      </c>
      <c r="F2227" s="33">
        <f t="shared" si="34"/>
        <v>0</v>
      </c>
    </row>
    <row r="2228" spans="1:6" x14ac:dyDescent="0.25">
      <c r="A2228" s="32">
        <f>'Etat des Stocks'!A2228</f>
        <v>0</v>
      </c>
      <c r="B2228" s="29">
        <f>'Etat des Stocks'!B2228</f>
        <v>0</v>
      </c>
      <c r="C2228" s="29">
        <f>'Etat des Stocks'!C2228</f>
        <v>0</v>
      </c>
      <c r="D2228" s="30">
        <f>'Etat des Stocks'!D2228</f>
        <v>0</v>
      </c>
      <c r="E2228" s="31">
        <f>SUMIF('Saisie de l''inv'!I:I,'Ecart INV'!A2228,'Saisie de l''inv'!E:E)</f>
        <v>0</v>
      </c>
      <c r="F2228" s="33">
        <f t="shared" si="34"/>
        <v>0</v>
      </c>
    </row>
    <row r="2229" spans="1:6" x14ac:dyDescent="0.25">
      <c r="A2229" s="32">
        <f>'Etat des Stocks'!A2229</f>
        <v>0</v>
      </c>
      <c r="B2229" s="29">
        <f>'Etat des Stocks'!B2229</f>
        <v>0</v>
      </c>
      <c r="C2229" s="29">
        <f>'Etat des Stocks'!C2229</f>
        <v>0</v>
      </c>
      <c r="D2229" s="30">
        <f>'Etat des Stocks'!D2229</f>
        <v>0</v>
      </c>
      <c r="E2229" s="31">
        <f>SUMIF('Saisie de l''inv'!I:I,'Ecart INV'!A2229,'Saisie de l''inv'!E:E)</f>
        <v>0</v>
      </c>
      <c r="F2229" s="33">
        <f t="shared" si="34"/>
        <v>0</v>
      </c>
    </row>
    <row r="2230" spans="1:6" x14ac:dyDescent="0.25">
      <c r="A2230" s="32">
        <f>'Etat des Stocks'!A2230</f>
        <v>0</v>
      </c>
      <c r="B2230" s="29">
        <f>'Etat des Stocks'!B2230</f>
        <v>0</v>
      </c>
      <c r="C2230" s="29">
        <f>'Etat des Stocks'!C2230</f>
        <v>0</v>
      </c>
      <c r="D2230" s="30">
        <f>'Etat des Stocks'!D2230</f>
        <v>0</v>
      </c>
      <c r="E2230" s="31">
        <f>SUMIF('Saisie de l''inv'!I:I,'Ecart INV'!A2230,'Saisie de l''inv'!E:E)</f>
        <v>0</v>
      </c>
      <c r="F2230" s="33">
        <f t="shared" si="34"/>
        <v>0</v>
      </c>
    </row>
    <row r="2231" spans="1:6" x14ac:dyDescent="0.25">
      <c r="A2231" s="32">
        <f>'Etat des Stocks'!A2231</f>
        <v>0</v>
      </c>
      <c r="B2231" s="29">
        <f>'Etat des Stocks'!B2231</f>
        <v>0</v>
      </c>
      <c r="C2231" s="29">
        <f>'Etat des Stocks'!C2231</f>
        <v>0</v>
      </c>
      <c r="D2231" s="30">
        <f>'Etat des Stocks'!D2231</f>
        <v>0</v>
      </c>
      <c r="E2231" s="31">
        <f>SUMIF('Saisie de l''inv'!I:I,'Ecart INV'!A2231,'Saisie de l''inv'!E:E)</f>
        <v>0</v>
      </c>
      <c r="F2231" s="33">
        <f t="shared" si="34"/>
        <v>0</v>
      </c>
    </row>
    <row r="2232" spans="1:6" x14ac:dyDescent="0.25">
      <c r="A2232" s="32">
        <f>'Etat des Stocks'!A2232</f>
        <v>0</v>
      </c>
      <c r="B2232" s="29">
        <f>'Etat des Stocks'!B2232</f>
        <v>0</v>
      </c>
      <c r="C2232" s="29">
        <f>'Etat des Stocks'!C2232</f>
        <v>0</v>
      </c>
      <c r="D2232" s="30">
        <f>'Etat des Stocks'!D2232</f>
        <v>0</v>
      </c>
      <c r="E2232" s="31">
        <f>SUMIF('Saisie de l''inv'!I:I,'Ecart INV'!A2232,'Saisie de l''inv'!E:E)</f>
        <v>0</v>
      </c>
      <c r="F2232" s="33">
        <f t="shared" si="34"/>
        <v>0</v>
      </c>
    </row>
    <row r="2233" spans="1:6" x14ac:dyDescent="0.25">
      <c r="A2233" s="32">
        <f>'Etat des Stocks'!A2233</f>
        <v>0</v>
      </c>
      <c r="B2233" s="29">
        <f>'Etat des Stocks'!B2233</f>
        <v>0</v>
      </c>
      <c r="C2233" s="29">
        <f>'Etat des Stocks'!C2233</f>
        <v>0</v>
      </c>
      <c r="D2233" s="30">
        <f>'Etat des Stocks'!D2233</f>
        <v>0</v>
      </c>
      <c r="E2233" s="31">
        <f>SUMIF('Saisie de l''inv'!I:I,'Ecart INV'!A2233,'Saisie de l''inv'!E:E)</f>
        <v>0</v>
      </c>
      <c r="F2233" s="33">
        <f t="shared" si="34"/>
        <v>0</v>
      </c>
    </row>
    <row r="2234" spans="1:6" x14ac:dyDescent="0.25">
      <c r="A2234" s="32">
        <f>'Etat des Stocks'!A2234</f>
        <v>0</v>
      </c>
      <c r="B2234" s="29">
        <f>'Etat des Stocks'!B2234</f>
        <v>0</v>
      </c>
      <c r="C2234" s="29">
        <f>'Etat des Stocks'!C2234</f>
        <v>0</v>
      </c>
      <c r="D2234" s="30">
        <f>'Etat des Stocks'!D2234</f>
        <v>0</v>
      </c>
      <c r="E2234" s="31">
        <f>SUMIF('Saisie de l''inv'!I:I,'Ecart INV'!A2234,'Saisie de l''inv'!E:E)</f>
        <v>0</v>
      </c>
      <c r="F2234" s="33">
        <f t="shared" si="34"/>
        <v>0</v>
      </c>
    </row>
    <row r="2235" spans="1:6" x14ac:dyDescent="0.25">
      <c r="A2235" s="32">
        <f>'Etat des Stocks'!A2235</f>
        <v>0</v>
      </c>
      <c r="B2235" s="29">
        <f>'Etat des Stocks'!B2235</f>
        <v>0</v>
      </c>
      <c r="C2235" s="29">
        <f>'Etat des Stocks'!C2235</f>
        <v>0</v>
      </c>
      <c r="D2235" s="30">
        <f>'Etat des Stocks'!D2235</f>
        <v>0</v>
      </c>
      <c r="E2235" s="31">
        <f>SUMIF('Saisie de l''inv'!I:I,'Ecart INV'!A2235,'Saisie de l''inv'!E:E)</f>
        <v>0</v>
      </c>
      <c r="F2235" s="33">
        <f t="shared" si="34"/>
        <v>0</v>
      </c>
    </row>
    <row r="2236" spans="1:6" x14ac:dyDescent="0.25">
      <c r="A2236" s="32">
        <f>'Etat des Stocks'!A2236</f>
        <v>0</v>
      </c>
      <c r="B2236" s="29">
        <f>'Etat des Stocks'!B2236</f>
        <v>0</v>
      </c>
      <c r="C2236" s="29">
        <f>'Etat des Stocks'!C2236</f>
        <v>0</v>
      </c>
      <c r="D2236" s="30">
        <f>'Etat des Stocks'!D2236</f>
        <v>0</v>
      </c>
      <c r="E2236" s="31">
        <f>SUMIF('Saisie de l''inv'!I:I,'Ecart INV'!A2236,'Saisie de l''inv'!E:E)</f>
        <v>0</v>
      </c>
      <c r="F2236" s="33">
        <f t="shared" si="34"/>
        <v>0</v>
      </c>
    </row>
    <row r="2237" spans="1:6" x14ac:dyDescent="0.25">
      <c r="A2237" s="32">
        <f>'Etat des Stocks'!A2237</f>
        <v>0</v>
      </c>
      <c r="B2237" s="29">
        <f>'Etat des Stocks'!B2237</f>
        <v>0</v>
      </c>
      <c r="C2237" s="29">
        <f>'Etat des Stocks'!C2237</f>
        <v>0</v>
      </c>
      <c r="D2237" s="30">
        <f>'Etat des Stocks'!D2237</f>
        <v>0</v>
      </c>
      <c r="E2237" s="31">
        <f>SUMIF('Saisie de l''inv'!I:I,'Ecart INV'!A2237,'Saisie de l''inv'!E:E)</f>
        <v>0</v>
      </c>
      <c r="F2237" s="33">
        <f t="shared" si="34"/>
        <v>0</v>
      </c>
    </row>
    <row r="2238" spans="1:6" x14ac:dyDescent="0.25">
      <c r="A2238" s="32">
        <f>'Etat des Stocks'!A2238</f>
        <v>0</v>
      </c>
      <c r="B2238" s="29">
        <f>'Etat des Stocks'!B2238</f>
        <v>0</v>
      </c>
      <c r="C2238" s="29">
        <f>'Etat des Stocks'!C2238</f>
        <v>0</v>
      </c>
      <c r="D2238" s="30">
        <f>'Etat des Stocks'!D2238</f>
        <v>0</v>
      </c>
      <c r="E2238" s="31">
        <f>SUMIF('Saisie de l''inv'!I:I,'Ecart INV'!A2238,'Saisie de l''inv'!E:E)</f>
        <v>0</v>
      </c>
      <c r="F2238" s="33">
        <f t="shared" si="34"/>
        <v>0</v>
      </c>
    </row>
    <row r="2239" spans="1:6" x14ac:dyDescent="0.25">
      <c r="A2239" s="32">
        <f>'Etat des Stocks'!A2239</f>
        <v>0</v>
      </c>
      <c r="B2239" s="29">
        <f>'Etat des Stocks'!B2239</f>
        <v>0</v>
      </c>
      <c r="C2239" s="29">
        <f>'Etat des Stocks'!C2239</f>
        <v>0</v>
      </c>
      <c r="D2239" s="30">
        <f>'Etat des Stocks'!D2239</f>
        <v>0</v>
      </c>
      <c r="E2239" s="31">
        <f>SUMIF('Saisie de l''inv'!I:I,'Ecart INV'!A2239,'Saisie de l''inv'!E:E)</f>
        <v>0</v>
      </c>
      <c r="F2239" s="33">
        <f t="shared" si="34"/>
        <v>0</v>
      </c>
    </row>
    <row r="2240" spans="1:6" x14ac:dyDescent="0.25">
      <c r="A2240" s="32">
        <f>'Etat des Stocks'!A2240</f>
        <v>0</v>
      </c>
      <c r="B2240" s="29">
        <f>'Etat des Stocks'!B2240</f>
        <v>0</v>
      </c>
      <c r="C2240" s="29">
        <f>'Etat des Stocks'!C2240</f>
        <v>0</v>
      </c>
      <c r="D2240" s="30">
        <f>'Etat des Stocks'!D2240</f>
        <v>0</v>
      </c>
      <c r="E2240" s="31">
        <f>SUMIF('Saisie de l''inv'!I:I,'Ecart INV'!A2240,'Saisie de l''inv'!E:E)</f>
        <v>0</v>
      </c>
      <c r="F2240" s="33">
        <f t="shared" si="34"/>
        <v>0</v>
      </c>
    </row>
    <row r="2241" spans="1:6" x14ac:dyDescent="0.25">
      <c r="A2241" s="32">
        <f>'Etat des Stocks'!A2241</f>
        <v>0</v>
      </c>
      <c r="B2241" s="29">
        <f>'Etat des Stocks'!B2241</f>
        <v>0</v>
      </c>
      <c r="C2241" s="29">
        <f>'Etat des Stocks'!C2241</f>
        <v>0</v>
      </c>
      <c r="D2241" s="30">
        <f>'Etat des Stocks'!D2241</f>
        <v>0</v>
      </c>
      <c r="E2241" s="31">
        <f>SUMIF('Saisie de l''inv'!I:I,'Ecart INV'!A2241,'Saisie de l''inv'!E:E)</f>
        <v>0</v>
      </c>
      <c r="F2241" s="33">
        <f t="shared" si="34"/>
        <v>0</v>
      </c>
    </row>
    <row r="2242" spans="1:6" x14ac:dyDescent="0.25">
      <c r="A2242" s="32">
        <f>'Etat des Stocks'!A2242</f>
        <v>0</v>
      </c>
      <c r="B2242" s="29">
        <f>'Etat des Stocks'!B2242</f>
        <v>0</v>
      </c>
      <c r="C2242" s="29">
        <f>'Etat des Stocks'!C2242</f>
        <v>0</v>
      </c>
      <c r="D2242" s="30">
        <f>'Etat des Stocks'!D2242</f>
        <v>0</v>
      </c>
      <c r="E2242" s="31">
        <f>SUMIF('Saisie de l''inv'!I:I,'Ecart INV'!A2242,'Saisie de l''inv'!E:E)</f>
        <v>0</v>
      </c>
      <c r="F2242" s="33">
        <f t="shared" si="34"/>
        <v>0</v>
      </c>
    </row>
    <row r="2243" spans="1:6" x14ac:dyDescent="0.25">
      <c r="A2243" s="32">
        <f>'Etat des Stocks'!A2243</f>
        <v>0</v>
      </c>
      <c r="B2243" s="29">
        <f>'Etat des Stocks'!B2243</f>
        <v>0</v>
      </c>
      <c r="C2243" s="29">
        <f>'Etat des Stocks'!C2243</f>
        <v>0</v>
      </c>
      <c r="D2243" s="30">
        <f>'Etat des Stocks'!D2243</f>
        <v>0</v>
      </c>
      <c r="E2243" s="31">
        <f>SUMIF('Saisie de l''inv'!I:I,'Ecart INV'!A2243,'Saisie de l''inv'!E:E)</f>
        <v>0</v>
      </c>
      <c r="F2243" s="33">
        <f t="shared" ref="F2243:F2306" si="35">+D2243-E2243</f>
        <v>0</v>
      </c>
    </row>
    <row r="2244" spans="1:6" x14ac:dyDescent="0.25">
      <c r="A2244" s="32">
        <f>'Etat des Stocks'!A2244</f>
        <v>0</v>
      </c>
      <c r="B2244" s="29">
        <f>'Etat des Stocks'!B2244</f>
        <v>0</v>
      </c>
      <c r="C2244" s="29">
        <f>'Etat des Stocks'!C2244</f>
        <v>0</v>
      </c>
      <c r="D2244" s="30">
        <f>'Etat des Stocks'!D2244</f>
        <v>0</v>
      </c>
      <c r="E2244" s="31">
        <f>SUMIF('Saisie de l''inv'!I:I,'Ecart INV'!A2244,'Saisie de l''inv'!E:E)</f>
        <v>0</v>
      </c>
      <c r="F2244" s="33">
        <f t="shared" si="35"/>
        <v>0</v>
      </c>
    </row>
    <row r="2245" spans="1:6" x14ac:dyDescent="0.25">
      <c r="A2245" s="32">
        <f>'Etat des Stocks'!A2245</f>
        <v>0</v>
      </c>
      <c r="B2245" s="29">
        <f>'Etat des Stocks'!B2245</f>
        <v>0</v>
      </c>
      <c r="C2245" s="29">
        <f>'Etat des Stocks'!C2245</f>
        <v>0</v>
      </c>
      <c r="D2245" s="30">
        <f>'Etat des Stocks'!D2245</f>
        <v>0</v>
      </c>
      <c r="E2245" s="31">
        <f>SUMIF('Saisie de l''inv'!I:I,'Ecart INV'!A2245,'Saisie de l''inv'!E:E)</f>
        <v>0</v>
      </c>
      <c r="F2245" s="33">
        <f t="shared" si="35"/>
        <v>0</v>
      </c>
    </row>
    <row r="2246" spans="1:6" x14ac:dyDescent="0.25">
      <c r="A2246" s="32">
        <f>'Etat des Stocks'!A2246</f>
        <v>0</v>
      </c>
      <c r="B2246" s="29">
        <f>'Etat des Stocks'!B2246</f>
        <v>0</v>
      </c>
      <c r="C2246" s="29">
        <f>'Etat des Stocks'!C2246</f>
        <v>0</v>
      </c>
      <c r="D2246" s="30">
        <f>'Etat des Stocks'!D2246</f>
        <v>0</v>
      </c>
      <c r="E2246" s="31">
        <f>SUMIF('Saisie de l''inv'!I:I,'Ecart INV'!A2246,'Saisie de l''inv'!E:E)</f>
        <v>0</v>
      </c>
      <c r="F2246" s="33">
        <f t="shared" si="35"/>
        <v>0</v>
      </c>
    </row>
    <row r="2247" spans="1:6" x14ac:dyDescent="0.25">
      <c r="A2247" s="32">
        <f>'Etat des Stocks'!A2247</f>
        <v>0</v>
      </c>
      <c r="B2247" s="29">
        <f>'Etat des Stocks'!B2247</f>
        <v>0</v>
      </c>
      <c r="C2247" s="29">
        <f>'Etat des Stocks'!C2247</f>
        <v>0</v>
      </c>
      <c r="D2247" s="30">
        <f>'Etat des Stocks'!D2247</f>
        <v>0</v>
      </c>
      <c r="E2247" s="31">
        <f>SUMIF('Saisie de l''inv'!I:I,'Ecart INV'!A2247,'Saisie de l''inv'!E:E)</f>
        <v>0</v>
      </c>
      <c r="F2247" s="33">
        <f t="shared" si="35"/>
        <v>0</v>
      </c>
    </row>
    <row r="2248" spans="1:6" x14ac:dyDescent="0.25">
      <c r="A2248" s="32">
        <f>'Etat des Stocks'!A2248</f>
        <v>0</v>
      </c>
      <c r="B2248" s="29">
        <f>'Etat des Stocks'!B2248</f>
        <v>0</v>
      </c>
      <c r="C2248" s="29">
        <f>'Etat des Stocks'!C2248</f>
        <v>0</v>
      </c>
      <c r="D2248" s="30">
        <f>'Etat des Stocks'!D2248</f>
        <v>0</v>
      </c>
      <c r="E2248" s="31">
        <f>SUMIF('Saisie de l''inv'!I:I,'Ecart INV'!A2248,'Saisie de l''inv'!E:E)</f>
        <v>0</v>
      </c>
      <c r="F2248" s="33">
        <f t="shared" si="35"/>
        <v>0</v>
      </c>
    </row>
    <row r="2249" spans="1:6" x14ac:dyDescent="0.25">
      <c r="A2249" s="32">
        <f>'Etat des Stocks'!A2249</f>
        <v>0</v>
      </c>
      <c r="B2249" s="29">
        <f>'Etat des Stocks'!B2249</f>
        <v>0</v>
      </c>
      <c r="C2249" s="29">
        <f>'Etat des Stocks'!C2249</f>
        <v>0</v>
      </c>
      <c r="D2249" s="30">
        <f>'Etat des Stocks'!D2249</f>
        <v>0</v>
      </c>
      <c r="E2249" s="31">
        <f>SUMIF('Saisie de l''inv'!I:I,'Ecart INV'!A2249,'Saisie de l''inv'!E:E)</f>
        <v>0</v>
      </c>
      <c r="F2249" s="33">
        <f t="shared" si="35"/>
        <v>0</v>
      </c>
    </row>
    <row r="2250" spans="1:6" x14ac:dyDescent="0.25">
      <c r="A2250" s="32">
        <f>'Etat des Stocks'!A2250</f>
        <v>0</v>
      </c>
      <c r="B2250" s="29">
        <f>'Etat des Stocks'!B2250</f>
        <v>0</v>
      </c>
      <c r="C2250" s="29">
        <f>'Etat des Stocks'!C2250</f>
        <v>0</v>
      </c>
      <c r="D2250" s="30">
        <f>'Etat des Stocks'!D2250</f>
        <v>0</v>
      </c>
      <c r="E2250" s="31">
        <f>SUMIF('Saisie de l''inv'!I:I,'Ecart INV'!A2250,'Saisie de l''inv'!E:E)</f>
        <v>0</v>
      </c>
      <c r="F2250" s="33">
        <f t="shared" si="35"/>
        <v>0</v>
      </c>
    </row>
    <row r="2251" spans="1:6" x14ac:dyDescent="0.25">
      <c r="A2251" s="32">
        <f>'Etat des Stocks'!A2251</f>
        <v>0</v>
      </c>
      <c r="B2251" s="29">
        <f>'Etat des Stocks'!B2251</f>
        <v>0</v>
      </c>
      <c r="C2251" s="29">
        <f>'Etat des Stocks'!C2251</f>
        <v>0</v>
      </c>
      <c r="D2251" s="30">
        <f>'Etat des Stocks'!D2251</f>
        <v>0</v>
      </c>
      <c r="E2251" s="31">
        <f>SUMIF('Saisie de l''inv'!I:I,'Ecart INV'!A2251,'Saisie de l''inv'!E:E)</f>
        <v>0</v>
      </c>
      <c r="F2251" s="33">
        <f t="shared" si="35"/>
        <v>0</v>
      </c>
    </row>
    <row r="2252" spans="1:6" x14ac:dyDescent="0.25">
      <c r="A2252" s="32">
        <f>'Etat des Stocks'!A2252</f>
        <v>0</v>
      </c>
      <c r="B2252" s="29">
        <f>'Etat des Stocks'!B2252</f>
        <v>0</v>
      </c>
      <c r="C2252" s="29">
        <f>'Etat des Stocks'!C2252</f>
        <v>0</v>
      </c>
      <c r="D2252" s="30">
        <f>'Etat des Stocks'!D2252</f>
        <v>0</v>
      </c>
      <c r="E2252" s="31">
        <f>SUMIF('Saisie de l''inv'!I:I,'Ecart INV'!A2252,'Saisie de l''inv'!E:E)</f>
        <v>0</v>
      </c>
      <c r="F2252" s="33">
        <f t="shared" si="35"/>
        <v>0</v>
      </c>
    </row>
    <row r="2253" spans="1:6" x14ac:dyDescent="0.25">
      <c r="A2253" s="32">
        <f>'Etat des Stocks'!A2253</f>
        <v>0</v>
      </c>
      <c r="B2253" s="29">
        <f>'Etat des Stocks'!B2253</f>
        <v>0</v>
      </c>
      <c r="C2253" s="29">
        <f>'Etat des Stocks'!C2253</f>
        <v>0</v>
      </c>
      <c r="D2253" s="30">
        <f>'Etat des Stocks'!D2253</f>
        <v>0</v>
      </c>
      <c r="E2253" s="31">
        <f>SUMIF('Saisie de l''inv'!I:I,'Ecart INV'!A2253,'Saisie de l''inv'!E:E)</f>
        <v>0</v>
      </c>
      <c r="F2253" s="33">
        <f t="shared" si="35"/>
        <v>0</v>
      </c>
    </row>
    <row r="2254" spans="1:6" x14ac:dyDescent="0.25">
      <c r="A2254" s="32">
        <f>'Etat des Stocks'!A2254</f>
        <v>0</v>
      </c>
      <c r="B2254" s="29">
        <f>'Etat des Stocks'!B2254</f>
        <v>0</v>
      </c>
      <c r="C2254" s="29">
        <f>'Etat des Stocks'!C2254</f>
        <v>0</v>
      </c>
      <c r="D2254" s="30">
        <f>'Etat des Stocks'!D2254</f>
        <v>0</v>
      </c>
      <c r="E2254" s="31">
        <f>SUMIF('Saisie de l''inv'!I:I,'Ecart INV'!A2254,'Saisie de l''inv'!E:E)</f>
        <v>0</v>
      </c>
      <c r="F2254" s="33">
        <f t="shared" si="35"/>
        <v>0</v>
      </c>
    </row>
    <row r="2255" spans="1:6" x14ac:dyDescent="0.25">
      <c r="A2255" s="32">
        <f>'Etat des Stocks'!A2255</f>
        <v>0</v>
      </c>
      <c r="B2255" s="29">
        <f>'Etat des Stocks'!B2255</f>
        <v>0</v>
      </c>
      <c r="C2255" s="29">
        <f>'Etat des Stocks'!C2255</f>
        <v>0</v>
      </c>
      <c r="D2255" s="30">
        <f>'Etat des Stocks'!D2255</f>
        <v>0</v>
      </c>
      <c r="E2255" s="31">
        <f>SUMIF('Saisie de l''inv'!I:I,'Ecart INV'!A2255,'Saisie de l''inv'!E:E)</f>
        <v>0</v>
      </c>
      <c r="F2255" s="33">
        <f t="shared" si="35"/>
        <v>0</v>
      </c>
    </row>
    <row r="2256" spans="1:6" x14ac:dyDescent="0.25">
      <c r="A2256" s="32">
        <f>'Etat des Stocks'!A2256</f>
        <v>0</v>
      </c>
      <c r="B2256" s="29">
        <f>'Etat des Stocks'!B2256</f>
        <v>0</v>
      </c>
      <c r="C2256" s="29">
        <f>'Etat des Stocks'!C2256</f>
        <v>0</v>
      </c>
      <c r="D2256" s="30">
        <f>'Etat des Stocks'!D2256</f>
        <v>0</v>
      </c>
      <c r="E2256" s="31">
        <f>SUMIF('Saisie de l''inv'!I:I,'Ecart INV'!A2256,'Saisie de l''inv'!E:E)</f>
        <v>0</v>
      </c>
      <c r="F2256" s="33">
        <f t="shared" si="35"/>
        <v>0</v>
      </c>
    </row>
    <row r="2257" spans="1:6" x14ac:dyDescent="0.25">
      <c r="A2257" s="32">
        <f>'Etat des Stocks'!A2257</f>
        <v>0</v>
      </c>
      <c r="B2257" s="29">
        <f>'Etat des Stocks'!B2257</f>
        <v>0</v>
      </c>
      <c r="C2257" s="29">
        <f>'Etat des Stocks'!C2257</f>
        <v>0</v>
      </c>
      <c r="D2257" s="30">
        <f>'Etat des Stocks'!D2257</f>
        <v>0</v>
      </c>
      <c r="E2257" s="31">
        <f>SUMIF('Saisie de l''inv'!I:I,'Ecart INV'!A2257,'Saisie de l''inv'!E:E)</f>
        <v>0</v>
      </c>
      <c r="F2257" s="33">
        <f t="shared" si="35"/>
        <v>0</v>
      </c>
    </row>
    <row r="2258" spans="1:6" x14ac:dyDescent="0.25">
      <c r="A2258" s="32">
        <f>'Etat des Stocks'!A2258</f>
        <v>0</v>
      </c>
      <c r="B2258" s="29">
        <f>'Etat des Stocks'!B2258</f>
        <v>0</v>
      </c>
      <c r="C2258" s="29">
        <f>'Etat des Stocks'!C2258</f>
        <v>0</v>
      </c>
      <c r="D2258" s="30">
        <f>'Etat des Stocks'!D2258</f>
        <v>0</v>
      </c>
      <c r="E2258" s="31">
        <f>SUMIF('Saisie de l''inv'!I:I,'Ecart INV'!A2258,'Saisie de l''inv'!E:E)</f>
        <v>0</v>
      </c>
      <c r="F2258" s="33">
        <f t="shared" si="35"/>
        <v>0</v>
      </c>
    </row>
    <row r="2259" spans="1:6" x14ac:dyDescent="0.25">
      <c r="A2259" s="32">
        <f>'Etat des Stocks'!A2259</f>
        <v>0</v>
      </c>
      <c r="B2259" s="29">
        <f>'Etat des Stocks'!B2259</f>
        <v>0</v>
      </c>
      <c r="C2259" s="29">
        <f>'Etat des Stocks'!C2259</f>
        <v>0</v>
      </c>
      <c r="D2259" s="30">
        <f>'Etat des Stocks'!D2259</f>
        <v>0</v>
      </c>
      <c r="E2259" s="31">
        <f>SUMIF('Saisie de l''inv'!I:I,'Ecart INV'!A2259,'Saisie de l''inv'!E:E)</f>
        <v>0</v>
      </c>
      <c r="F2259" s="33">
        <f t="shared" si="35"/>
        <v>0</v>
      </c>
    </row>
    <row r="2260" spans="1:6" x14ac:dyDescent="0.25">
      <c r="A2260" s="32">
        <f>'Etat des Stocks'!A2260</f>
        <v>0</v>
      </c>
      <c r="B2260" s="29">
        <f>'Etat des Stocks'!B2260</f>
        <v>0</v>
      </c>
      <c r="C2260" s="29">
        <f>'Etat des Stocks'!C2260</f>
        <v>0</v>
      </c>
      <c r="D2260" s="30">
        <f>'Etat des Stocks'!D2260</f>
        <v>0</v>
      </c>
      <c r="E2260" s="31">
        <f>SUMIF('Saisie de l''inv'!I:I,'Ecart INV'!A2260,'Saisie de l''inv'!E:E)</f>
        <v>0</v>
      </c>
      <c r="F2260" s="33">
        <f t="shared" si="35"/>
        <v>0</v>
      </c>
    </row>
    <row r="2261" spans="1:6" x14ac:dyDescent="0.25">
      <c r="A2261" s="32">
        <f>'Etat des Stocks'!A2261</f>
        <v>0</v>
      </c>
      <c r="B2261" s="29">
        <f>'Etat des Stocks'!B2261</f>
        <v>0</v>
      </c>
      <c r="C2261" s="29">
        <f>'Etat des Stocks'!C2261</f>
        <v>0</v>
      </c>
      <c r="D2261" s="30">
        <f>'Etat des Stocks'!D2261</f>
        <v>0</v>
      </c>
      <c r="E2261" s="31">
        <f>SUMIF('Saisie de l''inv'!I:I,'Ecart INV'!A2261,'Saisie de l''inv'!E:E)</f>
        <v>0</v>
      </c>
      <c r="F2261" s="33">
        <f t="shared" si="35"/>
        <v>0</v>
      </c>
    </row>
    <row r="2262" spans="1:6" x14ac:dyDescent="0.25">
      <c r="A2262" s="32">
        <f>'Etat des Stocks'!A2262</f>
        <v>0</v>
      </c>
      <c r="B2262" s="29">
        <f>'Etat des Stocks'!B2262</f>
        <v>0</v>
      </c>
      <c r="C2262" s="29">
        <f>'Etat des Stocks'!C2262</f>
        <v>0</v>
      </c>
      <c r="D2262" s="30">
        <f>'Etat des Stocks'!D2262</f>
        <v>0</v>
      </c>
      <c r="E2262" s="31">
        <f>SUMIF('Saisie de l''inv'!I:I,'Ecart INV'!A2262,'Saisie de l''inv'!E:E)</f>
        <v>0</v>
      </c>
      <c r="F2262" s="33">
        <f t="shared" si="35"/>
        <v>0</v>
      </c>
    </row>
    <row r="2263" spans="1:6" x14ac:dyDescent="0.25">
      <c r="A2263" s="32">
        <f>'Etat des Stocks'!A2263</f>
        <v>0</v>
      </c>
      <c r="B2263" s="29">
        <f>'Etat des Stocks'!B2263</f>
        <v>0</v>
      </c>
      <c r="C2263" s="29">
        <f>'Etat des Stocks'!C2263</f>
        <v>0</v>
      </c>
      <c r="D2263" s="30">
        <f>'Etat des Stocks'!D2263</f>
        <v>0</v>
      </c>
      <c r="E2263" s="31">
        <f>SUMIF('Saisie de l''inv'!I:I,'Ecart INV'!A2263,'Saisie de l''inv'!E:E)</f>
        <v>0</v>
      </c>
      <c r="F2263" s="33">
        <f t="shared" si="35"/>
        <v>0</v>
      </c>
    </row>
    <row r="2264" spans="1:6" x14ac:dyDescent="0.25">
      <c r="A2264" s="32">
        <f>'Etat des Stocks'!A2264</f>
        <v>0</v>
      </c>
      <c r="B2264" s="29">
        <f>'Etat des Stocks'!B2264</f>
        <v>0</v>
      </c>
      <c r="C2264" s="29">
        <f>'Etat des Stocks'!C2264</f>
        <v>0</v>
      </c>
      <c r="D2264" s="30">
        <f>'Etat des Stocks'!D2264</f>
        <v>0</v>
      </c>
      <c r="E2264" s="31">
        <f>SUMIF('Saisie de l''inv'!I:I,'Ecart INV'!A2264,'Saisie de l''inv'!E:E)</f>
        <v>0</v>
      </c>
      <c r="F2264" s="33">
        <f t="shared" si="35"/>
        <v>0</v>
      </c>
    </row>
    <row r="2265" spans="1:6" x14ac:dyDescent="0.25">
      <c r="A2265" s="32">
        <f>'Etat des Stocks'!A2265</f>
        <v>0</v>
      </c>
      <c r="B2265" s="29">
        <f>'Etat des Stocks'!B2265</f>
        <v>0</v>
      </c>
      <c r="C2265" s="29">
        <f>'Etat des Stocks'!C2265</f>
        <v>0</v>
      </c>
      <c r="D2265" s="30">
        <f>'Etat des Stocks'!D2265</f>
        <v>0</v>
      </c>
      <c r="E2265" s="31">
        <f>SUMIF('Saisie de l''inv'!I:I,'Ecart INV'!A2265,'Saisie de l''inv'!E:E)</f>
        <v>0</v>
      </c>
      <c r="F2265" s="33">
        <f t="shared" si="35"/>
        <v>0</v>
      </c>
    </row>
    <row r="2266" spans="1:6" x14ac:dyDescent="0.25">
      <c r="A2266" s="32">
        <f>'Etat des Stocks'!A2266</f>
        <v>0</v>
      </c>
      <c r="B2266" s="29">
        <f>'Etat des Stocks'!B2266</f>
        <v>0</v>
      </c>
      <c r="C2266" s="29">
        <f>'Etat des Stocks'!C2266</f>
        <v>0</v>
      </c>
      <c r="D2266" s="30">
        <f>'Etat des Stocks'!D2266</f>
        <v>0</v>
      </c>
      <c r="E2266" s="31">
        <f>SUMIF('Saisie de l''inv'!I:I,'Ecart INV'!A2266,'Saisie de l''inv'!E:E)</f>
        <v>0</v>
      </c>
      <c r="F2266" s="33">
        <f t="shared" si="35"/>
        <v>0</v>
      </c>
    </row>
    <row r="2267" spans="1:6" x14ac:dyDescent="0.25">
      <c r="A2267" s="32">
        <f>'Etat des Stocks'!A2267</f>
        <v>0</v>
      </c>
      <c r="B2267" s="29">
        <f>'Etat des Stocks'!B2267</f>
        <v>0</v>
      </c>
      <c r="C2267" s="29">
        <f>'Etat des Stocks'!C2267</f>
        <v>0</v>
      </c>
      <c r="D2267" s="30">
        <f>'Etat des Stocks'!D2267</f>
        <v>0</v>
      </c>
      <c r="E2267" s="31">
        <f>SUMIF('Saisie de l''inv'!I:I,'Ecart INV'!A2267,'Saisie de l''inv'!E:E)</f>
        <v>0</v>
      </c>
      <c r="F2267" s="33">
        <f t="shared" si="35"/>
        <v>0</v>
      </c>
    </row>
    <row r="2268" spans="1:6" x14ac:dyDescent="0.25">
      <c r="A2268" s="32">
        <f>'Etat des Stocks'!A2268</f>
        <v>0</v>
      </c>
      <c r="B2268" s="29">
        <f>'Etat des Stocks'!B2268</f>
        <v>0</v>
      </c>
      <c r="C2268" s="29">
        <f>'Etat des Stocks'!C2268</f>
        <v>0</v>
      </c>
      <c r="D2268" s="30">
        <f>'Etat des Stocks'!D2268</f>
        <v>0</v>
      </c>
      <c r="E2268" s="31">
        <f>SUMIF('Saisie de l''inv'!I:I,'Ecart INV'!A2268,'Saisie de l''inv'!E:E)</f>
        <v>0</v>
      </c>
      <c r="F2268" s="33">
        <f t="shared" si="35"/>
        <v>0</v>
      </c>
    </row>
    <row r="2269" spans="1:6" x14ac:dyDescent="0.25">
      <c r="A2269" s="32">
        <f>'Etat des Stocks'!A2269</f>
        <v>0</v>
      </c>
      <c r="B2269" s="29">
        <f>'Etat des Stocks'!B2269</f>
        <v>0</v>
      </c>
      <c r="C2269" s="29">
        <f>'Etat des Stocks'!C2269</f>
        <v>0</v>
      </c>
      <c r="D2269" s="30">
        <f>'Etat des Stocks'!D2269</f>
        <v>0</v>
      </c>
      <c r="E2269" s="31">
        <f>SUMIF('Saisie de l''inv'!I:I,'Ecart INV'!A2269,'Saisie de l''inv'!E:E)</f>
        <v>0</v>
      </c>
      <c r="F2269" s="33">
        <f t="shared" si="35"/>
        <v>0</v>
      </c>
    </row>
    <row r="2270" spans="1:6" x14ac:dyDescent="0.25">
      <c r="A2270" s="32">
        <f>'Etat des Stocks'!A2270</f>
        <v>0</v>
      </c>
      <c r="B2270" s="29">
        <f>'Etat des Stocks'!B2270</f>
        <v>0</v>
      </c>
      <c r="C2270" s="29">
        <f>'Etat des Stocks'!C2270</f>
        <v>0</v>
      </c>
      <c r="D2270" s="30">
        <f>'Etat des Stocks'!D2270</f>
        <v>0</v>
      </c>
      <c r="E2270" s="31">
        <f>SUMIF('Saisie de l''inv'!I:I,'Ecart INV'!A2270,'Saisie de l''inv'!E:E)</f>
        <v>0</v>
      </c>
      <c r="F2270" s="33">
        <f t="shared" si="35"/>
        <v>0</v>
      </c>
    </row>
    <row r="2271" spans="1:6" x14ac:dyDescent="0.25">
      <c r="A2271" s="32">
        <f>'Etat des Stocks'!A2271</f>
        <v>0</v>
      </c>
      <c r="B2271" s="29">
        <f>'Etat des Stocks'!B2271</f>
        <v>0</v>
      </c>
      <c r="C2271" s="29">
        <f>'Etat des Stocks'!C2271</f>
        <v>0</v>
      </c>
      <c r="D2271" s="30">
        <f>'Etat des Stocks'!D2271</f>
        <v>0</v>
      </c>
      <c r="E2271" s="31">
        <f>SUMIF('Saisie de l''inv'!I:I,'Ecart INV'!A2271,'Saisie de l''inv'!E:E)</f>
        <v>0</v>
      </c>
      <c r="F2271" s="33">
        <f t="shared" si="35"/>
        <v>0</v>
      </c>
    </row>
    <row r="2272" spans="1:6" x14ac:dyDescent="0.25">
      <c r="A2272" s="32">
        <f>'Etat des Stocks'!A2272</f>
        <v>0</v>
      </c>
      <c r="B2272" s="29">
        <f>'Etat des Stocks'!B2272</f>
        <v>0</v>
      </c>
      <c r="C2272" s="29">
        <f>'Etat des Stocks'!C2272</f>
        <v>0</v>
      </c>
      <c r="D2272" s="30">
        <f>'Etat des Stocks'!D2272</f>
        <v>0</v>
      </c>
      <c r="E2272" s="31">
        <f>SUMIF('Saisie de l''inv'!I:I,'Ecart INV'!A2272,'Saisie de l''inv'!E:E)</f>
        <v>0</v>
      </c>
      <c r="F2272" s="33">
        <f t="shared" si="35"/>
        <v>0</v>
      </c>
    </row>
    <row r="2273" spans="1:6" x14ac:dyDescent="0.25">
      <c r="A2273" s="32">
        <f>'Etat des Stocks'!A2273</f>
        <v>0</v>
      </c>
      <c r="B2273" s="29">
        <f>'Etat des Stocks'!B2273</f>
        <v>0</v>
      </c>
      <c r="C2273" s="29">
        <f>'Etat des Stocks'!C2273</f>
        <v>0</v>
      </c>
      <c r="D2273" s="30">
        <f>'Etat des Stocks'!D2273</f>
        <v>0</v>
      </c>
      <c r="E2273" s="31">
        <f>SUMIF('Saisie de l''inv'!I:I,'Ecart INV'!A2273,'Saisie de l''inv'!E:E)</f>
        <v>0</v>
      </c>
      <c r="F2273" s="33">
        <f t="shared" si="35"/>
        <v>0</v>
      </c>
    </row>
    <row r="2274" spans="1:6" x14ac:dyDescent="0.25">
      <c r="A2274" s="32">
        <f>'Etat des Stocks'!A2274</f>
        <v>0</v>
      </c>
      <c r="B2274" s="29">
        <f>'Etat des Stocks'!B2274</f>
        <v>0</v>
      </c>
      <c r="C2274" s="29">
        <f>'Etat des Stocks'!C2274</f>
        <v>0</v>
      </c>
      <c r="D2274" s="30">
        <f>'Etat des Stocks'!D2274</f>
        <v>0</v>
      </c>
      <c r="E2274" s="31">
        <f>SUMIF('Saisie de l''inv'!I:I,'Ecart INV'!A2274,'Saisie de l''inv'!E:E)</f>
        <v>0</v>
      </c>
      <c r="F2274" s="33">
        <f t="shared" si="35"/>
        <v>0</v>
      </c>
    </row>
    <row r="2275" spans="1:6" x14ac:dyDescent="0.25">
      <c r="A2275" s="32">
        <f>'Etat des Stocks'!A2275</f>
        <v>0</v>
      </c>
      <c r="B2275" s="29">
        <f>'Etat des Stocks'!B2275</f>
        <v>0</v>
      </c>
      <c r="C2275" s="29">
        <f>'Etat des Stocks'!C2275</f>
        <v>0</v>
      </c>
      <c r="D2275" s="30">
        <f>'Etat des Stocks'!D2275</f>
        <v>0</v>
      </c>
      <c r="E2275" s="31">
        <f>SUMIF('Saisie de l''inv'!I:I,'Ecart INV'!A2275,'Saisie de l''inv'!E:E)</f>
        <v>0</v>
      </c>
      <c r="F2275" s="33">
        <f t="shared" si="35"/>
        <v>0</v>
      </c>
    </row>
    <row r="2276" spans="1:6" x14ac:dyDescent="0.25">
      <c r="A2276" s="32">
        <f>'Etat des Stocks'!A2276</f>
        <v>0</v>
      </c>
      <c r="B2276" s="29">
        <f>'Etat des Stocks'!B2276</f>
        <v>0</v>
      </c>
      <c r="C2276" s="29">
        <f>'Etat des Stocks'!C2276</f>
        <v>0</v>
      </c>
      <c r="D2276" s="30">
        <f>'Etat des Stocks'!D2276</f>
        <v>0</v>
      </c>
      <c r="E2276" s="31">
        <f>SUMIF('Saisie de l''inv'!I:I,'Ecart INV'!A2276,'Saisie de l''inv'!E:E)</f>
        <v>0</v>
      </c>
      <c r="F2276" s="33">
        <f t="shared" si="35"/>
        <v>0</v>
      </c>
    </row>
    <row r="2277" spans="1:6" x14ac:dyDescent="0.25">
      <c r="A2277" s="32">
        <f>'Etat des Stocks'!A2277</f>
        <v>0</v>
      </c>
      <c r="B2277" s="29">
        <f>'Etat des Stocks'!B2277</f>
        <v>0</v>
      </c>
      <c r="C2277" s="29">
        <f>'Etat des Stocks'!C2277</f>
        <v>0</v>
      </c>
      <c r="D2277" s="30">
        <f>'Etat des Stocks'!D2277</f>
        <v>0</v>
      </c>
      <c r="E2277" s="31">
        <f>SUMIF('Saisie de l''inv'!I:I,'Ecart INV'!A2277,'Saisie de l''inv'!E:E)</f>
        <v>0</v>
      </c>
      <c r="F2277" s="33">
        <f t="shared" si="35"/>
        <v>0</v>
      </c>
    </row>
    <row r="2278" spans="1:6" x14ac:dyDescent="0.25">
      <c r="A2278" s="32">
        <f>'Etat des Stocks'!A2278</f>
        <v>0</v>
      </c>
      <c r="B2278" s="29">
        <f>'Etat des Stocks'!B2278</f>
        <v>0</v>
      </c>
      <c r="C2278" s="29">
        <f>'Etat des Stocks'!C2278</f>
        <v>0</v>
      </c>
      <c r="D2278" s="30">
        <f>'Etat des Stocks'!D2278</f>
        <v>0</v>
      </c>
      <c r="E2278" s="31">
        <f>SUMIF('Saisie de l''inv'!I:I,'Ecart INV'!A2278,'Saisie de l''inv'!E:E)</f>
        <v>0</v>
      </c>
      <c r="F2278" s="33">
        <f t="shared" si="35"/>
        <v>0</v>
      </c>
    </row>
    <row r="2279" spans="1:6" x14ac:dyDescent="0.25">
      <c r="A2279" s="32">
        <f>'Etat des Stocks'!A2279</f>
        <v>0</v>
      </c>
      <c r="B2279" s="29">
        <f>'Etat des Stocks'!B2279</f>
        <v>0</v>
      </c>
      <c r="C2279" s="29">
        <f>'Etat des Stocks'!C2279</f>
        <v>0</v>
      </c>
      <c r="D2279" s="30">
        <f>'Etat des Stocks'!D2279</f>
        <v>0</v>
      </c>
      <c r="E2279" s="31">
        <f>SUMIF('Saisie de l''inv'!I:I,'Ecart INV'!A2279,'Saisie de l''inv'!E:E)</f>
        <v>0</v>
      </c>
      <c r="F2279" s="33">
        <f t="shared" si="35"/>
        <v>0</v>
      </c>
    </row>
    <row r="2280" spans="1:6" x14ac:dyDescent="0.25">
      <c r="A2280" s="32">
        <f>'Etat des Stocks'!A2280</f>
        <v>0</v>
      </c>
      <c r="B2280" s="29">
        <f>'Etat des Stocks'!B2280</f>
        <v>0</v>
      </c>
      <c r="C2280" s="29">
        <f>'Etat des Stocks'!C2280</f>
        <v>0</v>
      </c>
      <c r="D2280" s="30">
        <f>'Etat des Stocks'!D2280</f>
        <v>0</v>
      </c>
      <c r="E2280" s="31">
        <f>SUMIF('Saisie de l''inv'!I:I,'Ecart INV'!A2280,'Saisie de l''inv'!E:E)</f>
        <v>0</v>
      </c>
      <c r="F2280" s="33">
        <f t="shared" si="35"/>
        <v>0</v>
      </c>
    </row>
    <row r="2281" spans="1:6" x14ac:dyDescent="0.25">
      <c r="A2281" s="32">
        <f>'Etat des Stocks'!A2281</f>
        <v>0</v>
      </c>
      <c r="B2281" s="29">
        <f>'Etat des Stocks'!B2281</f>
        <v>0</v>
      </c>
      <c r="C2281" s="29">
        <f>'Etat des Stocks'!C2281</f>
        <v>0</v>
      </c>
      <c r="D2281" s="30">
        <f>'Etat des Stocks'!D2281</f>
        <v>0</v>
      </c>
      <c r="E2281" s="31">
        <f>SUMIF('Saisie de l''inv'!I:I,'Ecart INV'!A2281,'Saisie de l''inv'!E:E)</f>
        <v>0</v>
      </c>
      <c r="F2281" s="33">
        <f t="shared" si="35"/>
        <v>0</v>
      </c>
    </row>
    <row r="2282" spans="1:6" x14ac:dyDescent="0.25">
      <c r="A2282" s="32">
        <f>'Etat des Stocks'!A2282</f>
        <v>0</v>
      </c>
      <c r="B2282" s="29">
        <f>'Etat des Stocks'!B2282</f>
        <v>0</v>
      </c>
      <c r="C2282" s="29">
        <f>'Etat des Stocks'!C2282</f>
        <v>0</v>
      </c>
      <c r="D2282" s="30">
        <f>'Etat des Stocks'!D2282</f>
        <v>0</v>
      </c>
      <c r="E2282" s="31">
        <f>SUMIF('Saisie de l''inv'!I:I,'Ecart INV'!A2282,'Saisie de l''inv'!E:E)</f>
        <v>0</v>
      </c>
      <c r="F2282" s="33">
        <f t="shared" si="35"/>
        <v>0</v>
      </c>
    </row>
    <row r="2283" spans="1:6" x14ac:dyDescent="0.25">
      <c r="A2283" s="32">
        <f>'Etat des Stocks'!A2283</f>
        <v>0</v>
      </c>
      <c r="B2283" s="29">
        <f>'Etat des Stocks'!B2283</f>
        <v>0</v>
      </c>
      <c r="C2283" s="29">
        <f>'Etat des Stocks'!C2283</f>
        <v>0</v>
      </c>
      <c r="D2283" s="30">
        <f>'Etat des Stocks'!D2283</f>
        <v>0</v>
      </c>
      <c r="E2283" s="31">
        <f>SUMIF('Saisie de l''inv'!I:I,'Ecart INV'!A2283,'Saisie de l''inv'!E:E)</f>
        <v>0</v>
      </c>
      <c r="F2283" s="33">
        <f t="shared" si="35"/>
        <v>0</v>
      </c>
    </row>
    <row r="2284" spans="1:6" x14ac:dyDescent="0.25">
      <c r="A2284" s="32">
        <f>'Etat des Stocks'!A2284</f>
        <v>0</v>
      </c>
      <c r="B2284" s="29">
        <f>'Etat des Stocks'!B2284</f>
        <v>0</v>
      </c>
      <c r="C2284" s="29">
        <f>'Etat des Stocks'!C2284</f>
        <v>0</v>
      </c>
      <c r="D2284" s="30">
        <f>'Etat des Stocks'!D2284</f>
        <v>0</v>
      </c>
      <c r="E2284" s="31">
        <f>SUMIF('Saisie de l''inv'!I:I,'Ecart INV'!A2284,'Saisie de l''inv'!E:E)</f>
        <v>0</v>
      </c>
      <c r="F2284" s="33">
        <f t="shared" si="35"/>
        <v>0</v>
      </c>
    </row>
    <row r="2285" spans="1:6" x14ac:dyDescent="0.25">
      <c r="A2285" s="32">
        <f>'Etat des Stocks'!A2285</f>
        <v>0</v>
      </c>
      <c r="B2285" s="29">
        <f>'Etat des Stocks'!B2285</f>
        <v>0</v>
      </c>
      <c r="C2285" s="29">
        <f>'Etat des Stocks'!C2285</f>
        <v>0</v>
      </c>
      <c r="D2285" s="30">
        <f>'Etat des Stocks'!D2285</f>
        <v>0</v>
      </c>
      <c r="E2285" s="31">
        <f>SUMIF('Saisie de l''inv'!I:I,'Ecart INV'!A2285,'Saisie de l''inv'!E:E)</f>
        <v>0</v>
      </c>
      <c r="F2285" s="33">
        <f t="shared" si="35"/>
        <v>0</v>
      </c>
    </row>
    <row r="2286" spans="1:6" x14ac:dyDescent="0.25">
      <c r="A2286" s="32">
        <f>'Etat des Stocks'!A2286</f>
        <v>0</v>
      </c>
      <c r="B2286" s="29">
        <f>'Etat des Stocks'!B2286</f>
        <v>0</v>
      </c>
      <c r="C2286" s="29">
        <f>'Etat des Stocks'!C2286</f>
        <v>0</v>
      </c>
      <c r="D2286" s="30">
        <f>'Etat des Stocks'!D2286</f>
        <v>0</v>
      </c>
      <c r="E2286" s="31">
        <f>SUMIF('Saisie de l''inv'!I:I,'Ecart INV'!A2286,'Saisie de l''inv'!E:E)</f>
        <v>0</v>
      </c>
      <c r="F2286" s="33">
        <f t="shared" si="35"/>
        <v>0</v>
      </c>
    </row>
    <row r="2287" spans="1:6" x14ac:dyDescent="0.25">
      <c r="A2287" s="32">
        <f>'Etat des Stocks'!A2287</f>
        <v>0</v>
      </c>
      <c r="B2287" s="29">
        <f>'Etat des Stocks'!B2287</f>
        <v>0</v>
      </c>
      <c r="C2287" s="29">
        <f>'Etat des Stocks'!C2287</f>
        <v>0</v>
      </c>
      <c r="D2287" s="30">
        <f>'Etat des Stocks'!D2287</f>
        <v>0</v>
      </c>
      <c r="E2287" s="31">
        <f>SUMIF('Saisie de l''inv'!I:I,'Ecart INV'!A2287,'Saisie de l''inv'!E:E)</f>
        <v>0</v>
      </c>
      <c r="F2287" s="33">
        <f t="shared" si="35"/>
        <v>0</v>
      </c>
    </row>
    <row r="2288" spans="1:6" x14ac:dyDescent="0.25">
      <c r="A2288" s="32">
        <f>'Etat des Stocks'!A2288</f>
        <v>0</v>
      </c>
      <c r="B2288" s="29">
        <f>'Etat des Stocks'!B2288</f>
        <v>0</v>
      </c>
      <c r="C2288" s="29">
        <f>'Etat des Stocks'!C2288</f>
        <v>0</v>
      </c>
      <c r="D2288" s="30">
        <f>'Etat des Stocks'!D2288</f>
        <v>0</v>
      </c>
      <c r="E2288" s="31">
        <f>SUMIF('Saisie de l''inv'!I:I,'Ecart INV'!A2288,'Saisie de l''inv'!E:E)</f>
        <v>0</v>
      </c>
      <c r="F2288" s="33">
        <f t="shared" si="35"/>
        <v>0</v>
      </c>
    </row>
    <row r="2289" spans="1:6" x14ac:dyDescent="0.25">
      <c r="A2289" s="32">
        <f>'Etat des Stocks'!A2289</f>
        <v>0</v>
      </c>
      <c r="B2289" s="29">
        <f>'Etat des Stocks'!B2289</f>
        <v>0</v>
      </c>
      <c r="C2289" s="29">
        <f>'Etat des Stocks'!C2289</f>
        <v>0</v>
      </c>
      <c r="D2289" s="30">
        <f>'Etat des Stocks'!D2289</f>
        <v>0</v>
      </c>
      <c r="E2289" s="31">
        <f>SUMIF('Saisie de l''inv'!I:I,'Ecart INV'!A2289,'Saisie de l''inv'!E:E)</f>
        <v>0</v>
      </c>
      <c r="F2289" s="33">
        <f t="shared" si="35"/>
        <v>0</v>
      </c>
    </row>
    <row r="2290" spans="1:6" x14ac:dyDescent="0.25">
      <c r="A2290" s="32">
        <f>'Etat des Stocks'!A2290</f>
        <v>0</v>
      </c>
      <c r="B2290" s="29">
        <f>'Etat des Stocks'!B2290</f>
        <v>0</v>
      </c>
      <c r="C2290" s="29">
        <f>'Etat des Stocks'!C2290</f>
        <v>0</v>
      </c>
      <c r="D2290" s="30">
        <f>'Etat des Stocks'!D2290</f>
        <v>0</v>
      </c>
      <c r="E2290" s="31">
        <f>SUMIF('Saisie de l''inv'!I:I,'Ecart INV'!A2290,'Saisie de l''inv'!E:E)</f>
        <v>0</v>
      </c>
      <c r="F2290" s="33">
        <f t="shared" si="35"/>
        <v>0</v>
      </c>
    </row>
    <row r="2291" spans="1:6" x14ac:dyDescent="0.25">
      <c r="A2291" s="32">
        <f>'Etat des Stocks'!A2291</f>
        <v>0</v>
      </c>
      <c r="B2291" s="29">
        <f>'Etat des Stocks'!B2291</f>
        <v>0</v>
      </c>
      <c r="C2291" s="29">
        <f>'Etat des Stocks'!C2291</f>
        <v>0</v>
      </c>
      <c r="D2291" s="30">
        <f>'Etat des Stocks'!D2291</f>
        <v>0</v>
      </c>
      <c r="E2291" s="31">
        <f>SUMIF('Saisie de l''inv'!I:I,'Ecart INV'!A2291,'Saisie de l''inv'!E:E)</f>
        <v>0</v>
      </c>
      <c r="F2291" s="33">
        <f t="shared" si="35"/>
        <v>0</v>
      </c>
    </row>
    <row r="2292" spans="1:6" x14ac:dyDescent="0.25">
      <c r="A2292" s="32">
        <f>'Etat des Stocks'!A2292</f>
        <v>0</v>
      </c>
      <c r="B2292" s="29">
        <f>'Etat des Stocks'!B2292</f>
        <v>0</v>
      </c>
      <c r="C2292" s="29">
        <f>'Etat des Stocks'!C2292</f>
        <v>0</v>
      </c>
      <c r="D2292" s="30">
        <f>'Etat des Stocks'!D2292</f>
        <v>0</v>
      </c>
      <c r="E2292" s="31">
        <f>SUMIF('Saisie de l''inv'!I:I,'Ecart INV'!A2292,'Saisie de l''inv'!E:E)</f>
        <v>0</v>
      </c>
      <c r="F2292" s="33">
        <f t="shared" si="35"/>
        <v>0</v>
      </c>
    </row>
    <row r="2293" spans="1:6" x14ac:dyDescent="0.25">
      <c r="A2293" s="32">
        <f>'Etat des Stocks'!A2293</f>
        <v>0</v>
      </c>
      <c r="B2293" s="29">
        <f>'Etat des Stocks'!B2293</f>
        <v>0</v>
      </c>
      <c r="C2293" s="29">
        <f>'Etat des Stocks'!C2293</f>
        <v>0</v>
      </c>
      <c r="D2293" s="30">
        <f>'Etat des Stocks'!D2293</f>
        <v>0</v>
      </c>
      <c r="E2293" s="31">
        <f>SUMIF('Saisie de l''inv'!I:I,'Ecart INV'!A2293,'Saisie de l''inv'!E:E)</f>
        <v>0</v>
      </c>
      <c r="F2293" s="33">
        <f t="shared" si="35"/>
        <v>0</v>
      </c>
    </row>
    <row r="2294" spans="1:6" x14ac:dyDescent="0.25">
      <c r="A2294" s="32">
        <f>'Etat des Stocks'!A2294</f>
        <v>0</v>
      </c>
      <c r="B2294" s="29">
        <f>'Etat des Stocks'!B2294</f>
        <v>0</v>
      </c>
      <c r="C2294" s="29">
        <f>'Etat des Stocks'!C2294</f>
        <v>0</v>
      </c>
      <c r="D2294" s="30">
        <f>'Etat des Stocks'!D2294</f>
        <v>0</v>
      </c>
      <c r="E2294" s="31">
        <f>SUMIF('Saisie de l''inv'!I:I,'Ecart INV'!A2294,'Saisie de l''inv'!E:E)</f>
        <v>0</v>
      </c>
      <c r="F2294" s="33">
        <f t="shared" si="35"/>
        <v>0</v>
      </c>
    </row>
    <row r="2295" spans="1:6" x14ac:dyDescent="0.25">
      <c r="A2295" s="32">
        <f>'Etat des Stocks'!A2295</f>
        <v>0</v>
      </c>
      <c r="B2295" s="29">
        <f>'Etat des Stocks'!B2295</f>
        <v>0</v>
      </c>
      <c r="C2295" s="29">
        <f>'Etat des Stocks'!C2295</f>
        <v>0</v>
      </c>
      <c r="D2295" s="30">
        <f>'Etat des Stocks'!D2295</f>
        <v>0</v>
      </c>
      <c r="E2295" s="31">
        <f>SUMIF('Saisie de l''inv'!I:I,'Ecart INV'!A2295,'Saisie de l''inv'!E:E)</f>
        <v>0</v>
      </c>
      <c r="F2295" s="33">
        <f t="shared" si="35"/>
        <v>0</v>
      </c>
    </row>
    <row r="2296" spans="1:6" x14ac:dyDescent="0.25">
      <c r="A2296" s="32">
        <f>'Etat des Stocks'!A2296</f>
        <v>0</v>
      </c>
      <c r="B2296" s="29">
        <f>'Etat des Stocks'!B2296</f>
        <v>0</v>
      </c>
      <c r="C2296" s="29">
        <f>'Etat des Stocks'!C2296</f>
        <v>0</v>
      </c>
      <c r="D2296" s="30">
        <f>'Etat des Stocks'!D2296</f>
        <v>0</v>
      </c>
      <c r="E2296" s="31">
        <f>SUMIF('Saisie de l''inv'!I:I,'Ecart INV'!A2296,'Saisie de l''inv'!E:E)</f>
        <v>0</v>
      </c>
      <c r="F2296" s="33">
        <f t="shared" si="35"/>
        <v>0</v>
      </c>
    </row>
    <row r="2297" spans="1:6" x14ac:dyDescent="0.25">
      <c r="A2297" s="32">
        <f>'Etat des Stocks'!A2297</f>
        <v>0</v>
      </c>
      <c r="B2297" s="29">
        <f>'Etat des Stocks'!B2297</f>
        <v>0</v>
      </c>
      <c r="C2297" s="29">
        <f>'Etat des Stocks'!C2297</f>
        <v>0</v>
      </c>
      <c r="D2297" s="30">
        <f>'Etat des Stocks'!D2297</f>
        <v>0</v>
      </c>
      <c r="E2297" s="31">
        <f>SUMIF('Saisie de l''inv'!I:I,'Ecart INV'!A2297,'Saisie de l''inv'!E:E)</f>
        <v>0</v>
      </c>
      <c r="F2297" s="33">
        <f t="shared" si="35"/>
        <v>0</v>
      </c>
    </row>
    <row r="2298" spans="1:6" x14ac:dyDescent="0.25">
      <c r="A2298" s="32">
        <f>'Etat des Stocks'!A2298</f>
        <v>0</v>
      </c>
      <c r="B2298" s="29">
        <f>'Etat des Stocks'!B2298</f>
        <v>0</v>
      </c>
      <c r="C2298" s="29">
        <f>'Etat des Stocks'!C2298</f>
        <v>0</v>
      </c>
      <c r="D2298" s="30">
        <f>'Etat des Stocks'!D2298</f>
        <v>0</v>
      </c>
      <c r="E2298" s="31">
        <f>SUMIF('Saisie de l''inv'!I:I,'Ecart INV'!A2298,'Saisie de l''inv'!E:E)</f>
        <v>0</v>
      </c>
      <c r="F2298" s="33">
        <f t="shared" si="35"/>
        <v>0</v>
      </c>
    </row>
    <row r="2299" spans="1:6" x14ac:dyDescent="0.25">
      <c r="A2299" s="32">
        <f>'Etat des Stocks'!A2299</f>
        <v>0</v>
      </c>
      <c r="B2299" s="29">
        <f>'Etat des Stocks'!B2299</f>
        <v>0</v>
      </c>
      <c r="C2299" s="29">
        <f>'Etat des Stocks'!C2299</f>
        <v>0</v>
      </c>
      <c r="D2299" s="30">
        <f>'Etat des Stocks'!D2299</f>
        <v>0</v>
      </c>
      <c r="E2299" s="31">
        <f>SUMIF('Saisie de l''inv'!I:I,'Ecart INV'!A2299,'Saisie de l''inv'!E:E)</f>
        <v>0</v>
      </c>
      <c r="F2299" s="33">
        <f t="shared" si="35"/>
        <v>0</v>
      </c>
    </row>
    <row r="2300" spans="1:6" x14ac:dyDescent="0.25">
      <c r="A2300" s="32">
        <f>'Etat des Stocks'!A2300</f>
        <v>0</v>
      </c>
      <c r="B2300" s="29">
        <f>'Etat des Stocks'!B2300</f>
        <v>0</v>
      </c>
      <c r="C2300" s="29">
        <f>'Etat des Stocks'!C2300</f>
        <v>0</v>
      </c>
      <c r="D2300" s="30">
        <f>'Etat des Stocks'!D2300</f>
        <v>0</v>
      </c>
      <c r="E2300" s="31">
        <f>SUMIF('Saisie de l''inv'!I:I,'Ecart INV'!A2300,'Saisie de l''inv'!E:E)</f>
        <v>0</v>
      </c>
      <c r="F2300" s="33">
        <f t="shared" si="35"/>
        <v>0</v>
      </c>
    </row>
    <row r="2301" spans="1:6" x14ac:dyDescent="0.25">
      <c r="A2301" s="32">
        <f>'Etat des Stocks'!A2301</f>
        <v>0</v>
      </c>
      <c r="B2301" s="29">
        <f>'Etat des Stocks'!B2301</f>
        <v>0</v>
      </c>
      <c r="C2301" s="29">
        <f>'Etat des Stocks'!C2301</f>
        <v>0</v>
      </c>
      <c r="D2301" s="30">
        <f>'Etat des Stocks'!D2301</f>
        <v>0</v>
      </c>
      <c r="E2301" s="31">
        <f>SUMIF('Saisie de l''inv'!I:I,'Ecart INV'!A2301,'Saisie de l''inv'!E:E)</f>
        <v>0</v>
      </c>
      <c r="F2301" s="33">
        <f t="shared" si="35"/>
        <v>0</v>
      </c>
    </row>
    <row r="2302" spans="1:6" x14ac:dyDescent="0.25">
      <c r="A2302" s="32">
        <f>'Etat des Stocks'!A2302</f>
        <v>0</v>
      </c>
      <c r="B2302" s="29">
        <f>'Etat des Stocks'!B2302</f>
        <v>0</v>
      </c>
      <c r="C2302" s="29">
        <f>'Etat des Stocks'!C2302</f>
        <v>0</v>
      </c>
      <c r="D2302" s="30">
        <f>'Etat des Stocks'!D2302</f>
        <v>0</v>
      </c>
      <c r="E2302" s="31">
        <f>SUMIF('Saisie de l''inv'!I:I,'Ecart INV'!A2302,'Saisie de l''inv'!E:E)</f>
        <v>0</v>
      </c>
      <c r="F2302" s="33">
        <f t="shared" si="35"/>
        <v>0</v>
      </c>
    </row>
    <row r="2303" spans="1:6" x14ac:dyDescent="0.25">
      <c r="A2303" s="32">
        <f>'Etat des Stocks'!A2303</f>
        <v>0</v>
      </c>
      <c r="B2303" s="29">
        <f>'Etat des Stocks'!B2303</f>
        <v>0</v>
      </c>
      <c r="C2303" s="29">
        <f>'Etat des Stocks'!C2303</f>
        <v>0</v>
      </c>
      <c r="D2303" s="30">
        <f>'Etat des Stocks'!D2303</f>
        <v>0</v>
      </c>
      <c r="E2303" s="31">
        <f>SUMIF('Saisie de l''inv'!I:I,'Ecart INV'!A2303,'Saisie de l''inv'!E:E)</f>
        <v>0</v>
      </c>
      <c r="F2303" s="33">
        <f t="shared" si="35"/>
        <v>0</v>
      </c>
    </row>
    <row r="2304" spans="1:6" x14ac:dyDescent="0.25">
      <c r="A2304" s="32">
        <f>'Etat des Stocks'!A2304</f>
        <v>0</v>
      </c>
      <c r="B2304" s="29">
        <f>'Etat des Stocks'!B2304</f>
        <v>0</v>
      </c>
      <c r="C2304" s="29">
        <f>'Etat des Stocks'!C2304</f>
        <v>0</v>
      </c>
      <c r="D2304" s="30">
        <f>'Etat des Stocks'!D2304</f>
        <v>0</v>
      </c>
      <c r="E2304" s="31">
        <f>SUMIF('Saisie de l''inv'!I:I,'Ecart INV'!A2304,'Saisie de l''inv'!E:E)</f>
        <v>0</v>
      </c>
      <c r="F2304" s="33">
        <f t="shared" si="35"/>
        <v>0</v>
      </c>
    </row>
    <row r="2305" spans="1:6" x14ac:dyDescent="0.25">
      <c r="A2305" s="32">
        <f>'Etat des Stocks'!A2305</f>
        <v>0</v>
      </c>
      <c r="B2305" s="29">
        <f>'Etat des Stocks'!B2305</f>
        <v>0</v>
      </c>
      <c r="C2305" s="29">
        <f>'Etat des Stocks'!C2305</f>
        <v>0</v>
      </c>
      <c r="D2305" s="30">
        <f>'Etat des Stocks'!D2305</f>
        <v>0</v>
      </c>
      <c r="E2305" s="31">
        <f>SUMIF('Saisie de l''inv'!I:I,'Ecart INV'!A2305,'Saisie de l''inv'!E:E)</f>
        <v>0</v>
      </c>
      <c r="F2305" s="33">
        <f t="shared" si="35"/>
        <v>0</v>
      </c>
    </row>
    <row r="2306" spans="1:6" x14ac:dyDescent="0.25">
      <c r="A2306" s="32">
        <f>'Etat des Stocks'!A2306</f>
        <v>0</v>
      </c>
      <c r="B2306" s="29">
        <f>'Etat des Stocks'!B2306</f>
        <v>0</v>
      </c>
      <c r="C2306" s="29">
        <f>'Etat des Stocks'!C2306</f>
        <v>0</v>
      </c>
      <c r="D2306" s="30">
        <f>'Etat des Stocks'!D2306</f>
        <v>0</v>
      </c>
      <c r="E2306" s="31">
        <f>SUMIF('Saisie de l''inv'!I:I,'Ecart INV'!A2306,'Saisie de l''inv'!E:E)</f>
        <v>0</v>
      </c>
      <c r="F2306" s="33">
        <f t="shared" si="35"/>
        <v>0</v>
      </c>
    </row>
    <row r="2307" spans="1:6" x14ac:dyDescent="0.25">
      <c r="A2307" s="32">
        <f>'Etat des Stocks'!A2307</f>
        <v>0</v>
      </c>
      <c r="B2307" s="29">
        <f>'Etat des Stocks'!B2307</f>
        <v>0</v>
      </c>
      <c r="C2307" s="29">
        <f>'Etat des Stocks'!C2307</f>
        <v>0</v>
      </c>
      <c r="D2307" s="30">
        <f>'Etat des Stocks'!D2307</f>
        <v>0</v>
      </c>
      <c r="E2307" s="31">
        <f>SUMIF('Saisie de l''inv'!I:I,'Ecart INV'!A2307,'Saisie de l''inv'!E:E)</f>
        <v>0</v>
      </c>
      <c r="F2307" s="33">
        <f t="shared" ref="F2307:F2370" si="36">+D2307-E2307</f>
        <v>0</v>
      </c>
    </row>
    <row r="2308" spans="1:6" x14ac:dyDescent="0.25">
      <c r="A2308" s="32">
        <f>'Etat des Stocks'!A2308</f>
        <v>0</v>
      </c>
      <c r="B2308" s="29">
        <f>'Etat des Stocks'!B2308</f>
        <v>0</v>
      </c>
      <c r="C2308" s="29">
        <f>'Etat des Stocks'!C2308</f>
        <v>0</v>
      </c>
      <c r="D2308" s="30">
        <f>'Etat des Stocks'!D2308</f>
        <v>0</v>
      </c>
      <c r="E2308" s="31">
        <f>SUMIF('Saisie de l''inv'!I:I,'Ecart INV'!A2308,'Saisie de l''inv'!E:E)</f>
        <v>0</v>
      </c>
      <c r="F2308" s="33">
        <f t="shared" si="36"/>
        <v>0</v>
      </c>
    </row>
    <row r="2309" spans="1:6" x14ac:dyDescent="0.25">
      <c r="A2309" s="32">
        <f>'Etat des Stocks'!A2309</f>
        <v>0</v>
      </c>
      <c r="B2309" s="29">
        <f>'Etat des Stocks'!B2309</f>
        <v>0</v>
      </c>
      <c r="C2309" s="29">
        <f>'Etat des Stocks'!C2309</f>
        <v>0</v>
      </c>
      <c r="D2309" s="30">
        <f>'Etat des Stocks'!D2309</f>
        <v>0</v>
      </c>
      <c r="E2309" s="31">
        <f>SUMIF('Saisie de l''inv'!I:I,'Ecart INV'!A2309,'Saisie de l''inv'!E:E)</f>
        <v>0</v>
      </c>
      <c r="F2309" s="33">
        <f t="shared" si="36"/>
        <v>0</v>
      </c>
    </row>
    <row r="2310" spans="1:6" x14ac:dyDescent="0.25">
      <c r="A2310" s="32">
        <f>'Etat des Stocks'!A2310</f>
        <v>0</v>
      </c>
      <c r="B2310" s="29">
        <f>'Etat des Stocks'!B2310</f>
        <v>0</v>
      </c>
      <c r="C2310" s="29">
        <f>'Etat des Stocks'!C2310</f>
        <v>0</v>
      </c>
      <c r="D2310" s="30">
        <f>'Etat des Stocks'!D2310</f>
        <v>0</v>
      </c>
      <c r="E2310" s="31">
        <f>SUMIF('Saisie de l''inv'!I:I,'Ecart INV'!A2310,'Saisie de l''inv'!E:E)</f>
        <v>0</v>
      </c>
      <c r="F2310" s="33">
        <f t="shared" si="36"/>
        <v>0</v>
      </c>
    </row>
    <row r="2311" spans="1:6" x14ac:dyDescent="0.25">
      <c r="A2311" s="32">
        <f>'Etat des Stocks'!A2311</f>
        <v>0</v>
      </c>
      <c r="B2311" s="29">
        <f>'Etat des Stocks'!B2311</f>
        <v>0</v>
      </c>
      <c r="C2311" s="29">
        <f>'Etat des Stocks'!C2311</f>
        <v>0</v>
      </c>
      <c r="D2311" s="30">
        <f>'Etat des Stocks'!D2311</f>
        <v>0</v>
      </c>
      <c r="E2311" s="31">
        <f>SUMIF('Saisie de l''inv'!I:I,'Ecart INV'!A2311,'Saisie de l''inv'!E:E)</f>
        <v>0</v>
      </c>
      <c r="F2311" s="33">
        <f t="shared" si="36"/>
        <v>0</v>
      </c>
    </row>
    <row r="2312" spans="1:6" x14ac:dyDescent="0.25">
      <c r="A2312" s="32">
        <f>'Etat des Stocks'!A2312</f>
        <v>0</v>
      </c>
      <c r="B2312" s="29">
        <f>'Etat des Stocks'!B2312</f>
        <v>0</v>
      </c>
      <c r="C2312" s="29">
        <f>'Etat des Stocks'!C2312</f>
        <v>0</v>
      </c>
      <c r="D2312" s="30">
        <f>'Etat des Stocks'!D2312</f>
        <v>0</v>
      </c>
      <c r="E2312" s="31">
        <f>SUMIF('Saisie de l''inv'!I:I,'Ecart INV'!A2312,'Saisie de l''inv'!E:E)</f>
        <v>0</v>
      </c>
      <c r="F2312" s="33">
        <f t="shared" si="36"/>
        <v>0</v>
      </c>
    </row>
    <row r="2313" spans="1:6" x14ac:dyDescent="0.25">
      <c r="A2313" s="32">
        <f>'Etat des Stocks'!A2313</f>
        <v>0</v>
      </c>
      <c r="B2313" s="29">
        <f>'Etat des Stocks'!B2313</f>
        <v>0</v>
      </c>
      <c r="C2313" s="29">
        <f>'Etat des Stocks'!C2313</f>
        <v>0</v>
      </c>
      <c r="D2313" s="30">
        <f>'Etat des Stocks'!D2313</f>
        <v>0</v>
      </c>
      <c r="E2313" s="31">
        <f>SUMIF('Saisie de l''inv'!I:I,'Ecart INV'!A2313,'Saisie de l''inv'!E:E)</f>
        <v>0</v>
      </c>
      <c r="F2313" s="33">
        <f t="shared" si="36"/>
        <v>0</v>
      </c>
    </row>
    <row r="2314" spans="1:6" x14ac:dyDescent="0.25">
      <c r="A2314" s="32">
        <f>'Etat des Stocks'!A2314</f>
        <v>0</v>
      </c>
      <c r="B2314" s="29">
        <f>'Etat des Stocks'!B2314</f>
        <v>0</v>
      </c>
      <c r="C2314" s="29">
        <f>'Etat des Stocks'!C2314</f>
        <v>0</v>
      </c>
      <c r="D2314" s="30">
        <f>'Etat des Stocks'!D2314</f>
        <v>0</v>
      </c>
      <c r="E2314" s="31">
        <f>SUMIF('Saisie de l''inv'!I:I,'Ecart INV'!A2314,'Saisie de l''inv'!E:E)</f>
        <v>0</v>
      </c>
      <c r="F2314" s="33">
        <f t="shared" si="36"/>
        <v>0</v>
      </c>
    </row>
    <row r="2315" spans="1:6" x14ac:dyDescent="0.25">
      <c r="A2315" s="32">
        <f>'Etat des Stocks'!A2315</f>
        <v>0</v>
      </c>
      <c r="B2315" s="29">
        <f>'Etat des Stocks'!B2315</f>
        <v>0</v>
      </c>
      <c r="C2315" s="29">
        <f>'Etat des Stocks'!C2315</f>
        <v>0</v>
      </c>
      <c r="D2315" s="30">
        <f>'Etat des Stocks'!D2315</f>
        <v>0</v>
      </c>
      <c r="E2315" s="31">
        <f>SUMIF('Saisie de l''inv'!I:I,'Ecart INV'!A2315,'Saisie de l''inv'!E:E)</f>
        <v>0</v>
      </c>
      <c r="F2315" s="33">
        <f t="shared" si="36"/>
        <v>0</v>
      </c>
    </row>
    <row r="2316" spans="1:6" x14ac:dyDescent="0.25">
      <c r="A2316" s="32">
        <f>'Etat des Stocks'!A2316</f>
        <v>0</v>
      </c>
      <c r="B2316" s="29">
        <f>'Etat des Stocks'!B2316</f>
        <v>0</v>
      </c>
      <c r="C2316" s="29">
        <f>'Etat des Stocks'!C2316</f>
        <v>0</v>
      </c>
      <c r="D2316" s="30">
        <f>'Etat des Stocks'!D2316</f>
        <v>0</v>
      </c>
      <c r="E2316" s="31">
        <f>SUMIF('Saisie de l''inv'!I:I,'Ecart INV'!A2316,'Saisie de l''inv'!E:E)</f>
        <v>0</v>
      </c>
      <c r="F2316" s="33">
        <f t="shared" si="36"/>
        <v>0</v>
      </c>
    </row>
    <row r="2317" spans="1:6" x14ac:dyDescent="0.25">
      <c r="A2317" s="32">
        <f>'Etat des Stocks'!A2317</f>
        <v>0</v>
      </c>
      <c r="B2317" s="29">
        <f>'Etat des Stocks'!B2317</f>
        <v>0</v>
      </c>
      <c r="C2317" s="29">
        <f>'Etat des Stocks'!C2317</f>
        <v>0</v>
      </c>
      <c r="D2317" s="30">
        <f>'Etat des Stocks'!D2317</f>
        <v>0</v>
      </c>
      <c r="E2317" s="31">
        <f>SUMIF('Saisie de l''inv'!I:I,'Ecart INV'!A2317,'Saisie de l''inv'!E:E)</f>
        <v>0</v>
      </c>
      <c r="F2317" s="33">
        <f t="shared" si="36"/>
        <v>0</v>
      </c>
    </row>
    <row r="2318" spans="1:6" x14ac:dyDescent="0.25">
      <c r="A2318" s="32">
        <f>'Etat des Stocks'!A2318</f>
        <v>0</v>
      </c>
      <c r="B2318" s="29">
        <f>'Etat des Stocks'!B2318</f>
        <v>0</v>
      </c>
      <c r="C2318" s="29">
        <f>'Etat des Stocks'!C2318</f>
        <v>0</v>
      </c>
      <c r="D2318" s="30">
        <f>'Etat des Stocks'!D2318</f>
        <v>0</v>
      </c>
      <c r="E2318" s="31">
        <f>SUMIF('Saisie de l''inv'!I:I,'Ecart INV'!A2318,'Saisie de l''inv'!E:E)</f>
        <v>0</v>
      </c>
      <c r="F2318" s="33">
        <f t="shared" si="36"/>
        <v>0</v>
      </c>
    </row>
    <row r="2319" spans="1:6" x14ac:dyDescent="0.25">
      <c r="A2319" s="32">
        <f>'Etat des Stocks'!A2319</f>
        <v>0</v>
      </c>
      <c r="B2319" s="29">
        <f>'Etat des Stocks'!B2319</f>
        <v>0</v>
      </c>
      <c r="C2319" s="29">
        <f>'Etat des Stocks'!C2319</f>
        <v>0</v>
      </c>
      <c r="D2319" s="30">
        <f>'Etat des Stocks'!D2319</f>
        <v>0</v>
      </c>
      <c r="E2319" s="31">
        <f>SUMIF('Saisie de l''inv'!I:I,'Ecart INV'!A2319,'Saisie de l''inv'!E:E)</f>
        <v>0</v>
      </c>
      <c r="F2319" s="33">
        <f t="shared" si="36"/>
        <v>0</v>
      </c>
    </row>
    <row r="2320" spans="1:6" x14ac:dyDescent="0.25">
      <c r="A2320" s="32">
        <f>'Etat des Stocks'!A2320</f>
        <v>0</v>
      </c>
      <c r="B2320" s="29">
        <f>'Etat des Stocks'!B2320</f>
        <v>0</v>
      </c>
      <c r="C2320" s="29">
        <f>'Etat des Stocks'!C2320</f>
        <v>0</v>
      </c>
      <c r="D2320" s="30">
        <f>'Etat des Stocks'!D2320</f>
        <v>0</v>
      </c>
      <c r="E2320" s="31">
        <f>SUMIF('Saisie de l''inv'!I:I,'Ecart INV'!A2320,'Saisie de l''inv'!E:E)</f>
        <v>0</v>
      </c>
      <c r="F2320" s="33">
        <f t="shared" si="36"/>
        <v>0</v>
      </c>
    </row>
    <row r="2321" spans="1:6" x14ac:dyDescent="0.25">
      <c r="A2321" s="32">
        <f>'Etat des Stocks'!A2321</f>
        <v>0</v>
      </c>
      <c r="B2321" s="29">
        <f>'Etat des Stocks'!B2321</f>
        <v>0</v>
      </c>
      <c r="C2321" s="29">
        <f>'Etat des Stocks'!C2321</f>
        <v>0</v>
      </c>
      <c r="D2321" s="30">
        <f>'Etat des Stocks'!D2321</f>
        <v>0</v>
      </c>
      <c r="E2321" s="31">
        <f>SUMIF('Saisie de l''inv'!I:I,'Ecart INV'!A2321,'Saisie de l''inv'!E:E)</f>
        <v>0</v>
      </c>
      <c r="F2321" s="33">
        <f t="shared" si="36"/>
        <v>0</v>
      </c>
    </row>
    <row r="2322" spans="1:6" x14ac:dyDescent="0.25">
      <c r="A2322" s="32">
        <f>'Etat des Stocks'!A2322</f>
        <v>0</v>
      </c>
      <c r="B2322" s="29">
        <f>'Etat des Stocks'!B2322</f>
        <v>0</v>
      </c>
      <c r="C2322" s="29">
        <f>'Etat des Stocks'!C2322</f>
        <v>0</v>
      </c>
      <c r="D2322" s="30">
        <f>'Etat des Stocks'!D2322</f>
        <v>0</v>
      </c>
      <c r="E2322" s="31">
        <f>SUMIF('Saisie de l''inv'!I:I,'Ecart INV'!A2322,'Saisie de l''inv'!E:E)</f>
        <v>0</v>
      </c>
      <c r="F2322" s="33">
        <f t="shared" si="36"/>
        <v>0</v>
      </c>
    </row>
    <row r="2323" spans="1:6" x14ac:dyDescent="0.25">
      <c r="A2323" s="32">
        <f>'Etat des Stocks'!A2323</f>
        <v>0</v>
      </c>
      <c r="B2323" s="29">
        <f>'Etat des Stocks'!B2323</f>
        <v>0</v>
      </c>
      <c r="C2323" s="29">
        <f>'Etat des Stocks'!C2323</f>
        <v>0</v>
      </c>
      <c r="D2323" s="30">
        <f>'Etat des Stocks'!D2323</f>
        <v>0</v>
      </c>
      <c r="E2323" s="31">
        <f>SUMIF('Saisie de l''inv'!I:I,'Ecart INV'!A2323,'Saisie de l''inv'!E:E)</f>
        <v>0</v>
      </c>
      <c r="F2323" s="33">
        <f t="shared" si="36"/>
        <v>0</v>
      </c>
    </row>
    <row r="2324" spans="1:6" x14ac:dyDescent="0.25">
      <c r="A2324" s="32">
        <f>'Etat des Stocks'!A2324</f>
        <v>0</v>
      </c>
      <c r="B2324" s="29">
        <f>'Etat des Stocks'!B2324</f>
        <v>0</v>
      </c>
      <c r="C2324" s="29">
        <f>'Etat des Stocks'!C2324</f>
        <v>0</v>
      </c>
      <c r="D2324" s="30">
        <f>'Etat des Stocks'!D2324</f>
        <v>0</v>
      </c>
      <c r="E2324" s="31">
        <f>SUMIF('Saisie de l''inv'!I:I,'Ecart INV'!A2324,'Saisie de l''inv'!E:E)</f>
        <v>0</v>
      </c>
      <c r="F2324" s="33">
        <f t="shared" si="36"/>
        <v>0</v>
      </c>
    </row>
    <row r="2325" spans="1:6" x14ac:dyDescent="0.25">
      <c r="A2325" s="32">
        <f>'Etat des Stocks'!A2325</f>
        <v>0</v>
      </c>
      <c r="B2325" s="29">
        <f>'Etat des Stocks'!B2325</f>
        <v>0</v>
      </c>
      <c r="C2325" s="29">
        <f>'Etat des Stocks'!C2325</f>
        <v>0</v>
      </c>
      <c r="D2325" s="30">
        <f>'Etat des Stocks'!D2325</f>
        <v>0</v>
      </c>
      <c r="E2325" s="31">
        <f>SUMIF('Saisie de l''inv'!I:I,'Ecart INV'!A2325,'Saisie de l''inv'!E:E)</f>
        <v>0</v>
      </c>
      <c r="F2325" s="33">
        <f t="shared" si="36"/>
        <v>0</v>
      </c>
    </row>
    <row r="2326" spans="1:6" x14ac:dyDescent="0.25">
      <c r="A2326" s="32">
        <f>'Etat des Stocks'!A2326</f>
        <v>0</v>
      </c>
      <c r="B2326" s="29">
        <f>'Etat des Stocks'!B2326</f>
        <v>0</v>
      </c>
      <c r="C2326" s="29">
        <f>'Etat des Stocks'!C2326</f>
        <v>0</v>
      </c>
      <c r="D2326" s="30">
        <f>'Etat des Stocks'!D2326</f>
        <v>0</v>
      </c>
      <c r="E2326" s="31">
        <f>SUMIF('Saisie de l''inv'!I:I,'Ecart INV'!A2326,'Saisie de l''inv'!E:E)</f>
        <v>0</v>
      </c>
      <c r="F2326" s="33">
        <f t="shared" si="36"/>
        <v>0</v>
      </c>
    </row>
    <row r="2327" spans="1:6" x14ac:dyDescent="0.25">
      <c r="A2327" s="32">
        <f>'Etat des Stocks'!A2327</f>
        <v>0</v>
      </c>
      <c r="B2327" s="29">
        <f>'Etat des Stocks'!B2327</f>
        <v>0</v>
      </c>
      <c r="C2327" s="29">
        <f>'Etat des Stocks'!C2327</f>
        <v>0</v>
      </c>
      <c r="D2327" s="30">
        <f>'Etat des Stocks'!D2327</f>
        <v>0</v>
      </c>
      <c r="E2327" s="31">
        <f>SUMIF('Saisie de l''inv'!I:I,'Ecart INV'!A2327,'Saisie de l''inv'!E:E)</f>
        <v>0</v>
      </c>
      <c r="F2327" s="33">
        <f t="shared" si="36"/>
        <v>0</v>
      </c>
    </row>
    <row r="2328" spans="1:6" x14ac:dyDescent="0.25">
      <c r="A2328" s="32">
        <f>'Etat des Stocks'!A2328</f>
        <v>0</v>
      </c>
      <c r="B2328" s="29">
        <f>'Etat des Stocks'!B2328</f>
        <v>0</v>
      </c>
      <c r="C2328" s="29">
        <f>'Etat des Stocks'!C2328</f>
        <v>0</v>
      </c>
      <c r="D2328" s="30">
        <f>'Etat des Stocks'!D2328</f>
        <v>0</v>
      </c>
      <c r="E2328" s="31">
        <f>SUMIF('Saisie de l''inv'!I:I,'Ecart INV'!A2328,'Saisie de l''inv'!E:E)</f>
        <v>0</v>
      </c>
      <c r="F2328" s="33">
        <f t="shared" si="36"/>
        <v>0</v>
      </c>
    </row>
    <row r="2329" spans="1:6" x14ac:dyDescent="0.25">
      <c r="A2329" s="32">
        <f>'Etat des Stocks'!A2329</f>
        <v>0</v>
      </c>
      <c r="B2329" s="29">
        <f>'Etat des Stocks'!B2329</f>
        <v>0</v>
      </c>
      <c r="C2329" s="29">
        <f>'Etat des Stocks'!C2329</f>
        <v>0</v>
      </c>
      <c r="D2329" s="30">
        <f>'Etat des Stocks'!D2329</f>
        <v>0</v>
      </c>
      <c r="E2329" s="31">
        <f>SUMIF('Saisie de l''inv'!I:I,'Ecart INV'!A2329,'Saisie de l''inv'!E:E)</f>
        <v>0</v>
      </c>
      <c r="F2329" s="33">
        <f t="shared" si="36"/>
        <v>0</v>
      </c>
    </row>
    <row r="2330" spans="1:6" x14ac:dyDescent="0.25">
      <c r="A2330" s="32">
        <f>'Etat des Stocks'!A2330</f>
        <v>0</v>
      </c>
      <c r="B2330" s="29">
        <f>'Etat des Stocks'!B2330</f>
        <v>0</v>
      </c>
      <c r="C2330" s="29">
        <f>'Etat des Stocks'!C2330</f>
        <v>0</v>
      </c>
      <c r="D2330" s="30">
        <f>'Etat des Stocks'!D2330</f>
        <v>0</v>
      </c>
      <c r="E2330" s="31">
        <f>SUMIF('Saisie de l''inv'!I:I,'Ecart INV'!A2330,'Saisie de l''inv'!E:E)</f>
        <v>0</v>
      </c>
      <c r="F2330" s="33">
        <f t="shared" si="36"/>
        <v>0</v>
      </c>
    </row>
    <row r="2331" spans="1:6" x14ac:dyDescent="0.25">
      <c r="A2331" s="32">
        <f>'Etat des Stocks'!A2331</f>
        <v>0</v>
      </c>
      <c r="B2331" s="29">
        <f>'Etat des Stocks'!B2331</f>
        <v>0</v>
      </c>
      <c r="C2331" s="29">
        <f>'Etat des Stocks'!C2331</f>
        <v>0</v>
      </c>
      <c r="D2331" s="30">
        <f>'Etat des Stocks'!D2331</f>
        <v>0</v>
      </c>
      <c r="E2331" s="31">
        <f>SUMIF('Saisie de l''inv'!I:I,'Ecart INV'!A2331,'Saisie de l''inv'!E:E)</f>
        <v>0</v>
      </c>
      <c r="F2331" s="33">
        <f t="shared" si="36"/>
        <v>0</v>
      </c>
    </row>
    <row r="2332" spans="1:6" x14ac:dyDescent="0.25">
      <c r="A2332" s="32">
        <f>'Etat des Stocks'!A2332</f>
        <v>0</v>
      </c>
      <c r="B2332" s="29">
        <f>'Etat des Stocks'!B2332</f>
        <v>0</v>
      </c>
      <c r="C2332" s="29">
        <f>'Etat des Stocks'!C2332</f>
        <v>0</v>
      </c>
      <c r="D2332" s="30">
        <f>'Etat des Stocks'!D2332</f>
        <v>0</v>
      </c>
      <c r="E2332" s="31">
        <f>SUMIF('Saisie de l''inv'!I:I,'Ecart INV'!A2332,'Saisie de l''inv'!E:E)</f>
        <v>0</v>
      </c>
      <c r="F2332" s="33">
        <f t="shared" si="36"/>
        <v>0</v>
      </c>
    </row>
    <row r="2333" spans="1:6" x14ac:dyDescent="0.25">
      <c r="A2333" s="32">
        <f>'Etat des Stocks'!A2333</f>
        <v>0</v>
      </c>
      <c r="B2333" s="29">
        <f>'Etat des Stocks'!B2333</f>
        <v>0</v>
      </c>
      <c r="C2333" s="29">
        <f>'Etat des Stocks'!C2333</f>
        <v>0</v>
      </c>
      <c r="D2333" s="30">
        <f>'Etat des Stocks'!D2333</f>
        <v>0</v>
      </c>
      <c r="E2333" s="31">
        <f>SUMIF('Saisie de l''inv'!I:I,'Ecart INV'!A2333,'Saisie de l''inv'!E:E)</f>
        <v>0</v>
      </c>
      <c r="F2333" s="33">
        <f t="shared" si="36"/>
        <v>0</v>
      </c>
    </row>
    <row r="2334" spans="1:6" x14ac:dyDescent="0.25">
      <c r="A2334" s="32">
        <f>'Etat des Stocks'!A2334</f>
        <v>0</v>
      </c>
      <c r="B2334" s="29">
        <f>'Etat des Stocks'!B2334</f>
        <v>0</v>
      </c>
      <c r="C2334" s="29">
        <f>'Etat des Stocks'!C2334</f>
        <v>0</v>
      </c>
      <c r="D2334" s="30">
        <f>'Etat des Stocks'!D2334</f>
        <v>0</v>
      </c>
      <c r="E2334" s="31">
        <f>SUMIF('Saisie de l''inv'!I:I,'Ecart INV'!A2334,'Saisie de l''inv'!E:E)</f>
        <v>0</v>
      </c>
      <c r="F2334" s="33">
        <f t="shared" si="36"/>
        <v>0</v>
      </c>
    </row>
    <row r="2335" spans="1:6" x14ac:dyDescent="0.25">
      <c r="A2335" s="32">
        <f>'Etat des Stocks'!A2335</f>
        <v>0</v>
      </c>
      <c r="B2335" s="29">
        <f>'Etat des Stocks'!B2335</f>
        <v>0</v>
      </c>
      <c r="C2335" s="29">
        <f>'Etat des Stocks'!C2335</f>
        <v>0</v>
      </c>
      <c r="D2335" s="30">
        <f>'Etat des Stocks'!D2335</f>
        <v>0</v>
      </c>
      <c r="E2335" s="31">
        <f>SUMIF('Saisie de l''inv'!I:I,'Ecart INV'!A2335,'Saisie de l''inv'!E:E)</f>
        <v>0</v>
      </c>
      <c r="F2335" s="33">
        <f t="shared" si="36"/>
        <v>0</v>
      </c>
    </row>
    <row r="2336" spans="1:6" x14ac:dyDescent="0.25">
      <c r="A2336" s="32">
        <f>'Etat des Stocks'!A2336</f>
        <v>0</v>
      </c>
      <c r="B2336" s="29">
        <f>'Etat des Stocks'!B2336</f>
        <v>0</v>
      </c>
      <c r="C2336" s="29">
        <f>'Etat des Stocks'!C2336</f>
        <v>0</v>
      </c>
      <c r="D2336" s="30">
        <f>'Etat des Stocks'!D2336</f>
        <v>0</v>
      </c>
      <c r="E2336" s="31">
        <f>SUMIF('Saisie de l''inv'!I:I,'Ecart INV'!A2336,'Saisie de l''inv'!E:E)</f>
        <v>0</v>
      </c>
      <c r="F2336" s="33">
        <f t="shared" si="36"/>
        <v>0</v>
      </c>
    </row>
    <row r="2337" spans="1:6" x14ac:dyDescent="0.25">
      <c r="A2337" s="32">
        <f>'Etat des Stocks'!A2337</f>
        <v>0</v>
      </c>
      <c r="B2337" s="29">
        <f>'Etat des Stocks'!B2337</f>
        <v>0</v>
      </c>
      <c r="C2337" s="29">
        <f>'Etat des Stocks'!C2337</f>
        <v>0</v>
      </c>
      <c r="D2337" s="30">
        <f>'Etat des Stocks'!D2337</f>
        <v>0</v>
      </c>
      <c r="E2337" s="31">
        <f>SUMIF('Saisie de l''inv'!I:I,'Ecart INV'!A2337,'Saisie de l''inv'!E:E)</f>
        <v>0</v>
      </c>
      <c r="F2337" s="33">
        <f t="shared" si="36"/>
        <v>0</v>
      </c>
    </row>
    <row r="2338" spans="1:6" x14ac:dyDescent="0.25">
      <c r="A2338" s="32">
        <f>'Etat des Stocks'!A2338</f>
        <v>0</v>
      </c>
      <c r="B2338" s="29">
        <f>'Etat des Stocks'!B2338</f>
        <v>0</v>
      </c>
      <c r="C2338" s="29">
        <f>'Etat des Stocks'!C2338</f>
        <v>0</v>
      </c>
      <c r="D2338" s="30">
        <f>'Etat des Stocks'!D2338</f>
        <v>0</v>
      </c>
      <c r="E2338" s="31">
        <f>SUMIF('Saisie de l''inv'!I:I,'Ecart INV'!A2338,'Saisie de l''inv'!E:E)</f>
        <v>0</v>
      </c>
      <c r="F2338" s="33">
        <f t="shared" si="36"/>
        <v>0</v>
      </c>
    </row>
    <row r="2339" spans="1:6" x14ac:dyDescent="0.25">
      <c r="A2339" s="32">
        <f>'Etat des Stocks'!A2339</f>
        <v>0</v>
      </c>
      <c r="B2339" s="29">
        <f>'Etat des Stocks'!B2339</f>
        <v>0</v>
      </c>
      <c r="C2339" s="29">
        <f>'Etat des Stocks'!C2339</f>
        <v>0</v>
      </c>
      <c r="D2339" s="30">
        <f>'Etat des Stocks'!D2339</f>
        <v>0</v>
      </c>
      <c r="E2339" s="31">
        <f>SUMIF('Saisie de l''inv'!I:I,'Ecart INV'!A2339,'Saisie de l''inv'!E:E)</f>
        <v>0</v>
      </c>
      <c r="F2339" s="33">
        <f t="shared" si="36"/>
        <v>0</v>
      </c>
    </row>
    <row r="2340" spans="1:6" x14ac:dyDescent="0.25">
      <c r="A2340" s="32">
        <f>'Etat des Stocks'!A2340</f>
        <v>0</v>
      </c>
      <c r="B2340" s="29">
        <f>'Etat des Stocks'!B2340</f>
        <v>0</v>
      </c>
      <c r="C2340" s="29">
        <f>'Etat des Stocks'!C2340</f>
        <v>0</v>
      </c>
      <c r="D2340" s="30">
        <f>'Etat des Stocks'!D2340</f>
        <v>0</v>
      </c>
      <c r="E2340" s="31">
        <f>SUMIF('Saisie de l''inv'!I:I,'Ecart INV'!A2340,'Saisie de l''inv'!E:E)</f>
        <v>0</v>
      </c>
      <c r="F2340" s="33">
        <f t="shared" si="36"/>
        <v>0</v>
      </c>
    </row>
    <row r="2341" spans="1:6" x14ac:dyDescent="0.25">
      <c r="A2341" s="32">
        <f>'Etat des Stocks'!A2341</f>
        <v>0</v>
      </c>
      <c r="B2341" s="29">
        <f>'Etat des Stocks'!B2341</f>
        <v>0</v>
      </c>
      <c r="C2341" s="29">
        <f>'Etat des Stocks'!C2341</f>
        <v>0</v>
      </c>
      <c r="D2341" s="30">
        <f>'Etat des Stocks'!D2341</f>
        <v>0</v>
      </c>
      <c r="E2341" s="31">
        <f>SUMIF('Saisie de l''inv'!I:I,'Ecart INV'!A2341,'Saisie de l''inv'!E:E)</f>
        <v>0</v>
      </c>
      <c r="F2341" s="33">
        <f t="shared" si="36"/>
        <v>0</v>
      </c>
    </row>
    <row r="2342" spans="1:6" x14ac:dyDescent="0.25">
      <c r="A2342" s="32">
        <f>'Etat des Stocks'!A2342</f>
        <v>0</v>
      </c>
      <c r="B2342" s="29">
        <f>'Etat des Stocks'!B2342</f>
        <v>0</v>
      </c>
      <c r="C2342" s="29">
        <f>'Etat des Stocks'!C2342</f>
        <v>0</v>
      </c>
      <c r="D2342" s="30">
        <f>'Etat des Stocks'!D2342</f>
        <v>0</v>
      </c>
      <c r="E2342" s="31">
        <f>SUMIF('Saisie de l''inv'!I:I,'Ecart INV'!A2342,'Saisie de l''inv'!E:E)</f>
        <v>0</v>
      </c>
      <c r="F2342" s="33">
        <f t="shared" si="36"/>
        <v>0</v>
      </c>
    </row>
    <row r="2343" spans="1:6" x14ac:dyDescent="0.25">
      <c r="A2343" s="32">
        <f>'Etat des Stocks'!A2343</f>
        <v>0</v>
      </c>
      <c r="B2343" s="29">
        <f>'Etat des Stocks'!B2343</f>
        <v>0</v>
      </c>
      <c r="C2343" s="29">
        <f>'Etat des Stocks'!C2343</f>
        <v>0</v>
      </c>
      <c r="D2343" s="30">
        <f>'Etat des Stocks'!D2343</f>
        <v>0</v>
      </c>
      <c r="E2343" s="31">
        <f>SUMIF('Saisie de l''inv'!I:I,'Ecart INV'!A2343,'Saisie de l''inv'!E:E)</f>
        <v>0</v>
      </c>
      <c r="F2343" s="33">
        <f t="shared" si="36"/>
        <v>0</v>
      </c>
    </row>
    <row r="2344" spans="1:6" x14ac:dyDescent="0.25">
      <c r="A2344" s="32">
        <f>'Etat des Stocks'!A2344</f>
        <v>0</v>
      </c>
      <c r="B2344" s="29">
        <f>'Etat des Stocks'!B2344</f>
        <v>0</v>
      </c>
      <c r="C2344" s="29">
        <f>'Etat des Stocks'!C2344</f>
        <v>0</v>
      </c>
      <c r="D2344" s="30">
        <f>'Etat des Stocks'!D2344</f>
        <v>0</v>
      </c>
      <c r="E2344" s="31">
        <f>SUMIF('Saisie de l''inv'!I:I,'Ecart INV'!A2344,'Saisie de l''inv'!E:E)</f>
        <v>0</v>
      </c>
      <c r="F2344" s="33">
        <f t="shared" si="36"/>
        <v>0</v>
      </c>
    </row>
    <row r="2345" spans="1:6" x14ac:dyDescent="0.25">
      <c r="A2345" s="32">
        <f>'Etat des Stocks'!A2345</f>
        <v>0</v>
      </c>
      <c r="B2345" s="29">
        <f>'Etat des Stocks'!B2345</f>
        <v>0</v>
      </c>
      <c r="C2345" s="29">
        <f>'Etat des Stocks'!C2345</f>
        <v>0</v>
      </c>
      <c r="D2345" s="30">
        <f>'Etat des Stocks'!D2345</f>
        <v>0</v>
      </c>
      <c r="E2345" s="31">
        <f>SUMIF('Saisie de l''inv'!I:I,'Ecart INV'!A2345,'Saisie de l''inv'!E:E)</f>
        <v>0</v>
      </c>
      <c r="F2345" s="33">
        <f t="shared" si="36"/>
        <v>0</v>
      </c>
    </row>
    <row r="2346" spans="1:6" x14ac:dyDescent="0.25">
      <c r="A2346" s="32">
        <f>'Etat des Stocks'!A2346</f>
        <v>0</v>
      </c>
      <c r="B2346" s="29">
        <f>'Etat des Stocks'!B2346</f>
        <v>0</v>
      </c>
      <c r="C2346" s="29">
        <f>'Etat des Stocks'!C2346</f>
        <v>0</v>
      </c>
      <c r="D2346" s="30">
        <f>'Etat des Stocks'!D2346</f>
        <v>0</v>
      </c>
      <c r="E2346" s="31">
        <f>SUMIF('Saisie de l''inv'!I:I,'Ecart INV'!A2346,'Saisie de l''inv'!E:E)</f>
        <v>0</v>
      </c>
      <c r="F2346" s="33">
        <f t="shared" si="36"/>
        <v>0</v>
      </c>
    </row>
    <row r="2347" spans="1:6" x14ac:dyDescent="0.25">
      <c r="A2347" s="32">
        <f>'Etat des Stocks'!A2347</f>
        <v>0</v>
      </c>
      <c r="B2347" s="29">
        <f>'Etat des Stocks'!B2347</f>
        <v>0</v>
      </c>
      <c r="C2347" s="29">
        <f>'Etat des Stocks'!C2347</f>
        <v>0</v>
      </c>
      <c r="D2347" s="30">
        <f>'Etat des Stocks'!D2347</f>
        <v>0</v>
      </c>
      <c r="E2347" s="31">
        <f>SUMIF('Saisie de l''inv'!I:I,'Ecart INV'!A2347,'Saisie de l''inv'!E:E)</f>
        <v>0</v>
      </c>
      <c r="F2347" s="33">
        <f t="shared" si="36"/>
        <v>0</v>
      </c>
    </row>
    <row r="2348" spans="1:6" x14ac:dyDescent="0.25">
      <c r="A2348" s="32">
        <f>'Etat des Stocks'!A2348</f>
        <v>0</v>
      </c>
      <c r="B2348" s="29">
        <f>'Etat des Stocks'!B2348</f>
        <v>0</v>
      </c>
      <c r="C2348" s="29">
        <f>'Etat des Stocks'!C2348</f>
        <v>0</v>
      </c>
      <c r="D2348" s="30">
        <f>'Etat des Stocks'!D2348</f>
        <v>0</v>
      </c>
      <c r="E2348" s="31">
        <f>SUMIF('Saisie de l''inv'!I:I,'Ecart INV'!A2348,'Saisie de l''inv'!E:E)</f>
        <v>0</v>
      </c>
      <c r="F2348" s="33">
        <f t="shared" si="36"/>
        <v>0</v>
      </c>
    </row>
    <row r="2349" spans="1:6" x14ac:dyDescent="0.25">
      <c r="A2349" s="32">
        <f>'Etat des Stocks'!A2349</f>
        <v>0</v>
      </c>
      <c r="B2349" s="29">
        <f>'Etat des Stocks'!B2349</f>
        <v>0</v>
      </c>
      <c r="C2349" s="29">
        <f>'Etat des Stocks'!C2349</f>
        <v>0</v>
      </c>
      <c r="D2349" s="30">
        <f>'Etat des Stocks'!D2349</f>
        <v>0</v>
      </c>
      <c r="E2349" s="31">
        <f>SUMIF('Saisie de l''inv'!I:I,'Ecart INV'!A2349,'Saisie de l''inv'!E:E)</f>
        <v>0</v>
      </c>
      <c r="F2349" s="33">
        <f t="shared" si="36"/>
        <v>0</v>
      </c>
    </row>
    <row r="2350" spans="1:6" x14ac:dyDescent="0.25">
      <c r="A2350" s="32">
        <f>'Etat des Stocks'!A2350</f>
        <v>0</v>
      </c>
      <c r="B2350" s="29">
        <f>'Etat des Stocks'!B2350</f>
        <v>0</v>
      </c>
      <c r="C2350" s="29">
        <f>'Etat des Stocks'!C2350</f>
        <v>0</v>
      </c>
      <c r="D2350" s="30">
        <f>'Etat des Stocks'!D2350</f>
        <v>0</v>
      </c>
      <c r="E2350" s="31">
        <f>SUMIF('Saisie de l''inv'!I:I,'Ecart INV'!A2350,'Saisie de l''inv'!E:E)</f>
        <v>0</v>
      </c>
      <c r="F2350" s="33">
        <f t="shared" si="36"/>
        <v>0</v>
      </c>
    </row>
    <row r="2351" spans="1:6" x14ac:dyDescent="0.25">
      <c r="A2351" s="32">
        <f>'Etat des Stocks'!A2351</f>
        <v>0</v>
      </c>
      <c r="B2351" s="29">
        <f>'Etat des Stocks'!B2351</f>
        <v>0</v>
      </c>
      <c r="C2351" s="29">
        <f>'Etat des Stocks'!C2351</f>
        <v>0</v>
      </c>
      <c r="D2351" s="30">
        <f>'Etat des Stocks'!D2351</f>
        <v>0</v>
      </c>
      <c r="E2351" s="31">
        <f>SUMIF('Saisie de l''inv'!I:I,'Ecart INV'!A2351,'Saisie de l''inv'!E:E)</f>
        <v>0</v>
      </c>
      <c r="F2351" s="33">
        <f t="shared" si="36"/>
        <v>0</v>
      </c>
    </row>
    <row r="2352" spans="1:6" x14ac:dyDescent="0.25">
      <c r="A2352" s="32">
        <f>'Etat des Stocks'!A2352</f>
        <v>0</v>
      </c>
      <c r="B2352" s="29">
        <f>'Etat des Stocks'!B2352</f>
        <v>0</v>
      </c>
      <c r="C2352" s="29">
        <f>'Etat des Stocks'!C2352</f>
        <v>0</v>
      </c>
      <c r="D2352" s="30">
        <f>'Etat des Stocks'!D2352</f>
        <v>0</v>
      </c>
      <c r="E2352" s="31">
        <f>SUMIF('Saisie de l''inv'!I:I,'Ecart INV'!A2352,'Saisie de l''inv'!E:E)</f>
        <v>0</v>
      </c>
      <c r="F2352" s="33">
        <f t="shared" si="36"/>
        <v>0</v>
      </c>
    </row>
    <row r="2353" spans="1:6" x14ac:dyDescent="0.25">
      <c r="A2353" s="32">
        <f>'Etat des Stocks'!A2353</f>
        <v>0</v>
      </c>
      <c r="B2353" s="29">
        <f>'Etat des Stocks'!B2353</f>
        <v>0</v>
      </c>
      <c r="C2353" s="29">
        <f>'Etat des Stocks'!C2353</f>
        <v>0</v>
      </c>
      <c r="D2353" s="30">
        <f>'Etat des Stocks'!D2353</f>
        <v>0</v>
      </c>
      <c r="E2353" s="31">
        <f>SUMIF('Saisie de l''inv'!I:I,'Ecart INV'!A2353,'Saisie de l''inv'!E:E)</f>
        <v>0</v>
      </c>
      <c r="F2353" s="33">
        <f t="shared" si="36"/>
        <v>0</v>
      </c>
    </row>
    <row r="2354" spans="1:6" x14ac:dyDescent="0.25">
      <c r="A2354" s="32">
        <f>'Etat des Stocks'!A2354</f>
        <v>0</v>
      </c>
      <c r="B2354" s="29">
        <f>'Etat des Stocks'!B2354</f>
        <v>0</v>
      </c>
      <c r="C2354" s="29">
        <f>'Etat des Stocks'!C2354</f>
        <v>0</v>
      </c>
      <c r="D2354" s="30">
        <f>'Etat des Stocks'!D2354</f>
        <v>0</v>
      </c>
      <c r="E2354" s="31">
        <f>SUMIF('Saisie de l''inv'!I:I,'Ecart INV'!A2354,'Saisie de l''inv'!E:E)</f>
        <v>0</v>
      </c>
      <c r="F2354" s="33">
        <f t="shared" si="36"/>
        <v>0</v>
      </c>
    </row>
    <row r="2355" spans="1:6" x14ac:dyDescent="0.25">
      <c r="A2355" s="32">
        <f>'Etat des Stocks'!A2355</f>
        <v>0</v>
      </c>
      <c r="B2355" s="29">
        <f>'Etat des Stocks'!B2355</f>
        <v>0</v>
      </c>
      <c r="C2355" s="29">
        <f>'Etat des Stocks'!C2355</f>
        <v>0</v>
      </c>
      <c r="D2355" s="30">
        <f>'Etat des Stocks'!D2355</f>
        <v>0</v>
      </c>
      <c r="E2355" s="31">
        <f>SUMIF('Saisie de l''inv'!I:I,'Ecart INV'!A2355,'Saisie de l''inv'!E:E)</f>
        <v>0</v>
      </c>
      <c r="F2355" s="33">
        <f t="shared" si="36"/>
        <v>0</v>
      </c>
    </row>
    <row r="2356" spans="1:6" x14ac:dyDescent="0.25">
      <c r="A2356" s="32">
        <f>'Etat des Stocks'!A2356</f>
        <v>0</v>
      </c>
      <c r="B2356" s="29">
        <f>'Etat des Stocks'!B2356</f>
        <v>0</v>
      </c>
      <c r="C2356" s="29">
        <f>'Etat des Stocks'!C2356</f>
        <v>0</v>
      </c>
      <c r="D2356" s="30">
        <f>'Etat des Stocks'!D2356</f>
        <v>0</v>
      </c>
      <c r="E2356" s="31">
        <f>SUMIF('Saisie de l''inv'!I:I,'Ecart INV'!A2356,'Saisie de l''inv'!E:E)</f>
        <v>0</v>
      </c>
      <c r="F2356" s="33">
        <f t="shared" si="36"/>
        <v>0</v>
      </c>
    </row>
    <row r="2357" spans="1:6" x14ac:dyDescent="0.25">
      <c r="A2357" s="32">
        <f>'Etat des Stocks'!A2357</f>
        <v>0</v>
      </c>
      <c r="B2357" s="29">
        <f>'Etat des Stocks'!B2357</f>
        <v>0</v>
      </c>
      <c r="C2357" s="29">
        <f>'Etat des Stocks'!C2357</f>
        <v>0</v>
      </c>
      <c r="D2357" s="30">
        <f>'Etat des Stocks'!D2357</f>
        <v>0</v>
      </c>
      <c r="E2357" s="31">
        <f>SUMIF('Saisie de l''inv'!I:I,'Ecart INV'!A2357,'Saisie de l''inv'!E:E)</f>
        <v>0</v>
      </c>
      <c r="F2357" s="33">
        <f t="shared" si="36"/>
        <v>0</v>
      </c>
    </row>
    <row r="2358" spans="1:6" x14ac:dyDescent="0.25">
      <c r="A2358" s="32">
        <f>'Etat des Stocks'!A2358</f>
        <v>0</v>
      </c>
      <c r="B2358" s="29">
        <f>'Etat des Stocks'!B2358</f>
        <v>0</v>
      </c>
      <c r="C2358" s="29">
        <f>'Etat des Stocks'!C2358</f>
        <v>0</v>
      </c>
      <c r="D2358" s="30">
        <f>'Etat des Stocks'!D2358</f>
        <v>0</v>
      </c>
      <c r="E2358" s="31">
        <f>SUMIF('Saisie de l''inv'!I:I,'Ecart INV'!A2358,'Saisie de l''inv'!E:E)</f>
        <v>0</v>
      </c>
      <c r="F2358" s="33">
        <f t="shared" si="36"/>
        <v>0</v>
      </c>
    </row>
    <row r="2359" spans="1:6" x14ac:dyDescent="0.25">
      <c r="A2359" s="32">
        <f>'Etat des Stocks'!A2359</f>
        <v>0</v>
      </c>
      <c r="B2359" s="29">
        <f>'Etat des Stocks'!B2359</f>
        <v>0</v>
      </c>
      <c r="C2359" s="29">
        <f>'Etat des Stocks'!C2359</f>
        <v>0</v>
      </c>
      <c r="D2359" s="30">
        <f>'Etat des Stocks'!D2359</f>
        <v>0</v>
      </c>
      <c r="E2359" s="31">
        <f>SUMIF('Saisie de l''inv'!I:I,'Ecart INV'!A2359,'Saisie de l''inv'!E:E)</f>
        <v>0</v>
      </c>
      <c r="F2359" s="33">
        <f t="shared" si="36"/>
        <v>0</v>
      </c>
    </row>
    <row r="2360" spans="1:6" x14ac:dyDescent="0.25">
      <c r="A2360" s="32">
        <f>'Etat des Stocks'!A2360</f>
        <v>0</v>
      </c>
      <c r="B2360" s="29">
        <f>'Etat des Stocks'!B2360</f>
        <v>0</v>
      </c>
      <c r="C2360" s="29">
        <f>'Etat des Stocks'!C2360</f>
        <v>0</v>
      </c>
      <c r="D2360" s="30">
        <f>'Etat des Stocks'!D2360</f>
        <v>0</v>
      </c>
      <c r="E2360" s="31">
        <f>SUMIF('Saisie de l''inv'!I:I,'Ecart INV'!A2360,'Saisie de l''inv'!E:E)</f>
        <v>0</v>
      </c>
      <c r="F2360" s="33">
        <f t="shared" si="36"/>
        <v>0</v>
      </c>
    </row>
    <row r="2361" spans="1:6" x14ac:dyDescent="0.25">
      <c r="A2361" s="32">
        <f>'Etat des Stocks'!A2361</f>
        <v>0</v>
      </c>
      <c r="B2361" s="29">
        <f>'Etat des Stocks'!B2361</f>
        <v>0</v>
      </c>
      <c r="C2361" s="29">
        <f>'Etat des Stocks'!C2361</f>
        <v>0</v>
      </c>
      <c r="D2361" s="30">
        <f>'Etat des Stocks'!D2361</f>
        <v>0</v>
      </c>
      <c r="E2361" s="31">
        <f>SUMIF('Saisie de l''inv'!I:I,'Ecart INV'!A2361,'Saisie de l''inv'!E:E)</f>
        <v>0</v>
      </c>
      <c r="F2361" s="33">
        <f t="shared" si="36"/>
        <v>0</v>
      </c>
    </row>
    <row r="2362" spans="1:6" x14ac:dyDescent="0.25">
      <c r="A2362" s="32">
        <f>'Etat des Stocks'!A2362</f>
        <v>0</v>
      </c>
      <c r="B2362" s="29">
        <f>'Etat des Stocks'!B2362</f>
        <v>0</v>
      </c>
      <c r="C2362" s="29">
        <f>'Etat des Stocks'!C2362</f>
        <v>0</v>
      </c>
      <c r="D2362" s="30">
        <f>'Etat des Stocks'!D2362</f>
        <v>0</v>
      </c>
      <c r="E2362" s="31">
        <f>SUMIF('Saisie de l''inv'!I:I,'Ecart INV'!A2362,'Saisie de l''inv'!E:E)</f>
        <v>0</v>
      </c>
      <c r="F2362" s="33">
        <f t="shared" si="36"/>
        <v>0</v>
      </c>
    </row>
    <row r="2363" spans="1:6" x14ac:dyDescent="0.25">
      <c r="A2363" s="32">
        <f>'Etat des Stocks'!A2363</f>
        <v>0</v>
      </c>
      <c r="B2363" s="29">
        <f>'Etat des Stocks'!B2363</f>
        <v>0</v>
      </c>
      <c r="C2363" s="29">
        <f>'Etat des Stocks'!C2363</f>
        <v>0</v>
      </c>
      <c r="D2363" s="30">
        <f>'Etat des Stocks'!D2363</f>
        <v>0</v>
      </c>
      <c r="E2363" s="31">
        <f>SUMIF('Saisie de l''inv'!I:I,'Ecart INV'!A2363,'Saisie de l''inv'!E:E)</f>
        <v>0</v>
      </c>
      <c r="F2363" s="33">
        <f t="shared" si="36"/>
        <v>0</v>
      </c>
    </row>
    <row r="2364" spans="1:6" x14ac:dyDescent="0.25">
      <c r="A2364" s="32">
        <f>'Etat des Stocks'!A2364</f>
        <v>0</v>
      </c>
      <c r="B2364" s="29">
        <f>'Etat des Stocks'!B2364</f>
        <v>0</v>
      </c>
      <c r="C2364" s="29">
        <f>'Etat des Stocks'!C2364</f>
        <v>0</v>
      </c>
      <c r="D2364" s="30">
        <f>'Etat des Stocks'!D2364</f>
        <v>0</v>
      </c>
      <c r="E2364" s="31">
        <f>SUMIF('Saisie de l''inv'!I:I,'Ecart INV'!A2364,'Saisie de l''inv'!E:E)</f>
        <v>0</v>
      </c>
      <c r="F2364" s="33">
        <f t="shared" si="36"/>
        <v>0</v>
      </c>
    </row>
    <row r="2365" spans="1:6" x14ac:dyDescent="0.25">
      <c r="A2365" s="32">
        <f>'Etat des Stocks'!A2365</f>
        <v>0</v>
      </c>
      <c r="B2365" s="29">
        <f>'Etat des Stocks'!B2365</f>
        <v>0</v>
      </c>
      <c r="C2365" s="29">
        <f>'Etat des Stocks'!C2365</f>
        <v>0</v>
      </c>
      <c r="D2365" s="30">
        <f>'Etat des Stocks'!D2365</f>
        <v>0</v>
      </c>
      <c r="E2365" s="31">
        <f>SUMIF('Saisie de l''inv'!I:I,'Ecart INV'!A2365,'Saisie de l''inv'!E:E)</f>
        <v>0</v>
      </c>
      <c r="F2365" s="33">
        <f t="shared" si="36"/>
        <v>0</v>
      </c>
    </row>
    <row r="2366" spans="1:6" x14ac:dyDescent="0.25">
      <c r="A2366" s="32">
        <f>'Etat des Stocks'!A2366</f>
        <v>0</v>
      </c>
      <c r="B2366" s="29">
        <f>'Etat des Stocks'!B2366</f>
        <v>0</v>
      </c>
      <c r="C2366" s="29">
        <f>'Etat des Stocks'!C2366</f>
        <v>0</v>
      </c>
      <c r="D2366" s="30">
        <f>'Etat des Stocks'!D2366</f>
        <v>0</v>
      </c>
      <c r="E2366" s="31">
        <f>SUMIF('Saisie de l''inv'!I:I,'Ecart INV'!A2366,'Saisie de l''inv'!E:E)</f>
        <v>0</v>
      </c>
      <c r="F2366" s="33">
        <f t="shared" si="36"/>
        <v>0</v>
      </c>
    </row>
    <row r="2367" spans="1:6" x14ac:dyDescent="0.25">
      <c r="A2367" s="32">
        <f>'Etat des Stocks'!A2367</f>
        <v>0</v>
      </c>
      <c r="B2367" s="29">
        <f>'Etat des Stocks'!B2367</f>
        <v>0</v>
      </c>
      <c r="C2367" s="29">
        <f>'Etat des Stocks'!C2367</f>
        <v>0</v>
      </c>
      <c r="D2367" s="30">
        <f>'Etat des Stocks'!D2367</f>
        <v>0</v>
      </c>
      <c r="E2367" s="31">
        <f>SUMIF('Saisie de l''inv'!I:I,'Ecart INV'!A2367,'Saisie de l''inv'!E:E)</f>
        <v>0</v>
      </c>
      <c r="F2367" s="33">
        <f t="shared" si="36"/>
        <v>0</v>
      </c>
    </row>
    <row r="2368" spans="1:6" x14ac:dyDescent="0.25">
      <c r="A2368" s="32">
        <f>'Etat des Stocks'!A2368</f>
        <v>0</v>
      </c>
      <c r="B2368" s="29">
        <f>'Etat des Stocks'!B2368</f>
        <v>0</v>
      </c>
      <c r="C2368" s="29">
        <f>'Etat des Stocks'!C2368</f>
        <v>0</v>
      </c>
      <c r="D2368" s="30">
        <f>'Etat des Stocks'!D2368</f>
        <v>0</v>
      </c>
      <c r="E2368" s="31">
        <f>SUMIF('Saisie de l''inv'!I:I,'Ecart INV'!A2368,'Saisie de l''inv'!E:E)</f>
        <v>0</v>
      </c>
      <c r="F2368" s="33">
        <f t="shared" si="36"/>
        <v>0</v>
      </c>
    </row>
    <row r="2369" spans="1:6" x14ac:dyDescent="0.25">
      <c r="A2369" s="32">
        <f>'Etat des Stocks'!A2369</f>
        <v>0</v>
      </c>
      <c r="B2369" s="29">
        <f>'Etat des Stocks'!B2369</f>
        <v>0</v>
      </c>
      <c r="C2369" s="29">
        <f>'Etat des Stocks'!C2369</f>
        <v>0</v>
      </c>
      <c r="D2369" s="30">
        <f>'Etat des Stocks'!D2369</f>
        <v>0</v>
      </c>
      <c r="E2369" s="31">
        <f>SUMIF('Saisie de l''inv'!I:I,'Ecart INV'!A2369,'Saisie de l''inv'!E:E)</f>
        <v>0</v>
      </c>
      <c r="F2369" s="33">
        <f t="shared" si="36"/>
        <v>0</v>
      </c>
    </row>
    <row r="2370" spans="1:6" x14ac:dyDescent="0.25">
      <c r="A2370" s="32">
        <f>'Etat des Stocks'!A2370</f>
        <v>0</v>
      </c>
      <c r="B2370" s="29">
        <f>'Etat des Stocks'!B2370</f>
        <v>0</v>
      </c>
      <c r="C2370" s="29">
        <f>'Etat des Stocks'!C2370</f>
        <v>0</v>
      </c>
      <c r="D2370" s="30">
        <f>'Etat des Stocks'!D2370</f>
        <v>0</v>
      </c>
      <c r="E2370" s="31">
        <f>SUMIF('Saisie de l''inv'!I:I,'Ecart INV'!A2370,'Saisie de l''inv'!E:E)</f>
        <v>0</v>
      </c>
      <c r="F2370" s="33">
        <f t="shared" si="36"/>
        <v>0</v>
      </c>
    </row>
    <row r="2371" spans="1:6" x14ac:dyDescent="0.25">
      <c r="A2371" s="32">
        <f>'Etat des Stocks'!A2371</f>
        <v>0</v>
      </c>
      <c r="B2371" s="29">
        <f>'Etat des Stocks'!B2371</f>
        <v>0</v>
      </c>
      <c r="C2371" s="29">
        <f>'Etat des Stocks'!C2371</f>
        <v>0</v>
      </c>
      <c r="D2371" s="30">
        <f>'Etat des Stocks'!D2371</f>
        <v>0</v>
      </c>
      <c r="E2371" s="31">
        <f>SUMIF('Saisie de l''inv'!I:I,'Ecart INV'!A2371,'Saisie de l''inv'!E:E)</f>
        <v>0</v>
      </c>
      <c r="F2371" s="33">
        <f t="shared" ref="F2371:F2434" si="37">+D2371-E2371</f>
        <v>0</v>
      </c>
    </row>
    <row r="2372" spans="1:6" x14ac:dyDescent="0.25">
      <c r="A2372" s="32">
        <f>'Etat des Stocks'!A2372</f>
        <v>0</v>
      </c>
      <c r="B2372" s="29">
        <f>'Etat des Stocks'!B2372</f>
        <v>0</v>
      </c>
      <c r="C2372" s="29">
        <f>'Etat des Stocks'!C2372</f>
        <v>0</v>
      </c>
      <c r="D2372" s="30">
        <f>'Etat des Stocks'!D2372</f>
        <v>0</v>
      </c>
      <c r="E2372" s="31">
        <f>SUMIF('Saisie de l''inv'!I:I,'Ecart INV'!A2372,'Saisie de l''inv'!E:E)</f>
        <v>0</v>
      </c>
      <c r="F2372" s="33">
        <f t="shared" si="37"/>
        <v>0</v>
      </c>
    </row>
    <row r="2373" spans="1:6" x14ac:dyDescent="0.25">
      <c r="A2373" s="32">
        <f>'Etat des Stocks'!A2373</f>
        <v>0</v>
      </c>
      <c r="B2373" s="29">
        <f>'Etat des Stocks'!B2373</f>
        <v>0</v>
      </c>
      <c r="C2373" s="29">
        <f>'Etat des Stocks'!C2373</f>
        <v>0</v>
      </c>
      <c r="D2373" s="30">
        <f>'Etat des Stocks'!D2373</f>
        <v>0</v>
      </c>
      <c r="E2373" s="31">
        <f>SUMIF('Saisie de l''inv'!I:I,'Ecart INV'!A2373,'Saisie de l''inv'!E:E)</f>
        <v>0</v>
      </c>
      <c r="F2373" s="33">
        <f t="shared" si="37"/>
        <v>0</v>
      </c>
    </row>
    <row r="2374" spans="1:6" x14ac:dyDescent="0.25">
      <c r="A2374" s="32">
        <f>'Etat des Stocks'!A2374</f>
        <v>0</v>
      </c>
      <c r="B2374" s="29">
        <f>'Etat des Stocks'!B2374</f>
        <v>0</v>
      </c>
      <c r="C2374" s="29">
        <f>'Etat des Stocks'!C2374</f>
        <v>0</v>
      </c>
      <c r="D2374" s="30">
        <f>'Etat des Stocks'!D2374</f>
        <v>0</v>
      </c>
      <c r="E2374" s="31">
        <f>SUMIF('Saisie de l''inv'!I:I,'Ecart INV'!A2374,'Saisie de l''inv'!E:E)</f>
        <v>0</v>
      </c>
      <c r="F2374" s="33">
        <f t="shared" si="37"/>
        <v>0</v>
      </c>
    </row>
    <row r="2375" spans="1:6" x14ac:dyDescent="0.25">
      <c r="A2375" s="32">
        <f>'Etat des Stocks'!A2375</f>
        <v>0</v>
      </c>
      <c r="B2375" s="29">
        <f>'Etat des Stocks'!B2375</f>
        <v>0</v>
      </c>
      <c r="C2375" s="29">
        <f>'Etat des Stocks'!C2375</f>
        <v>0</v>
      </c>
      <c r="D2375" s="30">
        <f>'Etat des Stocks'!D2375</f>
        <v>0</v>
      </c>
      <c r="E2375" s="31">
        <f>SUMIF('Saisie de l''inv'!I:I,'Ecart INV'!A2375,'Saisie de l''inv'!E:E)</f>
        <v>0</v>
      </c>
      <c r="F2375" s="33">
        <f t="shared" si="37"/>
        <v>0</v>
      </c>
    </row>
    <row r="2376" spans="1:6" x14ac:dyDescent="0.25">
      <c r="A2376" s="32">
        <f>'Etat des Stocks'!A2376</f>
        <v>0</v>
      </c>
      <c r="B2376" s="29">
        <f>'Etat des Stocks'!B2376</f>
        <v>0</v>
      </c>
      <c r="C2376" s="29">
        <f>'Etat des Stocks'!C2376</f>
        <v>0</v>
      </c>
      <c r="D2376" s="30">
        <f>'Etat des Stocks'!D2376</f>
        <v>0</v>
      </c>
      <c r="E2376" s="31">
        <f>SUMIF('Saisie de l''inv'!I:I,'Ecart INV'!A2376,'Saisie de l''inv'!E:E)</f>
        <v>0</v>
      </c>
      <c r="F2376" s="33">
        <f t="shared" si="37"/>
        <v>0</v>
      </c>
    </row>
    <row r="2377" spans="1:6" x14ac:dyDescent="0.25">
      <c r="A2377" s="32">
        <f>'Etat des Stocks'!A2377</f>
        <v>0</v>
      </c>
      <c r="B2377" s="29">
        <f>'Etat des Stocks'!B2377</f>
        <v>0</v>
      </c>
      <c r="C2377" s="29">
        <f>'Etat des Stocks'!C2377</f>
        <v>0</v>
      </c>
      <c r="D2377" s="30">
        <f>'Etat des Stocks'!D2377</f>
        <v>0</v>
      </c>
      <c r="E2377" s="31">
        <f>SUMIF('Saisie de l''inv'!I:I,'Ecart INV'!A2377,'Saisie de l''inv'!E:E)</f>
        <v>0</v>
      </c>
      <c r="F2377" s="33">
        <f t="shared" si="37"/>
        <v>0</v>
      </c>
    </row>
    <row r="2378" spans="1:6" x14ac:dyDescent="0.25">
      <c r="A2378" s="32">
        <f>'Etat des Stocks'!A2378</f>
        <v>0</v>
      </c>
      <c r="B2378" s="29">
        <f>'Etat des Stocks'!B2378</f>
        <v>0</v>
      </c>
      <c r="C2378" s="29">
        <f>'Etat des Stocks'!C2378</f>
        <v>0</v>
      </c>
      <c r="D2378" s="30">
        <f>'Etat des Stocks'!D2378</f>
        <v>0</v>
      </c>
      <c r="E2378" s="31">
        <f>SUMIF('Saisie de l''inv'!I:I,'Ecart INV'!A2378,'Saisie de l''inv'!E:E)</f>
        <v>0</v>
      </c>
      <c r="F2378" s="33">
        <f t="shared" si="37"/>
        <v>0</v>
      </c>
    </row>
    <row r="2379" spans="1:6" x14ac:dyDescent="0.25">
      <c r="A2379" s="32">
        <f>'Etat des Stocks'!A2379</f>
        <v>0</v>
      </c>
      <c r="B2379" s="29">
        <f>'Etat des Stocks'!B2379</f>
        <v>0</v>
      </c>
      <c r="C2379" s="29">
        <f>'Etat des Stocks'!C2379</f>
        <v>0</v>
      </c>
      <c r="D2379" s="30">
        <f>'Etat des Stocks'!D2379</f>
        <v>0</v>
      </c>
      <c r="E2379" s="31">
        <f>SUMIF('Saisie de l''inv'!I:I,'Ecart INV'!A2379,'Saisie de l''inv'!E:E)</f>
        <v>0</v>
      </c>
      <c r="F2379" s="33">
        <f t="shared" si="37"/>
        <v>0</v>
      </c>
    </row>
    <row r="2380" spans="1:6" x14ac:dyDescent="0.25">
      <c r="A2380" s="32">
        <f>'Etat des Stocks'!A2380</f>
        <v>0</v>
      </c>
      <c r="B2380" s="29">
        <f>'Etat des Stocks'!B2380</f>
        <v>0</v>
      </c>
      <c r="C2380" s="29">
        <f>'Etat des Stocks'!C2380</f>
        <v>0</v>
      </c>
      <c r="D2380" s="30">
        <f>'Etat des Stocks'!D2380</f>
        <v>0</v>
      </c>
      <c r="E2380" s="31">
        <f>SUMIF('Saisie de l''inv'!I:I,'Ecart INV'!A2380,'Saisie de l''inv'!E:E)</f>
        <v>0</v>
      </c>
      <c r="F2380" s="33">
        <f t="shared" si="37"/>
        <v>0</v>
      </c>
    </row>
    <row r="2381" spans="1:6" x14ac:dyDescent="0.25">
      <c r="A2381" s="32">
        <f>'Etat des Stocks'!A2381</f>
        <v>0</v>
      </c>
      <c r="B2381" s="29">
        <f>'Etat des Stocks'!B2381</f>
        <v>0</v>
      </c>
      <c r="C2381" s="29">
        <f>'Etat des Stocks'!C2381</f>
        <v>0</v>
      </c>
      <c r="D2381" s="30">
        <f>'Etat des Stocks'!D2381</f>
        <v>0</v>
      </c>
      <c r="E2381" s="31">
        <f>SUMIF('Saisie de l''inv'!I:I,'Ecart INV'!A2381,'Saisie de l''inv'!E:E)</f>
        <v>0</v>
      </c>
      <c r="F2381" s="33">
        <f t="shared" si="37"/>
        <v>0</v>
      </c>
    </row>
    <row r="2382" spans="1:6" x14ac:dyDescent="0.25">
      <c r="A2382" s="32">
        <f>'Etat des Stocks'!A2382</f>
        <v>0</v>
      </c>
      <c r="B2382" s="29">
        <f>'Etat des Stocks'!B2382</f>
        <v>0</v>
      </c>
      <c r="C2382" s="29">
        <f>'Etat des Stocks'!C2382</f>
        <v>0</v>
      </c>
      <c r="D2382" s="30">
        <f>'Etat des Stocks'!D2382</f>
        <v>0</v>
      </c>
      <c r="E2382" s="31">
        <f>SUMIF('Saisie de l''inv'!I:I,'Ecart INV'!A2382,'Saisie de l''inv'!E:E)</f>
        <v>0</v>
      </c>
      <c r="F2382" s="33">
        <f t="shared" si="37"/>
        <v>0</v>
      </c>
    </row>
    <row r="2383" spans="1:6" x14ac:dyDescent="0.25">
      <c r="A2383" s="32">
        <f>'Etat des Stocks'!A2383</f>
        <v>0</v>
      </c>
      <c r="B2383" s="29">
        <f>'Etat des Stocks'!B2383</f>
        <v>0</v>
      </c>
      <c r="C2383" s="29">
        <f>'Etat des Stocks'!C2383</f>
        <v>0</v>
      </c>
      <c r="D2383" s="30">
        <f>'Etat des Stocks'!D2383</f>
        <v>0</v>
      </c>
      <c r="E2383" s="31">
        <f>SUMIF('Saisie de l''inv'!I:I,'Ecart INV'!A2383,'Saisie de l''inv'!E:E)</f>
        <v>0</v>
      </c>
      <c r="F2383" s="33">
        <f t="shared" si="37"/>
        <v>0</v>
      </c>
    </row>
    <row r="2384" spans="1:6" x14ac:dyDescent="0.25">
      <c r="A2384" s="32">
        <f>'Etat des Stocks'!A2384</f>
        <v>0</v>
      </c>
      <c r="B2384" s="29">
        <f>'Etat des Stocks'!B2384</f>
        <v>0</v>
      </c>
      <c r="C2384" s="29">
        <f>'Etat des Stocks'!C2384</f>
        <v>0</v>
      </c>
      <c r="D2384" s="30">
        <f>'Etat des Stocks'!D2384</f>
        <v>0</v>
      </c>
      <c r="E2384" s="31">
        <f>SUMIF('Saisie de l''inv'!I:I,'Ecart INV'!A2384,'Saisie de l''inv'!E:E)</f>
        <v>0</v>
      </c>
      <c r="F2384" s="33">
        <f t="shared" si="37"/>
        <v>0</v>
      </c>
    </row>
    <row r="2385" spans="1:6" x14ac:dyDescent="0.25">
      <c r="A2385" s="32">
        <f>'Etat des Stocks'!A2385</f>
        <v>0</v>
      </c>
      <c r="B2385" s="29">
        <f>'Etat des Stocks'!B2385</f>
        <v>0</v>
      </c>
      <c r="C2385" s="29">
        <f>'Etat des Stocks'!C2385</f>
        <v>0</v>
      </c>
      <c r="D2385" s="30">
        <f>'Etat des Stocks'!D2385</f>
        <v>0</v>
      </c>
      <c r="E2385" s="31">
        <f>SUMIF('Saisie de l''inv'!I:I,'Ecart INV'!A2385,'Saisie de l''inv'!E:E)</f>
        <v>0</v>
      </c>
      <c r="F2385" s="33">
        <f t="shared" si="37"/>
        <v>0</v>
      </c>
    </row>
    <row r="2386" spans="1:6" x14ac:dyDescent="0.25">
      <c r="A2386" s="32">
        <f>'Etat des Stocks'!A2386</f>
        <v>0</v>
      </c>
      <c r="B2386" s="29">
        <f>'Etat des Stocks'!B2386</f>
        <v>0</v>
      </c>
      <c r="C2386" s="29">
        <f>'Etat des Stocks'!C2386</f>
        <v>0</v>
      </c>
      <c r="D2386" s="30">
        <f>'Etat des Stocks'!D2386</f>
        <v>0</v>
      </c>
      <c r="E2386" s="31">
        <f>SUMIF('Saisie de l''inv'!I:I,'Ecart INV'!A2386,'Saisie de l''inv'!E:E)</f>
        <v>0</v>
      </c>
      <c r="F2386" s="33">
        <f t="shared" si="37"/>
        <v>0</v>
      </c>
    </row>
    <row r="2387" spans="1:6" x14ac:dyDescent="0.25">
      <c r="A2387" s="32">
        <f>'Etat des Stocks'!A2387</f>
        <v>0</v>
      </c>
      <c r="B2387" s="29">
        <f>'Etat des Stocks'!B2387</f>
        <v>0</v>
      </c>
      <c r="C2387" s="29">
        <f>'Etat des Stocks'!C2387</f>
        <v>0</v>
      </c>
      <c r="D2387" s="30">
        <f>'Etat des Stocks'!D2387</f>
        <v>0</v>
      </c>
      <c r="E2387" s="31">
        <f>SUMIF('Saisie de l''inv'!I:I,'Ecart INV'!A2387,'Saisie de l''inv'!E:E)</f>
        <v>0</v>
      </c>
      <c r="F2387" s="33">
        <f t="shared" si="37"/>
        <v>0</v>
      </c>
    </row>
    <row r="2388" spans="1:6" x14ac:dyDescent="0.25">
      <c r="A2388" s="32">
        <f>'Etat des Stocks'!A2388</f>
        <v>0</v>
      </c>
      <c r="B2388" s="29">
        <f>'Etat des Stocks'!B2388</f>
        <v>0</v>
      </c>
      <c r="C2388" s="29">
        <f>'Etat des Stocks'!C2388</f>
        <v>0</v>
      </c>
      <c r="D2388" s="30">
        <f>'Etat des Stocks'!D2388</f>
        <v>0</v>
      </c>
      <c r="E2388" s="31">
        <f>SUMIF('Saisie de l''inv'!I:I,'Ecart INV'!A2388,'Saisie de l''inv'!E:E)</f>
        <v>0</v>
      </c>
      <c r="F2388" s="33">
        <f t="shared" si="37"/>
        <v>0</v>
      </c>
    </row>
    <row r="2389" spans="1:6" x14ac:dyDescent="0.25">
      <c r="A2389" s="32">
        <f>'Etat des Stocks'!A2389</f>
        <v>0</v>
      </c>
      <c r="B2389" s="29">
        <f>'Etat des Stocks'!B2389</f>
        <v>0</v>
      </c>
      <c r="C2389" s="29">
        <f>'Etat des Stocks'!C2389</f>
        <v>0</v>
      </c>
      <c r="D2389" s="30">
        <f>'Etat des Stocks'!D2389</f>
        <v>0</v>
      </c>
      <c r="E2389" s="31">
        <f>SUMIF('Saisie de l''inv'!I:I,'Ecart INV'!A2389,'Saisie de l''inv'!E:E)</f>
        <v>0</v>
      </c>
      <c r="F2389" s="33">
        <f t="shared" si="37"/>
        <v>0</v>
      </c>
    </row>
    <row r="2390" spans="1:6" x14ac:dyDescent="0.25">
      <c r="A2390" s="32">
        <f>'Etat des Stocks'!A2390</f>
        <v>0</v>
      </c>
      <c r="B2390" s="29">
        <f>'Etat des Stocks'!B2390</f>
        <v>0</v>
      </c>
      <c r="C2390" s="29">
        <f>'Etat des Stocks'!C2390</f>
        <v>0</v>
      </c>
      <c r="D2390" s="30">
        <f>'Etat des Stocks'!D2390</f>
        <v>0</v>
      </c>
      <c r="E2390" s="31">
        <f>SUMIF('Saisie de l''inv'!I:I,'Ecart INV'!A2390,'Saisie de l''inv'!E:E)</f>
        <v>0</v>
      </c>
      <c r="F2390" s="33">
        <f t="shared" si="37"/>
        <v>0</v>
      </c>
    </row>
    <row r="2391" spans="1:6" x14ac:dyDescent="0.25">
      <c r="A2391" s="32">
        <f>'Etat des Stocks'!A2391</f>
        <v>0</v>
      </c>
      <c r="B2391" s="29">
        <f>'Etat des Stocks'!B2391</f>
        <v>0</v>
      </c>
      <c r="C2391" s="29">
        <f>'Etat des Stocks'!C2391</f>
        <v>0</v>
      </c>
      <c r="D2391" s="30">
        <f>'Etat des Stocks'!D2391</f>
        <v>0</v>
      </c>
      <c r="E2391" s="31">
        <f>SUMIF('Saisie de l''inv'!I:I,'Ecart INV'!A2391,'Saisie de l''inv'!E:E)</f>
        <v>0</v>
      </c>
      <c r="F2391" s="33">
        <f t="shared" si="37"/>
        <v>0</v>
      </c>
    </row>
    <row r="2392" spans="1:6" x14ac:dyDescent="0.25">
      <c r="A2392" s="32">
        <f>'Etat des Stocks'!A2392</f>
        <v>0</v>
      </c>
      <c r="B2392" s="29">
        <f>'Etat des Stocks'!B2392</f>
        <v>0</v>
      </c>
      <c r="C2392" s="29">
        <f>'Etat des Stocks'!C2392</f>
        <v>0</v>
      </c>
      <c r="D2392" s="30">
        <f>'Etat des Stocks'!D2392</f>
        <v>0</v>
      </c>
      <c r="E2392" s="31">
        <f>SUMIF('Saisie de l''inv'!I:I,'Ecart INV'!A2392,'Saisie de l''inv'!E:E)</f>
        <v>0</v>
      </c>
      <c r="F2392" s="33">
        <f t="shared" si="37"/>
        <v>0</v>
      </c>
    </row>
    <row r="2393" spans="1:6" x14ac:dyDescent="0.25">
      <c r="A2393" s="32">
        <f>'Etat des Stocks'!A2393</f>
        <v>0</v>
      </c>
      <c r="B2393" s="29">
        <f>'Etat des Stocks'!B2393</f>
        <v>0</v>
      </c>
      <c r="C2393" s="29">
        <f>'Etat des Stocks'!C2393</f>
        <v>0</v>
      </c>
      <c r="D2393" s="30">
        <f>'Etat des Stocks'!D2393</f>
        <v>0</v>
      </c>
      <c r="E2393" s="31">
        <f>SUMIF('Saisie de l''inv'!I:I,'Ecart INV'!A2393,'Saisie de l''inv'!E:E)</f>
        <v>0</v>
      </c>
      <c r="F2393" s="33">
        <f t="shared" si="37"/>
        <v>0</v>
      </c>
    </row>
    <row r="2394" spans="1:6" x14ac:dyDescent="0.25">
      <c r="A2394" s="32">
        <f>'Etat des Stocks'!A2394</f>
        <v>0</v>
      </c>
      <c r="B2394" s="29">
        <f>'Etat des Stocks'!B2394</f>
        <v>0</v>
      </c>
      <c r="C2394" s="29">
        <f>'Etat des Stocks'!C2394</f>
        <v>0</v>
      </c>
      <c r="D2394" s="30">
        <f>'Etat des Stocks'!D2394</f>
        <v>0</v>
      </c>
      <c r="E2394" s="31">
        <f>SUMIF('Saisie de l''inv'!I:I,'Ecart INV'!A2394,'Saisie de l''inv'!E:E)</f>
        <v>0</v>
      </c>
      <c r="F2394" s="33">
        <f t="shared" si="37"/>
        <v>0</v>
      </c>
    </row>
    <row r="2395" spans="1:6" x14ac:dyDescent="0.25">
      <c r="A2395" s="32">
        <f>'Etat des Stocks'!A2395</f>
        <v>0</v>
      </c>
      <c r="B2395" s="29">
        <f>'Etat des Stocks'!B2395</f>
        <v>0</v>
      </c>
      <c r="C2395" s="29">
        <f>'Etat des Stocks'!C2395</f>
        <v>0</v>
      </c>
      <c r="D2395" s="30">
        <f>'Etat des Stocks'!D2395</f>
        <v>0</v>
      </c>
      <c r="E2395" s="31">
        <f>SUMIF('Saisie de l''inv'!I:I,'Ecart INV'!A2395,'Saisie de l''inv'!E:E)</f>
        <v>0</v>
      </c>
      <c r="F2395" s="33">
        <f t="shared" si="37"/>
        <v>0</v>
      </c>
    </row>
    <row r="2396" spans="1:6" x14ac:dyDescent="0.25">
      <c r="A2396" s="32">
        <f>'Etat des Stocks'!A2396</f>
        <v>0</v>
      </c>
      <c r="B2396" s="29">
        <f>'Etat des Stocks'!B2396</f>
        <v>0</v>
      </c>
      <c r="C2396" s="29">
        <f>'Etat des Stocks'!C2396</f>
        <v>0</v>
      </c>
      <c r="D2396" s="30">
        <f>'Etat des Stocks'!D2396</f>
        <v>0</v>
      </c>
      <c r="E2396" s="31">
        <f>SUMIF('Saisie de l''inv'!I:I,'Ecart INV'!A2396,'Saisie de l''inv'!E:E)</f>
        <v>0</v>
      </c>
      <c r="F2396" s="33">
        <f t="shared" si="37"/>
        <v>0</v>
      </c>
    </row>
    <row r="2397" spans="1:6" x14ac:dyDescent="0.25">
      <c r="A2397" s="32">
        <f>'Etat des Stocks'!A2397</f>
        <v>0</v>
      </c>
      <c r="B2397" s="29">
        <f>'Etat des Stocks'!B2397</f>
        <v>0</v>
      </c>
      <c r="C2397" s="29">
        <f>'Etat des Stocks'!C2397</f>
        <v>0</v>
      </c>
      <c r="D2397" s="30">
        <f>'Etat des Stocks'!D2397</f>
        <v>0</v>
      </c>
      <c r="E2397" s="31">
        <f>SUMIF('Saisie de l''inv'!I:I,'Ecart INV'!A2397,'Saisie de l''inv'!E:E)</f>
        <v>0</v>
      </c>
      <c r="F2397" s="33">
        <f t="shared" si="37"/>
        <v>0</v>
      </c>
    </row>
    <row r="2398" spans="1:6" x14ac:dyDescent="0.25">
      <c r="A2398" s="32">
        <f>'Etat des Stocks'!A2398</f>
        <v>0</v>
      </c>
      <c r="B2398" s="29">
        <f>'Etat des Stocks'!B2398</f>
        <v>0</v>
      </c>
      <c r="C2398" s="29">
        <f>'Etat des Stocks'!C2398</f>
        <v>0</v>
      </c>
      <c r="D2398" s="30">
        <f>'Etat des Stocks'!D2398</f>
        <v>0</v>
      </c>
      <c r="E2398" s="31">
        <f>SUMIF('Saisie de l''inv'!I:I,'Ecart INV'!A2398,'Saisie de l''inv'!E:E)</f>
        <v>0</v>
      </c>
      <c r="F2398" s="33">
        <f t="shared" si="37"/>
        <v>0</v>
      </c>
    </row>
    <row r="2399" spans="1:6" x14ac:dyDescent="0.25">
      <c r="A2399" s="32">
        <f>'Etat des Stocks'!A2399</f>
        <v>0</v>
      </c>
      <c r="B2399" s="29">
        <f>'Etat des Stocks'!B2399</f>
        <v>0</v>
      </c>
      <c r="C2399" s="29">
        <f>'Etat des Stocks'!C2399</f>
        <v>0</v>
      </c>
      <c r="D2399" s="30">
        <f>'Etat des Stocks'!D2399</f>
        <v>0</v>
      </c>
      <c r="E2399" s="31">
        <f>SUMIF('Saisie de l''inv'!I:I,'Ecart INV'!A2399,'Saisie de l''inv'!E:E)</f>
        <v>0</v>
      </c>
      <c r="F2399" s="33">
        <f t="shared" si="37"/>
        <v>0</v>
      </c>
    </row>
    <row r="2400" spans="1:6" x14ac:dyDescent="0.25">
      <c r="A2400" s="32">
        <f>'Etat des Stocks'!A2400</f>
        <v>0</v>
      </c>
      <c r="B2400" s="29">
        <f>'Etat des Stocks'!B2400</f>
        <v>0</v>
      </c>
      <c r="C2400" s="29">
        <f>'Etat des Stocks'!C2400</f>
        <v>0</v>
      </c>
      <c r="D2400" s="30">
        <f>'Etat des Stocks'!D2400</f>
        <v>0</v>
      </c>
      <c r="E2400" s="31">
        <f>SUMIF('Saisie de l''inv'!I:I,'Ecart INV'!A2400,'Saisie de l''inv'!E:E)</f>
        <v>0</v>
      </c>
      <c r="F2400" s="33">
        <f t="shared" si="37"/>
        <v>0</v>
      </c>
    </row>
    <row r="2401" spans="1:6" x14ac:dyDescent="0.25">
      <c r="A2401" s="32">
        <f>'Etat des Stocks'!A2401</f>
        <v>0</v>
      </c>
      <c r="B2401" s="29">
        <f>'Etat des Stocks'!B2401</f>
        <v>0</v>
      </c>
      <c r="C2401" s="29">
        <f>'Etat des Stocks'!C2401</f>
        <v>0</v>
      </c>
      <c r="D2401" s="30">
        <f>'Etat des Stocks'!D2401</f>
        <v>0</v>
      </c>
      <c r="E2401" s="31">
        <f>SUMIF('Saisie de l''inv'!I:I,'Ecart INV'!A2401,'Saisie de l''inv'!E:E)</f>
        <v>0</v>
      </c>
      <c r="F2401" s="33">
        <f t="shared" si="37"/>
        <v>0</v>
      </c>
    </row>
    <row r="2402" spans="1:6" x14ac:dyDescent="0.25">
      <c r="A2402" s="32">
        <f>'Etat des Stocks'!A2402</f>
        <v>0</v>
      </c>
      <c r="B2402" s="29">
        <f>'Etat des Stocks'!B2402</f>
        <v>0</v>
      </c>
      <c r="C2402" s="29">
        <f>'Etat des Stocks'!C2402</f>
        <v>0</v>
      </c>
      <c r="D2402" s="30">
        <f>'Etat des Stocks'!D2402</f>
        <v>0</v>
      </c>
      <c r="E2402" s="31">
        <f>SUMIF('Saisie de l''inv'!I:I,'Ecart INV'!A2402,'Saisie de l''inv'!E:E)</f>
        <v>0</v>
      </c>
      <c r="F2402" s="33">
        <f t="shared" si="37"/>
        <v>0</v>
      </c>
    </row>
    <row r="2403" spans="1:6" x14ac:dyDescent="0.25">
      <c r="A2403" s="32">
        <f>'Etat des Stocks'!A2403</f>
        <v>0</v>
      </c>
      <c r="B2403" s="29">
        <f>'Etat des Stocks'!B2403</f>
        <v>0</v>
      </c>
      <c r="C2403" s="29">
        <f>'Etat des Stocks'!C2403</f>
        <v>0</v>
      </c>
      <c r="D2403" s="30">
        <f>'Etat des Stocks'!D2403</f>
        <v>0</v>
      </c>
      <c r="E2403" s="31">
        <f>SUMIF('Saisie de l''inv'!I:I,'Ecart INV'!A2403,'Saisie de l''inv'!E:E)</f>
        <v>0</v>
      </c>
      <c r="F2403" s="33">
        <f t="shared" si="37"/>
        <v>0</v>
      </c>
    </row>
    <row r="2404" spans="1:6" x14ac:dyDescent="0.25">
      <c r="A2404" s="32">
        <f>'Etat des Stocks'!A2404</f>
        <v>0</v>
      </c>
      <c r="B2404" s="29">
        <f>'Etat des Stocks'!B2404</f>
        <v>0</v>
      </c>
      <c r="C2404" s="29">
        <f>'Etat des Stocks'!C2404</f>
        <v>0</v>
      </c>
      <c r="D2404" s="30">
        <f>'Etat des Stocks'!D2404</f>
        <v>0</v>
      </c>
      <c r="E2404" s="31">
        <f>SUMIF('Saisie de l''inv'!I:I,'Ecart INV'!A2404,'Saisie de l''inv'!E:E)</f>
        <v>0</v>
      </c>
      <c r="F2404" s="33">
        <f t="shared" si="37"/>
        <v>0</v>
      </c>
    </row>
    <row r="2405" spans="1:6" x14ac:dyDescent="0.25">
      <c r="A2405" s="32">
        <f>'Etat des Stocks'!A2405</f>
        <v>0</v>
      </c>
      <c r="B2405" s="29">
        <f>'Etat des Stocks'!B2405</f>
        <v>0</v>
      </c>
      <c r="C2405" s="29">
        <f>'Etat des Stocks'!C2405</f>
        <v>0</v>
      </c>
      <c r="D2405" s="30">
        <f>'Etat des Stocks'!D2405</f>
        <v>0</v>
      </c>
      <c r="E2405" s="31">
        <f>SUMIF('Saisie de l''inv'!I:I,'Ecart INV'!A2405,'Saisie de l''inv'!E:E)</f>
        <v>0</v>
      </c>
      <c r="F2405" s="33">
        <f t="shared" si="37"/>
        <v>0</v>
      </c>
    </row>
    <row r="2406" spans="1:6" x14ac:dyDescent="0.25">
      <c r="A2406" s="32">
        <f>'Etat des Stocks'!A2406</f>
        <v>0</v>
      </c>
      <c r="B2406" s="29">
        <f>'Etat des Stocks'!B2406</f>
        <v>0</v>
      </c>
      <c r="C2406" s="29">
        <f>'Etat des Stocks'!C2406</f>
        <v>0</v>
      </c>
      <c r="D2406" s="30">
        <f>'Etat des Stocks'!D2406</f>
        <v>0</v>
      </c>
      <c r="E2406" s="31">
        <f>SUMIF('Saisie de l''inv'!I:I,'Ecart INV'!A2406,'Saisie de l''inv'!E:E)</f>
        <v>0</v>
      </c>
      <c r="F2406" s="33">
        <f t="shared" si="37"/>
        <v>0</v>
      </c>
    </row>
    <row r="2407" spans="1:6" x14ac:dyDescent="0.25">
      <c r="A2407" s="32">
        <f>'Etat des Stocks'!A2407</f>
        <v>0</v>
      </c>
      <c r="B2407" s="29">
        <f>'Etat des Stocks'!B2407</f>
        <v>0</v>
      </c>
      <c r="C2407" s="29">
        <f>'Etat des Stocks'!C2407</f>
        <v>0</v>
      </c>
      <c r="D2407" s="30">
        <f>'Etat des Stocks'!D2407</f>
        <v>0</v>
      </c>
      <c r="E2407" s="31">
        <f>SUMIF('Saisie de l''inv'!I:I,'Ecart INV'!A2407,'Saisie de l''inv'!E:E)</f>
        <v>0</v>
      </c>
      <c r="F2407" s="33">
        <f t="shared" si="37"/>
        <v>0</v>
      </c>
    </row>
    <row r="2408" spans="1:6" x14ac:dyDescent="0.25">
      <c r="A2408" s="32">
        <f>'Etat des Stocks'!A2408</f>
        <v>0</v>
      </c>
      <c r="B2408" s="29">
        <f>'Etat des Stocks'!B2408</f>
        <v>0</v>
      </c>
      <c r="C2408" s="29">
        <f>'Etat des Stocks'!C2408</f>
        <v>0</v>
      </c>
      <c r="D2408" s="30">
        <f>'Etat des Stocks'!D2408</f>
        <v>0</v>
      </c>
      <c r="E2408" s="31">
        <f>SUMIF('Saisie de l''inv'!I:I,'Ecart INV'!A2408,'Saisie de l''inv'!E:E)</f>
        <v>0</v>
      </c>
      <c r="F2408" s="33">
        <f t="shared" si="37"/>
        <v>0</v>
      </c>
    </row>
    <row r="2409" spans="1:6" x14ac:dyDescent="0.25">
      <c r="A2409" s="32">
        <f>'Etat des Stocks'!A2409</f>
        <v>0</v>
      </c>
      <c r="B2409" s="29">
        <f>'Etat des Stocks'!B2409</f>
        <v>0</v>
      </c>
      <c r="C2409" s="29">
        <f>'Etat des Stocks'!C2409</f>
        <v>0</v>
      </c>
      <c r="D2409" s="30">
        <f>'Etat des Stocks'!D2409</f>
        <v>0</v>
      </c>
      <c r="E2409" s="31">
        <f>SUMIF('Saisie de l''inv'!I:I,'Ecart INV'!A2409,'Saisie de l''inv'!E:E)</f>
        <v>0</v>
      </c>
      <c r="F2409" s="33">
        <f t="shared" si="37"/>
        <v>0</v>
      </c>
    </row>
    <row r="2410" spans="1:6" x14ac:dyDescent="0.25">
      <c r="A2410" s="32">
        <f>'Etat des Stocks'!A2410</f>
        <v>0</v>
      </c>
      <c r="B2410" s="29">
        <f>'Etat des Stocks'!B2410</f>
        <v>0</v>
      </c>
      <c r="C2410" s="29">
        <f>'Etat des Stocks'!C2410</f>
        <v>0</v>
      </c>
      <c r="D2410" s="30">
        <f>'Etat des Stocks'!D2410</f>
        <v>0</v>
      </c>
      <c r="E2410" s="31">
        <f>SUMIF('Saisie de l''inv'!I:I,'Ecart INV'!A2410,'Saisie de l''inv'!E:E)</f>
        <v>0</v>
      </c>
      <c r="F2410" s="33">
        <f t="shared" si="37"/>
        <v>0</v>
      </c>
    </row>
    <row r="2411" spans="1:6" x14ac:dyDescent="0.25">
      <c r="A2411" s="32">
        <f>'Etat des Stocks'!A2411</f>
        <v>0</v>
      </c>
      <c r="B2411" s="29">
        <f>'Etat des Stocks'!B2411</f>
        <v>0</v>
      </c>
      <c r="C2411" s="29">
        <f>'Etat des Stocks'!C2411</f>
        <v>0</v>
      </c>
      <c r="D2411" s="30">
        <f>'Etat des Stocks'!D2411</f>
        <v>0</v>
      </c>
      <c r="E2411" s="31">
        <f>SUMIF('Saisie de l''inv'!I:I,'Ecart INV'!A2411,'Saisie de l''inv'!E:E)</f>
        <v>0</v>
      </c>
      <c r="F2411" s="33">
        <f t="shared" si="37"/>
        <v>0</v>
      </c>
    </row>
    <row r="2412" spans="1:6" x14ac:dyDescent="0.25">
      <c r="A2412" s="32">
        <f>'Etat des Stocks'!A2412</f>
        <v>0</v>
      </c>
      <c r="B2412" s="29">
        <f>'Etat des Stocks'!B2412</f>
        <v>0</v>
      </c>
      <c r="C2412" s="29">
        <f>'Etat des Stocks'!C2412</f>
        <v>0</v>
      </c>
      <c r="D2412" s="30">
        <f>'Etat des Stocks'!D2412</f>
        <v>0</v>
      </c>
      <c r="E2412" s="31">
        <f>SUMIF('Saisie de l''inv'!I:I,'Ecart INV'!A2412,'Saisie de l''inv'!E:E)</f>
        <v>0</v>
      </c>
      <c r="F2412" s="33">
        <f t="shared" si="37"/>
        <v>0</v>
      </c>
    </row>
    <row r="2413" spans="1:6" x14ac:dyDescent="0.25">
      <c r="A2413" s="32">
        <f>'Etat des Stocks'!A2413</f>
        <v>0</v>
      </c>
      <c r="B2413" s="29">
        <f>'Etat des Stocks'!B2413</f>
        <v>0</v>
      </c>
      <c r="C2413" s="29">
        <f>'Etat des Stocks'!C2413</f>
        <v>0</v>
      </c>
      <c r="D2413" s="30">
        <f>'Etat des Stocks'!D2413</f>
        <v>0</v>
      </c>
      <c r="E2413" s="31">
        <f>SUMIF('Saisie de l''inv'!I:I,'Ecart INV'!A2413,'Saisie de l''inv'!E:E)</f>
        <v>0</v>
      </c>
      <c r="F2413" s="33">
        <f t="shared" si="37"/>
        <v>0</v>
      </c>
    </row>
    <row r="2414" spans="1:6" x14ac:dyDescent="0.25">
      <c r="A2414" s="32">
        <f>'Etat des Stocks'!A2414</f>
        <v>0</v>
      </c>
      <c r="B2414" s="29">
        <f>'Etat des Stocks'!B2414</f>
        <v>0</v>
      </c>
      <c r="C2414" s="29">
        <f>'Etat des Stocks'!C2414</f>
        <v>0</v>
      </c>
      <c r="D2414" s="30">
        <f>'Etat des Stocks'!D2414</f>
        <v>0</v>
      </c>
      <c r="E2414" s="31">
        <f>SUMIF('Saisie de l''inv'!I:I,'Ecart INV'!A2414,'Saisie de l''inv'!E:E)</f>
        <v>0</v>
      </c>
      <c r="F2414" s="33">
        <f t="shared" si="37"/>
        <v>0</v>
      </c>
    </row>
    <row r="2415" spans="1:6" x14ac:dyDescent="0.25">
      <c r="A2415" s="32">
        <f>'Etat des Stocks'!A2415</f>
        <v>0</v>
      </c>
      <c r="B2415" s="29">
        <f>'Etat des Stocks'!B2415</f>
        <v>0</v>
      </c>
      <c r="C2415" s="29">
        <f>'Etat des Stocks'!C2415</f>
        <v>0</v>
      </c>
      <c r="D2415" s="30">
        <f>'Etat des Stocks'!D2415</f>
        <v>0</v>
      </c>
      <c r="E2415" s="31">
        <f>SUMIF('Saisie de l''inv'!I:I,'Ecart INV'!A2415,'Saisie de l''inv'!E:E)</f>
        <v>0</v>
      </c>
      <c r="F2415" s="33">
        <f t="shared" si="37"/>
        <v>0</v>
      </c>
    </row>
    <row r="2416" spans="1:6" x14ac:dyDescent="0.25">
      <c r="A2416" s="32">
        <f>'Etat des Stocks'!A2416</f>
        <v>0</v>
      </c>
      <c r="B2416" s="29">
        <f>'Etat des Stocks'!B2416</f>
        <v>0</v>
      </c>
      <c r="C2416" s="29">
        <f>'Etat des Stocks'!C2416</f>
        <v>0</v>
      </c>
      <c r="D2416" s="30">
        <f>'Etat des Stocks'!D2416</f>
        <v>0</v>
      </c>
      <c r="E2416" s="31">
        <f>SUMIF('Saisie de l''inv'!I:I,'Ecart INV'!A2416,'Saisie de l''inv'!E:E)</f>
        <v>0</v>
      </c>
      <c r="F2416" s="33">
        <f t="shared" si="37"/>
        <v>0</v>
      </c>
    </row>
    <row r="2417" spans="1:6" x14ac:dyDescent="0.25">
      <c r="A2417" s="32">
        <f>'Etat des Stocks'!A2417</f>
        <v>0</v>
      </c>
      <c r="B2417" s="29">
        <f>'Etat des Stocks'!B2417</f>
        <v>0</v>
      </c>
      <c r="C2417" s="29">
        <f>'Etat des Stocks'!C2417</f>
        <v>0</v>
      </c>
      <c r="D2417" s="30">
        <f>'Etat des Stocks'!D2417</f>
        <v>0</v>
      </c>
      <c r="E2417" s="31">
        <f>SUMIF('Saisie de l''inv'!I:I,'Ecart INV'!A2417,'Saisie de l''inv'!E:E)</f>
        <v>0</v>
      </c>
      <c r="F2417" s="33">
        <f t="shared" si="37"/>
        <v>0</v>
      </c>
    </row>
    <row r="2418" spans="1:6" x14ac:dyDescent="0.25">
      <c r="A2418" s="32">
        <f>'Etat des Stocks'!A2418</f>
        <v>0</v>
      </c>
      <c r="B2418" s="29">
        <f>'Etat des Stocks'!B2418</f>
        <v>0</v>
      </c>
      <c r="C2418" s="29">
        <f>'Etat des Stocks'!C2418</f>
        <v>0</v>
      </c>
      <c r="D2418" s="30">
        <f>'Etat des Stocks'!D2418</f>
        <v>0</v>
      </c>
      <c r="E2418" s="31">
        <f>SUMIF('Saisie de l''inv'!I:I,'Ecart INV'!A2418,'Saisie de l''inv'!E:E)</f>
        <v>0</v>
      </c>
      <c r="F2418" s="33">
        <f t="shared" si="37"/>
        <v>0</v>
      </c>
    </row>
    <row r="2419" spans="1:6" x14ac:dyDescent="0.25">
      <c r="A2419" s="32">
        <f>'Etat des Stocks'!A2419</f>
        <v>0</v>
      </c>
      <c r="B2419" s="29">
        <f>'Etat des Stocks'!B2419</f>
        <v>0</v>
      </c>
      <c r="C2419" s="29">
        <f>'Etat des Stocks'!C2419</f>
        <v>0</v>
      </c>
      <c r="D2419" s="30">
        <f>'Etat des Stocks'!D2419</f>
        <v>0</v>
      </c>
      <c r="E2419" s="31">
        <f>SUMIF('Saisie de l''inv'!I:I,'Ecart INV'!A2419,'Saisie de l''inv'!E:E)</f>
        <v>0</v>
      </c>
      <c r="F2419" s="33">
        <f t="shared" si="37"/>
        <v>0</v>
      </c>
    </row>
    <row r="2420" spans="1:6" x14ac:dyDescent="0.25">
      <c r="A2420" s="32">
        <f>'Etat des Stocks'!A2420</f>
        <v>0</v>
      </c>
      <c r="B2420" s="29">
        <f>'Etat des Stocks'!B2420</f>
        <v>0</v>
      </c>
      <c r="C2420" s="29">
        <f>'Etat des Stocks'!C2420</f>
        <v>0</v>
      </c>
      <c r="D2420" s="30">
        <f>'Etat des Stocks'!D2420</f>
        <v>0</v>
      </c>
      <c r="E2420" s="31">
        <f>SUMIF('Saisie de l''inv'!I:I,'Ecart INV'!A2420,'Saisie de l''inv'!E:E)</f>
        <v>0</v>
      </c>
      <c r="F2420" s="33">
        <f t="shared" si="37"/>
        <v>0</v>
      </c>
    </row>
    <row r="2421" spans="1:6" x14ac:dyDescent="0.25">
      <c r="A2421" s="32">
        <f>'Etat des Stocks'!A2421</f>
        <v>0</v>
      </c>
      <c r="B2421" s="29">
        <f>'Etat des Stocks'!B2421</f>
        <v>0</v>
      </c>
      <c r="C2421" s="29">
        <f>'Etat des Stocks'!C2421</f>
        <v>0</v>
      </c>
      <c r="D2421" s="30">
        <f>'Etat des Stocks'!D2421</f>
        <v>0</v>
      </c>
      <c r="E2421" s="31">
        <f>SUMIF('Saisie de l''inv'!I:I,'Ecart INV'!A2421,'Saisie de l''inv'!E:E)</f>
        <v>0</v>
      </c>
      <c r="F2421" s="33">
        <f t="shared" si="37"/>
        <v>0</v>
      </c>
    </row>
    <row r="2422" spans="1:6" x14ac:dyDescent="0.25">
      <c r="A2422" s="32">
        <f>'Etat des Stocks'!A2422</f>
        <v>0</v>
      </c>
      <c r="B2422" s="29">
        <f>'Etat des Stocks'!B2422</f>
        <v>0</v>
      </c>
      <c r="C2422" s="29">
        <f>'Etat des Stocks'!C2422</f>
        <v>0</v>
      </c>
      <c r="D2422" s="30">
        <f>'Etat des Stocks'!D2422</f>
        <v>0</v>
      </c>
      <c r="E2422" s="31">
        <f>SUMIF('Saisie de l''inv'!I:I,'Ecart INV'!A2422,'Saisie de l''inv'!E:E)</f>
        <v>0</v>
      </c>
      <c r="F2422" s="33">
        <f t="shared" si="37"/>
        <v>0</v>
      </c>
    </row>
    <row r="2423" spans="1:6" x14ac:dyDescent="0.25">
      <c r="A2423" s="32">
        <f>'Etat des Stocks'!A2423</f>
        <v>0</v>
      </c>
      <c r="B2423" s="29">
        <f>'Etat des Stocks'!B2423</f>
        <v>0</v>
      </c>
      <c r="C2423" s="29">
        <f>'Etat des Stocks'!C2423</f>
        <v>0</v>
      </c>
      <c r="D2423" s="30">
        <f>'Etat des Stocks'!D2423</f>
        <v>0</v>
      </c>
      <c r="E2423" s="31">
        <f>SUMIF('Saisie de l''inv'!I:I,'Ecart INV'!A2423,'Saisie de l''inv'!E:E)</f>
        <v>0</v>
      </c>
      <c r="F2423" s="33">
        <f t="shared" si="37"/>
        <v>0</v>
      </c>
    </row>
    <row r="2424" spans="1:6" x14ac:dyDescent="0.25">
      <c r="A2424" s="32">
        <f>'Etat des Stocks'!A2424</f>
        <v>0</v>
      </c>
      <c r="B2424" s="29">
        <f>'Etat des Stocks'!B2424</f>
        <v>0</v>
      </c>
      <c r="C2424" s="29">
        <f>'Etat des Stocks'!C2424</f>
        <v>0</v>
      </c>
      <c r="D2424" s="30">
        <f>'Etat des Stocks'!D2424</f>
        <v>0</v>
      </c>
      <c r="E2424" s="31">
        <f>SUMIF('Saisie de l''inv'!I:I,'Ecart INV'!A2424,'Saisie de l''inv'!E:E)</f>
        <v>0</v>
      </c>
      <c r="F2424" s="33">
        <f t="shared" si="37"/>
        <v>0</v>
      </c>
    </row>
    <row r="2425" spans="1:6" x14ac:dyDescent="0.25">
      <c r="A2425" s="32">
        <f>'Etat des Stocks'!A2425</f>
        <v>0</v>
      </c>
      <c r="B2425" s="29">
        <f>'Etat des Stocks'!B2425</f>
        <v>0</v>
      </c>
      <c r="C2425" s="29">
        <f>'Etat des Stocks'!C2425</f>
        <v>0</v>
      </c>
      <c r="D2425" s="30">
        <f>'Etat des Stocks'!D2425</f>
        <v>0</v>
      </c>
      <c r="E2425" s="31">
        <f>SUMIF('Saisie de l''inv'!I:I,'Ecart INV'!A2425,'Saisie de l''inv'!E:E)</f>
        <v>0</v>
      </c>
      <c r="F2425" s="33">
        <f t="shared" si="37"/>
        <v>0</v>
      </c>
    </row>
    <row r="2426" spans="1:6" x14ac:dyDescent="0.25">
      <c r="A2426" s="32">
        <f>'Etat des Stocks'!A2426</f>
        <v>0</v>
      </c>
      <c r="B2426" s="29">
        <f>'Etat des Stocks'!B2426</f>
        <v>0</v>
      </c>
      <c r="C2426" s="29">
        <f>'Etat des Stocks'!C2426</f>
        <v>0</v>
      </c>
      <c r="D2426" s="30">
        <f>'Etat des Stocks'!D2426</f>
        <v>0</v>
      </c>
      <c r="E2426" s="31">
        <f>SUMIF('Saisie de l''inv'!I:I,'Ecart INV'!A2426,'Saisie de l''inv'!E:E)</f>
        <v>0</v>
      </c>
      <c r="F2426" s="33">
        <f t="shared" si="37"/>
        <v>0</v>
      </c>
    </row>
    <row r="2427" spans="1:6" x14ac:dyDescent="0.25">
      <c r="A2427" s="32">
        <f>'Etat des Stocks'!A2427</f>
        <v>0</v>
      </c>
      <c r="B2427" s="29">
        <f>'Etat des Stocks'!B2427</f>
        <v>0</v>
      </c>
      <c r="C2427" s="29">
        <f>'Etat des Stocks'!C2427</f>
        <v>0</v>
      </c>
      <c r="D2427" s="30">
        <f>'Etat des Stocks'!D2427</f>
        <v>0</v>
      </c>
      <c r="E2427" s="31">
        <f>SUMIF('Saisie de l''inv'!I:I,'Ecart INV'!A2427,'Saisie de l''inv'!E:E)</f>
        <v>0</v>
      </c>
      <c r="F2427" s="33">
        <f t="shared" si="37"/>
        <v>0</v>
      </c>
    </row>
    <row r="2428" spans="1:6" x14ac:dyDescent="0.25">
      <c r="A2428" s="32">
        <f>'Etat des Stocks'!A2428</f>
        <v>0</v>
      </c>
      <c r="B2428" s="29">
        <f>'Etat des Stocks'!B2428</f>
        <v>0</v>
      </c>
      <c r="C2428" s="29">
        <f>'Etat des Stocks'!C2428</f>
        <v>0</v>
      </c>
      <c r="D2428" s="30">
        <f>'Etat des Stocks'!D2428</f>
        <v>0</v>
      </c>
      <c r="E2428" s="31">
        <f>SUMIF('Saisie de l''inv'!I:I,'Ecart INV'!A2428,'Saisie de l''inv'!E:E)</f>
        <v>0</v>
      </c>
      <c r="F2428" s="33">
        <f t="shared" si="37"/>
        <v>0</v>
      </c>
    </row>
    <row r="2429" spans="1:6" x14ac:dyDescent="0.25">
      <c r="A2429" s="32">
        <f>'Etat des Stocks'!A2429</f>
        <v>0</v>
      </c>
      <c r="B2429" s="29">
        <f>'Etat des Stocks'!B2429</f>
        <v>0</v>
      </c>
      <c r="C2429" s="29">
        <f>'Etat des Stocks'!C2429</f>
        <v>0</v>
      </c>
      <c r="D2429" s="30">
        <f>'Etat des Stocks'!D2429</f>
        <v>0</v>
      </c>
      <c r="E2429" s="31">
        <f>SUMIF('Saisie de l''inv'!I:I,'Ecart INV'!A2429,'Saisie de l''inv'!E:E)</f>
        <v>0</v>
      </c>
      <c r="F2429" s="33">
        <f t="shared" si="37"/>
        <v>0</v>
      </c>
    </row>
    <row r="2430" spans="1:6" x14ac:dyDescent="0.25">
      <c r="A2430" s="32">
        <f>'Etat des Stocks'!A2430</f>
        <v>0</v>
      </c>
      <c r="B2430" s="29">
        <f>'Etat des Stocks'!B2430</f>
        <v>0</v>
      </c>
      <c r="C2430" s="29">
        <f>'Etat des Stocks'!C2430</f>
        <v>0</v>
      </c>
      <c r="D2430" s="30">
        <f>'Etat des Stocks'!D2430</f>
        <v>0</v>
      </c>
      <c r="E2430" s="31">
        <f>SUMIF('Saisie de l''inv'!I:I,'Ecart INV'!A2430,'Saisie de l''inv'!E:E)</f>
        <v>0</v>
      </c>
      <c r="F2430" s="33">
        <f t="shared" si="37"/>
        <v>0</v>
      </c>
    </row>
    <row r="2431" spans="1:6" x14ac:dyDescent="0.25">
      <c r="A2431" s="32">
        <f>'Etat des Stocks'!A2431</f>
        <v>0</v>
      </c>
      <c r="B2431" s="29">
        <f>'Etat des Stocks'!B2431</f>
        <v>0</v>
      </c>
      <c r="C2431" s="29">
        <f>'Etat des Stocks'!C2431</f>
        <v>0</v>
      </c>
      <c r="D2431" s="30">
        <f>'Etat des Stocks'!D2431</f>
        <v>0</v>
      </c>
      <c r="E2431" s="31">
        <f>SUMIF('Saisie de l''inv'!I:I,'Ecart INV'!A2431,'Saisie de l''inv'!E:E)</f>
        <v>0</v>
      </c>
      <c r="F2431" s="33">
        <f t="shared" si="37"/>
        <v>0</v>
      </c>
    </row>
    <row r="2432" spans="1:6" x14ac:dyDescent="0.25">
      <c r="A2432" s="32">
        <f>'Etat des Stocks'!A2432</f>
        <v>0</v>
      </c>
      <c r="B2432" s="29">
        <f>'Etat des Stocks'!B2432</f>
        <v>0</v>
      </c>
      <c r="C2432" s="29">
        <f>'Etat des Stocks'!C2432</f>
        <v>0</v>
      </c>
      <c r="D2432" s="30">
        <f>'Etat des Stocks'!D2432</f>
        <v>0</v>
      </c>
      <c r="E2432" s="31">
        <f>SUMIF('Saisie de l''inv'!I:I,'Ecart INV'!A2432,'Saisie de l''inv'!E:E)</f>
        <v>0</v>
      </c>
      <c r="F2432" s="33">
        <f t="shared" si="37"/>
        <v>0</v>
      </c>
    </row>
    <row r="2433" spans="1:6" x14ac:dyDescent="0.25">
      <c r="A2433" s="32">
        <f>'Etat des Stocks'!A2433</f>
        <v>0</v>
      </c>
      <c r="B2433" s="29">
        <f>'Etat des Stocks'!B2433</f>
        <v>0</v>
      </c>
      <c r="C2433" s="29">
        <f>'Etat des Stocks'!C2433</f>
        <v>0</v>
      </c>
      <c r="D2433" s="30">
        <f>'Etat des Stocks'!D2433</f>
        <v>0</v>
      </c>
      <c r="E2433" s="31">
        <f>SUMIF('Saisie de l''inv'!I:I,'Ecart INV'!A2433,'Saisie de l''inv'!E:E)</f>
        <v>0</v>
      </c>
      <c r="F2433" s="33">
        <f t="shared" si="37"/>
        <v>0</v>
      </c>
    </row>
    <row r="2434" spans="1:6" x14ac:dyDescent="0.25">
      <c r="A2434" s="32">
        <f>'Etat des Stocks'!A2434</f>
        <v>0</v>
      </c>
      <c r="B2434" s="29">
        <f>'Etat des Stocks'!B2434</f>
        <v>0</v>
      </c>
      <c r="C2434" s="29">
        <f>'Etat des Stocks'!C2434</f>
        <v>0</v>
      </c>
      <c r="D2434" s="30">
        <f>'Etat des Stocks'!D2434</f>
        <v>0</v>
      </c>
      <c r="E2434" s="31">
        <f>SUMIF('Saisie de l''inv'!I:I,'Ecart INV'!A2434,'Saisie de l''inv'!E:E)</f>
        <v>0</v>
      </c>
      <c r="F2434" s="33">
        <f t="shared" si="37"/>
        <v>0</v>
      </c>
    </row>
    <row r="2435" spans="1:6" x14ac:dyDescent="0.25">
      <c r="A2435" s="32">
        <f>'Etat des Stocks'!A2435</f>
        <v>0</v>
      </c>
      <c r="B2435" s="29">
        <f>'Etat des Stocks'!B2435</f>
        <v>0</v>
      </c>
      <c r="C2435" s="29">
        <f>'Etat des Stocks'!C2435</f>
        <v>0</v>
      </c>
      <c r="D2435" s="30">
        <f>'Etat des Stocks'!D2435</f>
        <v>0</v>
      </c>
      <c r="E2435" s="31">
        <f>SUMIF('Saisie de l''inv'!I:I,'Ecart INV'!A2435,'Saisie de l''inv'!E:E)</f>
        <v>0</v>
      </c>
      <c r="F2435" s="33">
        <f t="shared" ref="F2435:F2498" si="38">+D2435-E2435</f>
        <v>0</v>
      </c>
    </row>
    <row r="2436" spans="1:6" x14ac:dyDescent="0.25">
      <c r="A2436" s="32">
        <f>'Etat des Stocks'!A2436</f>
        <v>0</v>
      </c>
      <c r="B2436" s="29">
        <f>'Etat des Stocks'!B2436</f>
        <v>0</v>
      </c>
      <c r="C2436" s="29">
        <f>'Etat des Stocks'!C2436</f>
        <v>0</v>
      </c>
      <c r="D2436" s="30">
        <f>'Etat des Stocks'!D2436</f>
        <v>0</v>
      </c>
      <c r="E2436" s="31">
        <f>SUMIF('Saisie de l''inv'!I:I,'Ecart INV'!A2436,'Saisie de l''inv'!E:E)</f>
        <v>0</v>
      </c>
      <c r="F2436" s="33">
        <f t="shared" si="38"/>
        <v>0</v>
      </c>
    </row>
    <row r="2437" spans="1:6" x14ac:dyDescent="0.25">
      <c r="A2437" s="32">
        <f>'Etat des Stocks'!A2437</f>
        <v>0</v>
      </c>
      <c r="B2437" s="29">
        <f>'Etat des Stocks'!B2437</f>
        <v>0</v>
      </c>
      <c r="C2437" s="29">
        <f>'Etat des Stocks'!C2437</f>
        <v>0</v>
      </c>
      <c r="D2437" s="30">
        <f>'Etat des Stocks'!D2437</f>
        <v>0</v>
      </c>
      <c r="E2437" s="31">
        <f>SUMIF('Saisie de l''inv'!I:I,'Ecart INV'!A2437,'Saisie de l''inv'!E:E)</f>
        <v>0</v>
      </c>
      <c r="F2437" s="33">
        <f t="shared" si="38"/>
        <v>0</v>
      </c>
    </row>
    <row r="2438" spans="1:6" x14ac:dyDescent="0.25">
      <c r="A2438" s="32">
        <f>'Etat des Stocks'!A2438</f>
        <v>0</v>
      </c>
      <c r="B2438" s="29">
        <f>'Etat des Stocks'!B2438</f>
        <v>0</v>
      </c>
      <c r="C2438" s="29">
        <f>'Etat des Stocks'!C2438</f>
        <v>0</v>
      </c>
      <c r="D2438" s="30">
        <f>'Etat des Stocks'!D2438</f>
        <v>0</v>
      </c>
      <c r="E2438" s="31">
        <f>SUMIF('Saisie de l''inv'!I:I,'Ecart INV'!A2438,'Saisie de l''inv'!E:E)</f>
        <v>0</v>
      </c>
      <c r="F2438" s="33">
        <f t="shared" si="38"/>
        <v>0</v>
      </c>
    </row>
    <row r="2439" spans="1:6" x14ac:dyDescent="0.25">
      <c r="A2439" s="32">
        <f>'Etat des Stocks'!A2439</f>
        <v>0</v>
      </c>
      <c r="B2439" s="29">
        <f>'Etat des Stocks'!B2439</f>
        <v>0</v>
      </c>
      <c r="C2439" s="29">
        <f>'Etat des Stocks'!C2439</f>
        <v>0</v>
      </c>
      <c r="D2439" s="30">
        <f>'Etat des Stocks'!D2439</f>
        <v>0</v>
      </c>
      <c r="E2439" s="31">
        <f>SUMIF('Saisie de l''inv'!I:I,'Ecart INV'!A2439,'Saisie de l''inv'!E:E)</f>
        <v>0</v>
      </c>
      <c r="F2439" s="33">
        <f t="shared" si="38"/>
        <v>0</v>
      </c>
    </row>
    <row r="2440" spans="1:6" x14ac:dyDescent="0.25">
      <c r="A2440" s="32">
        <f>'Etat des Stocks'!A2440</f>
        <v>0</v>
      </c>
      <c r="B2440" s="29">
        <f>'Etat des Stocks'!B2440</f>
        <v>0</v>
      </c>
      <c r="C2440" s="29">
        <f>'Etat des Stocks'!C2440</f>
        <v>0</v>
      </c>
      <c r="D2440" s="30">
        <f>'Etat des Stocks'!D2440</f>
        <v>0</v>
      </c>
      <c r="E2440" s="31">
        <f>SUMIF('Saisie de l''inv'!I:I,'Ecart INV'!A2440,'Saisie de l''inv'!E:E)</f>
        <v>0</v>
      </c>
      <c r="F2440" s="33">
        <f t="shared" si="38"/>
        <v>0</v>
      </c>
    </row>
    <row r="2441" spans="1:6" x14ac:dyDescent="0.25">
      <c r="A2441" s="32">
        <f>'Etat des Stocks'!A2441</f>
        <v>0</v>
      </c>
      <c r="B2441" s="29">
        <f>'Etat des Stocks'!B2441</f>
        <v>0</v>
      </c>
      <c r="C2441" s="29">
        <f>'Etat des Stocks'!C2441</f>
        <v>0</v>
      </c>
      <c r="D2441" s="30">
        <f>'Etat des Stocks'!D2441</f>
        <v>0</v>
      </c>
      <c r="E2441" s="31">
        <f>SUMIF('Saisie de l''inv'!I:I,'Ecart INV'!A2441,'Saisie de l''inv'!E:E)</f>
        <v>0</v>
      </c>
      <c r="F2441" s="33">
        <f t="shared" si="38"/>
        <v>0</v>
      </c>
    </row>
    <row r="2442" spans="1:6" x14ac:dyDescent="0.25">
      <c r="A2442" s="32">
        <f>'Etat des Stocks'!A2442</f>
        <v>0</v>
      </c>
      <c r="B2442" s="29">
        <f>'Etat des Stocks'!B2442</f>
        <v>0</v>
      </c>
      <c r="C2442" s="29">
        <f>'Etat des Stocks'!C2442</f>
        <v>0</v>
      </c>
      <c r="D2442" s="30">
        <f>'Etat des Stocks'!D2442</f>
        <v>0</v>
      </c>
      <c r="E2442" s="31">
        <f>SUMIF('Saisie de l''inv'!I:I,'Ecart INV'!A2442,'Saisie de l''inv'!E:E)</f>
        <v>0</v>
      </c>
      <c r="F2442" s="33">
        <f t="shared" si="38"/>
        <v>0</v>
      </c>
    </row>
    <row r="2443" spans="1:6" x14ac:dyDescent="0.25">
      <c r="A2443" s="32">
        <f>'Etat des Stocks'!A2443</f>
        <v>0</v>
      </c>
      <c r="B2443" s="29">
        <f>'Etat des Stocks'!B2443</f>
        <v>0</v>
      </c>
      <c r="C2443" s="29">
        <f>'Etat des Stocks'!C2443</f>
        <v>0</v>
      </c>
      <c r="D2443" s="30">
        <f>'Etat des Stocks'!D2443</f>
        <v>0</v>
      </c>
      <c r="E2443" s="31">
        <f>SUMIF('Saisie de l''inv'!I:I,'Ecart INV'!A2443,'Saisie de l''inv'!E:E)</f>
        <v>0</v>
      </c>
      <c r="F2443" s="33">
        <f t="shared" si="38"/>
        <v>0</v>
      </c>
    </row>
    <row r="2444" spans="1:6" x14ac:dyDescent="0.25">
      <c r="A2444" s="32">
        <f>'Etat des Stocks'!A2444</f>
        <v>0</v>
      </c>
      <c r="B2444" s="29">
        <f>'Etat des Stocks'!B2444</f>
        <v>0</v>
      </c>
      <c r="C2444" s="29">
        <f>'Etat des Stocks'!C2444</f>
        <v>0</v>
      </c>
      <c r="D2444" s="30">
        <f>'Etat des Stocks'!D2444</f>
        <v>0</v>
      </c>
      <c r="E2444" s="31">
        <f>SUMIF('Saisie de l''inv'!I:I,'Ecart INV'!A2444,'Saisie de l''inv'!E:E)</f>
        <v>0</v>
      </c>
      <c r="F2444" s="33">
        <f t="shared" si="38"/>
        <v>0</v>
      </c>
    </row>
    <row r="2445" spans="1:6" x14ac:dyDescent="0.25">
      <c r="A2445" s="32">
        <f>'Etat des Stocks'!A2445</f>
        <v>0</v>
      </c>
      <c r="B2445" s="29">
        <f>'Etat des Stocks'!B2445</f>
        <v>0</v>
      </c>
      <c r="C2445" s="29">
        <f>'Etat des Stocks'!C2445</f>
        <v>0</v>
      </c>
      <c r="D2445" s="30">
        <f>'Etat des Stocks'!D2445</f>
        <v>0</v>
      </c>
      <c r="E2445" s="31">
        <f>SUMIF('Saisie de l''inv'!I:I,'Ecart INV'!A2445,'Saisie de l''inv'!E:E)</f>
        <v>0</v>
      </c>
      <c r="F2445" s="33">
        <f t="shared" si="38"/>
        <v>0</v>
      </c>
    </row>
    <row r="2446" spans="1:6" x14ac:dyDescent="0.25">
      <c r="A2446" s="32">
        <f>'Etat des Stocks'!A2446</f>
        <v>0</v>
      </c>
      <c r="B2446" s="29">
        <f>'Etat des Stocks'!B2446</f>
        <v>0</v>
      </c>
      <c r="C2446" s="29">
        <f>'Etat des Stocks'!C2446</f>
        <v>0</v>
      </c>
      <c r="D2446" s="30">
        <f>'Etat des Stocks'!D2446</f>
        <v>0</v>
      </c>
      <c r="E2446" s="31">
        <f>SUMIF('Saisie de l''inv'!I:I,'Ecart INV'!A2446,'Saisie de l''inv'!E:E)</f>
        <v>0</v>
      </c>
      <c r="F2446" s="33">
        <f t="shared" si="38"/>
        <v>0</v>
      </c>
    </row>
    <row r="2447" spans="1:6" x14ac:dyDescent="0.25">
      <c r="A2447" s="32">
        <f>'Etat des Stocks'!A2447</f>
        <v>0</v>
      </c>
      <c r="B2447" s="29">
        <f>'Etat des Stocks'!B2447</f>
        <v>0</v>
      </c>
      <c r="C2447" s="29">
        <f>'Etat des Stocks'!C2447</f>
        <v>0</v>
      </c>
      <c r="D2447" s="30">
        <f>'Etat des Stocks'!D2447</f>
        <v>0</v>
      </c>
      <c r="E2447" s="31">
        <f>SUMIF('Saisie de l''inv'!I:I,'Ecart INV'!A2447,'Saisie de l''inv'!E:E)</f>
        <v>0</v>
      </c>
      <c r="F2447" s="33">
        <f t="shared" si="38"/>
        <v>0</v>
      </c>
    </row>
    <row r="2448" spans="1:6" x14ac:dyDescent="0.25">
      <c r="A2448" s="32">
        <f>'Etat des Stocks'!A2448</f>
        <v>0</v>
      </c>
      <c r="B2448" s="29">
        <f>'Etat des Stocks'!B2448</f>
        <v>0</v>
      </c>
      <c r="C2448" s="29">
        <f>'Etat des Stocks'!C2448</f>
        <v>0</v>
      </c>
      <c r="D2448" s="30">
        <f>'Etat des Stocks'!D2448</f>
        <v>0</v>
      </c>
      <c r="E2448" s="31">
        <f>SUMIF('Saisie de l''inv'!I:I,'Ecart INV'!A2448,'Saisie de l''inv'!E:E)</f>
        <v>0</v>
      </c>
      <c r="F2448" s="33">
        <f t="shared" si="38"/>
        <v>0</v>
      </c>
    </row>
    <row r="2449" spans="1:6" x14ac:dyDescent="0.25">
      <c r="A2449" s="32">
        <f>'Etat des Stocks'!A2449</f>
        <v>0</v>
      </c>
      <c r="B2449" s="29">
        <f>'Etat des Stocks'!B2449</f>
        <v>0</v>
      </c>
      <c r="C2449" s="29">
        <f>'Etat des Stocks'!C2449</f>
        <v>0</v>
      </c>
      <c r="D2449" s="30">
        <f>'Etat des Stocks'!D2449</f>
        <v>0</v>
      </c>
      <c r="E2449" s="31">
        <f>SUMIF('Saisie de l''inv'!I:I,'Ecart INV'!A2449,'Saisie de l''inv'!E:E)</f>
        <v>0</v>
      </c>
      <c r="F2449" s="33">
        <f t="shared" si="38"/>
        <v>0</v>
      </c>
    </row>
    <row r="2450" spans="1:6" x14ac:dyDescent="0.25">
      <c r="A2450" s="32">
        <f>'Etat des Stocks'!A2450</f>
        <v>0</v>
      </c>
      <c r="B2450" s="29">
        <f>'Etat des Stocks'!B2450</f>
        <v>0</v>
      </c>
      <c r="C2450" s="29">
        <f>'Etat des Stocks'!C2450</f>
        <v>0</v>
      </c>
      <c r="D2450" s="30">
        <f>'Etat des Stocks'!D2450</f>
        <v>0</v>
      </c>
      <c r="E2450" s="31">
        <f>SUMIF('Saisie de l''inv'!I:I,'Ecart INV'!A2450,'Saisie de l''inv'!E:E)</f>
        <v>0</v>
      </c>
      <c r="F2450" s="33">
        <f t="shared" si="38"/>
        <v>0</v>
      </c>
    </row>
    <row r="2451" spans="1:6" x14ac:dyDescent="0.25">
      <c r="A2451" s="32">
        <f>'Etat des Stocks'!A2451</f>
        <v>0</v>
      </c>
      <c r="B2451" s="29">
        <f>'Etat des Stocks'!B2451</f>
        <v>0</v>
      </c>
      <c r="C2451" s="29">
        <f>'Etat des Stocks'!C2451</f>
        <v>0</v>
      </c>
      <c r="D2451" s="30">
        <f>'Etat des Stocks'!D2451</f>
        <v>0</v>
      </c>
      <c r="E2451" s="31">
        <f>SUMIF('Saisie de l''inv'!I:I,'Ecart INV'!A2451,'Saisie de l''inv'!E:E)</f>
        <v>0</v>
      </c>
      <c r="F2451" s="33">
        <f t="shared" si="38"/>
        <v>0</v>
      </c>
    </row>
    <row r="2452" spans="1:6" x14ac:dyDescent="0.25">
      <c r="A2452" s="32">
        <f>'Etat des Stocks'!A2452</f>
        <v>0</v>
      </c>
      <c r="B2452" s="29">
        <f>'Etat des Stocks'!B2452</f>
        <v>0</v>
      </c>
      <c r="C2452" s="29">
        <f>'Etat des Stocks'!C2452</f>
        <v>0</v>
      </c>
      <c r="D2452" s="30">
        <f>'Etat des Stocks'!D2452</f>
        <v>0</v>
      </c>
      <c r="E2452" s="31">
        <f>SUMIF('Saisie de l''inv'!I:I,'Ecart INV'!A2452,'Saisie de l''inv'!E:E)</f>
        <v>0</v>
      </c>
      <c r="F2452" s="33">
        <f t="shared" si="38"/>
        <v>0</v>
      </c>
    </row>
    <row r="2453" spans="1:6" x14ac:dyDescent="0.25">
      <c r="A2453" s="32">
        <f>'Etat des Stocks'!A2453</f>
        <v>0</v>
      </c>
      <c r="B2453" s="29">
        <f>'Etat des Stocks'!B2453</f>
        <v>0</v>
      </c>
      <c r="C2453" s="29">
        <f>'Etat des Stocks'!C2453</f>
        <v>0</v>
      </c>
      <c r="D2453" s="30">
        <f>'Etat des Stocks'!D2453</f>
        <v>0</v>
      </c>
      <c r="E2453" s="31">
        <f>SUMIF('Saisie de l''inv'!I:I,'Ecart INV'!A2453,'Saisie de l''inv'!E:E)</f>
        <v>0</v>
      </c>
      <c r="F2453" s="33">
        <f t="shared" si="38"/>
        <v>0</v>
      </c>
    </row>
    <row r="2454" spans="1:6" x14ac:dyDescent="0.25">
      <c r="A2454" s="32">
        <f>'Etat des Stocks'!A2454</f>
        <v>0</v>
      </c>
      <c r="B2454" s="29">
        <f>'Etat des Stocks'!B2454</f>
        <v>0</v>
      </c>
      <c r="C2454" s="29">
        <f>'Etat des Stocks'!C2454</f>
        <v>0</v>
      </c>
      <c r="D2454" s="30">
        <f>'Etat des Stocks'!D2454</f>
        <v>0</v>
      </c>
      <c r="E2454" s="31">
        <f>SUMIF('Saisie de l''inv'!I:I,'Ecart INV'!A2454,'Saisie de l''inv'!E:E)</f>
        <v>0</v>
      </c>
      <c r="F2454" s="33">
        <f t="shared" si="38"/>
        <v>0</v>
      </c>
    </row>
    <row r="2455" spans="1:6" x14ac:dyDescent="0.25">
      <c r="A2455" s="32">
        <f>'Etat des Stocks'!A2455</f>
        <v>0</v>
      </c>
      <c r="B2455" s="29">
        <f>'Etat des Stocks'!B2455</f>
        <v>0</v>
      </c>
      <c r="C2455" s="29">
        <f>'Etat des Stocks'!C2455</f>
        <v>0</v>
      </c>
      <c r="D2455" s="30">
        <f>'Etat des Stocks'!D2455</f>
        <v>0</v>
      </c>
      <c r="E2455" s="31">
        <f>SUMIF('Saisie de l''inv'!I:I,'Ecart INV'!A2455,'Saisie de l''inv'!E:E)</f>
        <v>0</v>
      </c>
      <c r="F2455" s="33">
        <f t="shared" si="38"/>
        <v>0</v>
      </c>
    </row>
    <row r="2456" spans="1:6" x14ac:dyDescent="0.25">
      <c r="A2456" s="32">
        <f>'Etat des Stocks'!A2456</f>
        <v>0</v>
      </c>
      <c r="B2456" s="29">
        <f>'Etat des Stocks'!B2456</f>
        <v>0</v>
      </c>
      <c r="C2456" s="29">
        <f>'Etat des Stocks'!C2456</f>
        <v>0</v>
      </c>
      <c r="D2456" s="30">
        <f>'Etat des Stocks'!D2456</f>
        <v>0</v>
      </c>
      <c r="E2456" s="31">
        <f>SUMIF('Saisie de l''inv'!I:I,'Ecart INV'!A2456,'Saisie de l''inv'!E:E)</f>
        <v>0</v>
      </c>
      <c r="F2456" s="33">
        <f t="shared" si="38"/>
        <v>0</v>
      </c>
    </row>
    <row r="2457" spans="1:6" x14ac:dyDescent="0.25">
      <c r="A2457" s="32">
        <f>'Etat des Stocks'!A2457</f>
        <v>0</v>
      </c>
      <c r="B2457" s="29">
        <f>'Etat des Stocks'!B2457</f>
        <v>0</v>
      </c>
      <c r="C2457" s="29">
        <f>'Etat des Stocks'!C2457</f>
        <v>0</v>
      </c>
      <c r="D2457" s="30">
        <f>'Etat des Stocks'!D2457</f>
        <v>0</v>
      </c>
      <c r="E2457" s="31">
        <f>SUMIF('Saisie de l''inv'!I:I,'Ecart INV'!A2457,'Saisie de l''inv'!E:E)</f>
        <v>0</v>
      </c>
      <c r="F2457" s="33">
        <f t="shared" si="38"/>
        <v>0</v>
      </c>
    </row>
    <row r="2458" spans="1:6" x14ac:dyDescent="0.25">
      <c r="A2458" s="32">
        <f>'Etat des Stocks'!A2458</f>
        <v>0</v>
      </c>
      <c r="B2458" s="29">
        <f>'Etat des Stocks'!B2458</f>
        <v>0</v>
      </c>
      <c r="C2458" s="29">
        <f>'Etat des Stocks'!C2458</f>
        <v>0</v>
      </c>
      <c r="D2458" s="30">
        <f>'Etat des Stocks'!D2458</f>
        <v>0</v>
      </c>
      <c r="E2458" s="31">
        <f>SUMIF('Saisie de l''inv'!I:I,'Ecart INV'!A2458,'Saisie de l''inv'!E:E)</f>
        <v>0</v>
      </c>
      <c r="F2458" s="33">
        <f t="shared" si="38"/>
        <v>0</v>
      </c>
    </row>
    <row r="2459" spans="1:6" x14ac:dyDescent="0.25">
      <c r="A2459" s="32">
        <f>'Etat des Stocks'!A2459</f>
        <v>0</v>
      </c>
      <c r="B2459" s="29">
        <f>'Etat des Stocks'!B2459</f>
        <v>0</v>
      </c>
      <c r="C2459" s="29">
        <f>'Etat des Stocks'!C2459</f>
        <v>0</v>
      </c>
      <c r="D2459" s="30">
        <f>'Etat des Stocks'!D2459</f>
        <v>0</v>
      </c>
      <c r="E2459" s="31">
        <f>SUMIF('Saisie de l''inv'!I:I,'Ecart INV'!A2459,'Saisie de l''inv'!E:E)</f>
        <v>0</v>
      </c>
      <c r="F2459" s="33">
        <f t="shared" si="38"/>
        <v>0</v>
      </c>
    </row>
    <row r="2460" spans="1:6" x14ac:dyDescent="0.25">
      <c r="A2460" s="32">
        <f>'Etat des Stocks'!A2460</f>
        <v>0</v>
      </c>
      <c r="B2460" s="29">
        <f>'Etat des Stocks'!B2460</f>
        <v>0</v>
      </c>
      <c r="C2460" s="29">
        <f>'Etat des Stocks'!C2460</f>
        <v>0</v>
      </c>
      <c r="D2460" s="30">
        <f>'Etat des Stocks'!D2460</f>
        <v>0</v>
      </c>
      <c r="E2460" s="31">
        <f>SUMIF('Saisie de l''inv'!I:I,'Ecart INV'!A2460,'Saisie de l''inv'!E:E)</f>
        <v>0</v>
      </c>
      <c r="F2460" s="33">
        <f t="shared" si="38"/>
        <v>0</v>
      </c>
    </row>
    <row r="2461" spans="1:6" x14ac:dyDescent="0.25">
      <c r="A2461" s="32">
        <f>'Etat des Stocks'!A2461</f>
        <v>0</v>
      </c>
      <c r="B2461" s="29">
        <f>'Etat des Stocks'!B2461</f>
        <v>0</v>
      </c>
      <c r="C2461" s="29">
        <f>'Etat des Stocks'!C2461</f>
        <v>0</v>
      </c>
      <c r="D2461" s="30">
        <f>'Etat des Stocks'!D2461</f>
        <v>0</v>
      </c>
      <c r="E2461" s="31">
        <f>SUMIF('Saisie de l''inv'!I:I,'Ecart INV'!A2461,'Saisie de l''inv'!E:E)</f>
        <v>0</v>
      </c>
      <c r="F2461" s="33">
        <f t="shared" si="38"/>
        <v>0</v>
      </c>
    </row>
    <row r="2462" spans="1:6" x14ac:dyDescent="0.25">
      <c r="A2462" s="32">
        <f>'Etat des Stocks'!A2462</f>
        <v>0</v>
      </c>
      <c r="B2462" s="29">
        <f>'Etat des Stocks'!B2462</f>
        <v>0</v>
      </c>
      <c r="C2462" s="29">
        <f>'Etat des Stocks'!C2462</f>
        <v>0</v>
      </c>
      <c r="D2462" s="30">
        <f>'Etat des Stocks'!D2462</f>
        <v>0</v>
      </c>
      <c r="E2462" s="31">
        <f>SUMIF('Saisie de l''inv'!I:I,'Ecart INV'!A2462,'Saisie de l''inv'!E:E)</f>
        <v>0</v>
      </c>
      <c r="F2462" s="33">
        <f t="shared" si="38"/>
        <v>0</v>
      </c>
    </row>
    <row r="2463" spans="1:6" x14ac:dyDescent="0.25">
      <c r="A2463" s="32">
        <f>'Etat des Stocks'!A2463</f>
        <v>0</v>
      </c>
      <c r="B2463" s="29">
        <f>'Etat des Stocks'!B2463</f>
        <v>0</v>
      </c>
      <c r="C2463" s="29">
        <f>'Etat des Stocks'!C2463</f>
        <v>0</v>
      </c>
      <c r="D2463" s="30">
        <f>'Etat des Stocks'!D2463</f>
        <v>0</v>
      </c>
      <c r="E2463" s="31">
        <f>SUMIF('Saisie de l''inv'!I:I,'Ecart INV'!A2463,'Saisie de l''inv'!E:E)</f>
        <v>0</v>
      </c>
      <c r="F2463" s="33">
        <f t="shared" si="38"/>
        <v>0</v>
      </c>
    </row>
    <row r="2464" spans="1:6" x14ac:dyDescent="0.25">
      <c r="A2464" s="32">
        <f>'Etat des Stocks'!A2464</f>
        <v>0</v>
      </c>
      <c r="B2464" s="29">
        <f>'Etat des Stocks'!B2464</f>
        <v>0</v>
      </c>
      <c r="C2464" s="29">
        <f>'Etat des Stocks'!C2464</f>
        <v>0</v>
      </c>
      <c r="D2464" s="30">
        <f>'Etat des Stocks'!D2464</f>
        <v>0</v>
      </c>
      <c r="E2464" s="31">
        <f>SUMIF('Saisie de l''inv'!I:I,'Ecart INV'!A2464,'Saisie de l''inv'!E:E)</f>
        <v>0</v>
      </c>
      <c r="F2464" s="33">
        <f t="shared" si="38"/>
        <v>0</v>
      </c>
    </row>
    <row r="2465" spans="1:6" x14ac:dyDescent="0.25">
      <c r="A2465" s="32">
        <f>'Etat des Stocks'!A2465</f>
        <v>0</v>
      </c>
      <c r="B2465" s="29">
        <f>'Etat des Stocks'!B2465</f>
        <v>0</v>
      </c>
      <c r="C2465" s="29">
        <f>'Etat des Stocks'!C2465</f>
        <v>0</v>
      </c>
      <c r="D2465" s="30">
        <f>'Etat des Stocks'!D2465</f>
        <v>0</v>
      </c>
      <c r="E2465" s="31">
        <f>SUMIF('Saisie de l''inv'!I:I,'Ecart INV'!A2465,'Saisie de l''inv'!E:E)</f>
        <v>0</v>
      </c>
      <c r="F2465" s="33">
        <f t="shared" si="38"/>
        <v>0</v>
      </c>
    </row>
    <row r="2466" spans="1:6" x14ac:dyDescent="0.25">
      <c r="A2466" s="32">
        <f>'Etat des Stocks'!A2466</f>
        <v>0</v>
      </c>
      <c r="B2466" s="29">
        <f>'Etat des Stocks'!B2466</f>
        <v>0</v>
      </c>
      <c r="C2466" s="29">
        <f>'Etat des Stocks'!C2466</f>
        <v>0</v>
      </c>
      <c r="D2466" s="30">
        <f>'Etat des Stocks'!D2466</f>
        <v>0</v>
      </c>
      <c r="E2466" s="31">
        <f>SUMIF('Saisie de l''inv'!I:I,'Ecart INV'!A2466,'Saisie de l''inv'!E:E)</f>
        <v>0</v>
      </c>
      <c r="F2466" s="33">
        <f t="shared" si="38"/>
        <v>0</v>
      </c>
    </row>
    <row r="2467" spans="1:6" x14ac:dyDescent="0.25">
      <c r="A2467" s="32">
        <f>'Etat des Stocks'!A2467</f>
        <v>0</v>
      </c>
      <c r="B2467" s="29">
        <f>'Etat des Stocks'!B2467</f>
        <v>0</v>
      </c>
      <c r="C2467" s="29">
        <f>'Etat des Stocks'!C2467</f>
        <v>0</v>
      </c>
      <c r="D2467" s="30">
        <f>'Etat des Stocks'!D2467</f>
        <v>0</v>
      </c>
      <c r="E2467" s="31">
        <f>SUMIF('Saisie de l''inv'!I:I,'Ecart INV'!A2467,'Saisie de l''inv'!E:E)</f>
        <v>0</v>
      </c>
      <c r="F2467" s="33">
        <f t="shared" si="38"/>
        <v>0</v>
      </c>
    </row>
    <row r="2468" spans="1:6" x14ac:dyDescent="0.25">
      <c r="A2468" s="32">
        <f>'Etat des Stocks'!A2468</f>
        <v>0</v>
      </c>
      <c r="B2468" s="29">
        <f>'Etat des Stocks'!B2468</f>
        <v>0</v>
      </c>
      <c r="C2468" s="29">
        <f>'Etat des Stocks'!C2468</f>
        <v>0</v>
      </c>
      <c r="D2468" s="30">
        <f>'Etat des Stocks'!D2468</f>
        <v>0</v>
      </c>
      <c r="E2468" s="31">
        <f>SUMIF('Saisie de l''inv'!I:I,'Ecart INV'!A2468,'Saisie de l''inv'!E:E)</f>
        <v>0</v>
      </c>
      <c r="F2468" s="33">
        <f t="shared" si="38"/>
        <v>0</v>
      </c>
    </row>
    <row r="2469" spans="1:6" x14ac:dyDescent="0.25">
      <c r="A2469" s="32">
        <f>'Etat des Stocks'!A2469</f>
        <v>0</v>
      </c>
      <c r="B2469" s="29">
        <f>'Etat des Stocks'!B2469</f>
        <v>0</v>
      </c>
      <c r="C2469" s="29">
        <f>'Etat des Stocks'!C2469</f>
        <v>0</v>
      </c>
      <c r="D2469" s="30">
        <f>'Etat des Stocks'!D2469</f>
        <v>0</v>
      </c>
      <c r="E2469" s="31">
        <f>SUMIF('Saisie de l''inv'!I:I,'Ecart INV'!A2469,'Saisie de l''inv'!E:E)</f>
        <v>0</v>
      </c>
      <c r="F2469" s="33">
        <f t="shared" si="38"/>
        <v>0</v>
      </c>
    </row>
    <row r="2470" spans="1:6" x14ac:dyDescent="0.25">
      <c r="A2470" s="32">
        <f>'Etat des Stocks'!A2470</f>
        <v>0</v>
      </c>
      <c r="B2470" s="29">
        <f>'Etat des Stocks'!B2470</f>
        <v>0</v>
      </c>
      <c r="C2470" s="29">
        <f>'Etat des Stocks'!C2470</f>
        <v>0</v>
      </c>
      <c r="D2470" s="30">
        <f>'Etat des Stocks'!D2470</f>
        <v>0</v>
      </c>
      <c r="E2470" s="31">
        <f>SUMIF('Saisie de l''inv'!I:I,'Ecart INV'!A2470,'Saisie de l''inv'!E:E)</f>
        <v>0</v>
      </c>
      <c r="F2470" s="33">
        <f t="shared" si="38"/>
        <v>0</v>
      </c>
    </row>
    <row r="2471" spans="1:6" x14ac:dyDescent="0.25">
      <c r="A2471" s="32">
        <f>'Etat des Stocks'!A2471</f>
        <v>0</v>
      </c>
      <c r="B2471" s="29">
        <f>'Etat des Stocks'!B2471</f>
        <v>0</v>
      </c>
      <c r="C2471" s="29">
        <f>'Etat des Stocks'!C2471</f>
        <v>0</v>
      </c>
      <c r="D2471" s="30">
        <f>'Etat des Stocks'!D2471</f>
        <v>0</v>
      </c>
      <c r="E2471" s="31">
        <f>SUMIF('Saisie de l''inv'!I:I,'Ecart INV'!A2471,'Saisie de l''inv'!E:E)</f>
        <v>0</v>
      </c>
      <c r="F2471" s="33">
        <f t="shared" si="38"/>
        <v>0</v>
      </c>
    </row>
    <row r="2472" spans="1:6" x14ac:dyDescent="0.25">
      <c r="A2472" s="32">
        <f>'Etat des Stocks'!A2472</f>
        <v>0</v>
      </c>
      <c r="B2472" s="29">
        <f>'Etat des Stocks'!B2472</f>
        <v>0</v>
      </c>
      <c r="C2472" s="29">
        <f>'Etat des Stocks'!C2472</f>
        <v>0</v>
      </c>
      <c r="D2472" s="30">
        <f>'Etat des Stocks'!D2472</f>
        <v>0</v>
      </c>
      <c r="E2472" s="31">
        <f>SUMIF('Saisie de l''inv'!I:I,'Ecart INV'!A2472,'Saisie de l''inv'!E:E)</f>
        <v>0</v>
      </c>
      <c r="F2472" s="33">
        <f t="shared" si="38"/>
        <v>0</v>
      </c>
    </row>
    <row r="2473" spans="1:6" x14ac:dyDescent="0.25">
      <c r="A2473" s="32">
        <f>'Etat des Stocks'!A2473</f>
        <v>0</v>
      </c>
      <c r="B2473" s="29">
        <f>'Etat des Stocks'!B2473</f>
        <v>0</v>
      </c>
      <c r="C2473" s="29">
        <f>'Etat des Stocks'!C2473</f>
        <v>0</v>
      </c>
      <c r="D2473" s="30">
        <f>'Etat des Stocks'!D2473</f>
        <v>0</v>
      </c>
      <c r="E2473" s="31">
        <f>SUMIF('Saisie de l''inv'!I:I,'Ecart INV'!A2473,'Saisie de l''inv'!E:E)</f>
        <v>0</v>
      </c>
      <c r="F2473" s="33">
        <f t="shared" si="38"/>
        <v>0</v>
      </c>
    </row>
    <row r="2474" spans="1:6" x14ac:dyDescent="0.25">
      <c r="A2474" s="32">
        <f>'Etat des Stocks'!A2474</f>
        <v>0</v>
      </c>
      <c r="B2474" s="29">
        <f>'Etat des Stocks'!B2474</f>
        <v>0</v>
      </c>
      <c r="C2474" s="29">
        <f>'Etat des Stocks'!C2474</f>
        <v>0</v>
      </c>
      <c r="D2474" s="30">
        <f>'Etat des Stocks'!D2474</f>
        <v>0</v>
      </c>
      <c r="E2474" s="31">
        <f>SUMIF('Saisie de l''inv'!I:I,'Ecart INV'!A2474,'Saisie de l''inv'!E:E)</f>
        <v>0</v>
      </c>
      <c r="F2474" s="33">
        <f t="shared" si="38"/>
        <v>0</v>
      </c>
    </row>
    <row r="2475" spans="1:6" x14ac:dyDescent="0.25">
      <c r="A2475" s="32">
        <f>'Etat des Stocks'!A2475</f>
        <v>0</v>
      </c>
      <c r="B2475" s="29">
        <f>'Etat des Stocks'!B2475</f>
        <v>0</v>
      </c>
      <c r="C2475" s="29">
        <f>'Etat des Stocks'!C2475</f>
        <v>0</v>
      </c>
      <c r="D2475" s="30">
        <f>'Etat des Stocks'!D2475</f>
        <v>0</v>
      </c>
      <c r="E2475" s="31">
        <f>SUMIF('Saisie de l''inv'!I:I,'Ecart INV'!A2475,'Saisie de l''inv'!E:E)</f>
        <v>0</v>
      </c>
      <c r="F2475" s="33">
        <f t="shared" si="38"/>
        <v>0</v>
      </c>
    </row>
    <row r="2476" spans="1:6" x14ac:dyDescent="0.25">
      <c r="A2476" s="32">
        <f>'Etat des Stocks'!A2476</f>
        <v>0</v>
      </c>
      <c r="B2476" s="29">
        <f>'Etat des Stocks'!B2476</f>
        <v>0</v>
      </c>
      <c r="C2476" s="29">
        <f>'Etat des Stocks'!C2476</f>
        <v>0</v>
      </c>
      <c r="D2476" s="30">
        <f>'Etat des Stocks'!D2476</f>
        <v>0</v>
      </c>
      <c r="E2476" s="31">
        <f>SUMIF('Saisie de l''inv'!I:I,'Ecart INV'!A2476,'Saisie de l''inv'!E:E)</f>
        <v>0</v>
      </c>
      <c r="F2476" s="33">
        <f t="shared" si="38"/>
        <v>0</v>
      </c>
    </row>
    <row r="2477" spans="1:6" x14ac:dyDescent="0.25">
      <c r="A2477" s="32">
        <f>'Etat des Stocks'!A2477</f>
        <v>0</v>
      </c>
      <c r="B2477" s="29">
        <f>'Etat des Stocks'!B2477</f>
        <v>0</v>
      </c>
      <c r="C2477" s="29">
        <f>'Etat des Stocks'!C2477</f>
        <v>0</v>
      </c>
      <c r="D2477" s="30">
        <f>'Etat des Stocks'!D2477</f>
        <v>0</v>
      </c>
      <c r="E2477" s="31">
        <f>SUMIF('Saisie de l''inv'!I:I,'Ecart INV'!A2477,'Saisie de l''inv'!E:E)</f>
        <v>0</v>
      </c>
      <c r="F2477" s="33">
        <f t="shared" si="38"/>
        <v>0</v>
      </c>
    </row>
    <row r="2478" spans="1:6" x14ac:dyDescent="0.25">
      <c r="A2478" s="32">
        <f>'Etat des Stocks'!A2478</f>
        <v>0</v>
      </c>
      <c r="B2478" s="29">
        <f>'Etat des Stocks'!B2478</f>
        <v>0</v>
      </c>
      <c r="C2478" s="29">
        <f>'Etat des Stocks'!C2478</f>
        <v>0</v>
      </c>
      <c r="D2478" s="30">
        <f>'Etat des Stocks'!D2478</f>
        <v>0</v>
      </c>
      <c r="E2478" s="31">
        <f>SUMIF('Saisie de l''inv'!I:I,'Ecart INV'!A2478,'Saisie de l''inv'!E:E)</f>
        <v>0</v>
      </c>
      <c r="F2478" s="33">
        <f t="shared" si="38"/>
        <v>0</v>
      </c>
    </row>
    <row r="2479" spans="1:6" x14ac:dyDescent="0.25">
      <c r="A2479" s="32">
        <f>'Etat des Stocks'!A2479</f>
        <v>0</v>
      </c>
      <c r="B2479" s="29">
        <f>'Etat des Stocks'!B2479</f>
        <v>0</v>
      </c>
      <c r="C2479" s="29">
        <f>'Etat des Stocks'!C2479</f>
        <v>0</v>
      </c>
      <c r="D2479" s="30">
        <f>'Etat des Stocks'!D2479</f>
        <v>0</v>
      </c>
      <c r="E2479" s="31">
        <f>SUMIF('Saisie de l''inv'!I:I,'Ecart INV'!A2479,'Saisie de l''inv'!E:E)</f>
        <v>0</v>
      </c>
      <c r="F2479" s="33">
        <f t="shared" si="38"/>
        <v>0</v>
      </c>
    </row>
    <row r="2480" spans="1:6" x14ac:dyDescent="0.25">
      <c r="A2480" s="32">
        <f>'Etat des Stocks'!A2480</f>
        <v>0</v>
      </c>
      <c r="B2480" s="29">
        <f>'Etat des Stocks'!B2480</f>
        <v>0</v>
      </c>
      <c r="C2480" s="29">
        <f>'Etat des Stocks'!C2480</f>
        <v>0</v>
      </c>
      <c r="D2480" s="30">
        <f>'Etat des Stocks'!D2480</f>
        <v>0</v>
      </c>
      <c r="E2480" s="31">
        <f>SUMIF('Saisie de l''inv'!I:I,'Ecart INV'!A2480,'Saisie de l''inv'!E:E)</f>
        <v>0</v>
      </c>
      <c r="F2480" s="33">
        <f t="shared" si="38"/>
        <v>0</v>
      </c>
    </row>
    <row r="2481" spans="1:6" x14ac:dyDescent="0.25">
      <c r="A2481" s="32">
        <f>'Etat des Stocks'!A2481</f>
        <v>0</v>
      </c>
      <c r="B2481" s="29">
        <f>'Etat des Stocks'!B2481</f>
        <v>0</v>
      </c>
      <c r="C2481" s="29">
        <f>'Etat des Stocks'!C2481</f>
        <v>0</v>
      </c>
      <c r="D2481" s="30">
        <f>'Etat des Stocks'!D2481</f>
        <v>0</v>
      </c>
      <c r="E2481" s="31">
        <f>SUMIF('Saisie de l''inv'!I:I,'Ecart INV'!A2481,'Saisie de l''inv'!E:E)</f>
        <v>0</v>
      </c>
      <c r="F2481" s="33">
        <f t="shared" si="38"/>
        <v>0</v>
      </c>
    </row>
    <row r="2482" spans="1:6" x14ac:dyDescent="0.25">
      <c r="A2482" s="32">
        <f>'Etat des Stocks'!A2482</f>
        <v>0</v>
      </c>
      <c r="B2482" s="29">
        <f>'Etat des Stocks'!B2482</f>
        <v>0</v>
      </c>
      <c r="C2482" s="29">
        <f>'Etat des Stocks'!C2482</f>
        <v>0</v>
      </c>
      <c r="D2482" s="30">
        <f>'Etat des Stocks'!D2482</f>
        <v>0</v>
      </c>
      <c r="E2482" s="31">
        <f>SUMIF('Saisie de l''inv'!I:I,'Ecart INV'!A2482,'Saisie de l''inv'!E:E)</f>
        <v>0</v>
      </c>
      <c r="F2482" s="33">
        <f t="shared" si="38"/>
        <v>0</v>
      </c>
    </row>
    <row r="2483" spans="1:6" x14ac:dyDescent="0.25">
      <c r="A2483" s="32">
        <f>'Etat des Stocks'!A2483</f>
        <v>0</v>
      </c>
      <c r="B2483" s="29">
        <f>'Etat des Stocks'!B2483</f>
        <v>0</v>
      </c>
      <c r="C2483" s="29">
        <f>'Etat des Stocks'!C2483</f>
        <v>0</v>
      </c>
      <c r="D2483" s="30">
        <f>'Etat des Stocks'!D2483</f>
        <v>0</v>
      </c>
      <c r="E2483" s="31">
        <f>SUMIF('Saisie de l''inv'!I:I,'Ecart INV'!A2483,'Saisie de l''inv'!E:E)</f>
        <v>0</v>
      </c>
      <c r="F2483" s="33">
        <f t="shared" si="38"/>
        <v>0</v>
      </c>
    </row>
    <row r="2484" spans="1:6" x14ac:dyDescent="0.25">
      <c r="A2484" s="32">
        <f>'Etat des Stocks'!A2484</f>
        <v>0</v>
      </c>
      <c r="B2484" s="29">
        <f>'Etat des Stocks'!B2484</f>
        <v>0</v>
      </c>
      <c r="C2484" s="29">
        <f>'Etat des Stocks'!C2484</f>
        <v>0</v>
      </c>
      <c r="D2484" s="30">
        <f>'Etat des Stocks'!D2484</f>
        <v>0</v>
      </c>
      <c r="E2484" s="31">
        <f>SUMIF('Saisie de l''inv'!I:I,'Ecart INV'!A2484,'Saisie de l''inv'!E:E)</f>
        <v>0</v>
      </c>
      <c r="F2484" s="33">
        <f t="shared" si="38"/>
        <v>0</v>
      </c>
    </row>
    <row r="2485" spans="1:6" x14ac:dyDescent="0.25">
      <c r="A2485" s="32">
        <f>'Etat des Stocks'!A2485</f>
        <v>0</v>
      </c>
      <c r="B2485" s="29">
        <f>'Etat des Stocks'!B2485</f>
        <v>0</v>
      </c>
      <c r="C2485" s="29">
        <f>'Etat des Stocks'!C2485</f>
        <v>0</v>
      </c>
      <c r="D2485" s="30">
        <f>'Etat des Stocks'!D2485</f>
        <v>0</v>
      </c>
      <c r="E2485" s="31">
        <f>SUMIF('Saisie de l''inv'!I:I,'Ecart INV'!A2485,'Saisie de l''inv'!E:E)</f>
        <v>0</v>
      </c>
      <c r="F2485" s="33">
        <f t="shared" si="38"/>
        <v>0</v>
      </c>
    </row>
    <row r="2486" spans="1:6" x14ac:dyDescent="0.25">
      <c r="A2486" s="32">
        <f>'Etat des Stocks'!A2486</f>
        <v>0</v>
      </c>
      <c r="B2486" s="29">
        <f>'Etat des Stocks'!B2486</f>
        <v>0</v>
      </c>
      <c r="C2486" s="29">
        <f>'Etat des Stocks'!C2486</f>
        <v>0</v>
      </c>
      <c r="D2486" s="30">
        <f>'Etat des Stocks'!D2486</f>
        <v>0</v>
      </c>
      <c r="E2486" s="31">
        <f>SUMIF('Saisie de l''inv'!I:I,'Ecart INV'!A2486,'Saisie de l''inv'!E:E)</f>
        <v>0</v>
      </c>
      <c r="F2486" s="33">
        <f t="shared" si="38"/>
        <v>0</v>
      </c>
    </row>
    <row r="2487" spans="1:6" x14ac:dyDescent="0.25">
      <c r="A2487" s="32">
        <f>'Etat des Stocks'!A2487</f>
        <v>0</v>
      </c>
      <c r="B2487" s="29">
        <f>'Etat des Stocks'!B2487</f>
        <v>0</v>
      </c>
      <c r="C2487" s="29">
        <f>'Etat des Stocks'!C2487</f>
        <v>0</v>
      </c>
      <c r="D2487" s="30">
        <f>'Etat des Stocks'!D2487</f>
        <v>0</v>
      </c>
      <c r="E2487" s="31">
        <f>SUMIF('Saisie de l''inv'!I:I,'Ecart INV'!A2487,'Saisie de l''inv'!E:E)</f>
        <v>0</v>
      </c>
      <c r="F2487" s="33">
        <f t="shared" si="38"/>
        <v>0</v>
      </c>
    </row>
    <row r="2488" spans="1:6" x14ac:dyDescent="0.25">
      <c r="A2488" s="32">
        <f>'Etat des Stocks'!A2488</f>
        <v>0</v>
      </c>
      <c r="B2488" s="29">
        <f>'Etat des Stocks'!B2488</f>
        <v>0</v>
      </c>
      <c r="C2488" s="29">
        <f>'Etat des Stocks'!C2488</f>
        <v>0</v>
      </c>
      <c r="D2488" s="30">
        <f>'Etat des Stocks'!D2488</f>
        <v>0</v>
      </c>
      <c r="E2488" s="31">
        <f>SUMIF('Saisie de l''inv'!I:I,'Ecart INV'!A2488,'Saisie de l''inv'!E:E)</f>
        <v>0</v>
      </c>
      <c r="F2488" s="33">
        <f t="shared" si="38"/>
        <v>0</v>
      </c>
    </row>
    <row r="2489" spans="1:6" x14ac:dyDescent="0.25">
      <c r="A2489" s="32">
        <f>'Etat des Stocks'!A2489</f>
        <v>0</v>
      </c>
      <c r="B2489" s="29">
        <f>'Etat des Stocks'!B2489</f>
        <v>0</v>
      </c>
      <c r="C2489" s="29">
        <f>'Etat des Stocks'!C2489</f>
        <v>0</v>
      </c>
      <c r="D2489" s="30">
        <f>'Etat des Stocks'!D2489</f>
        <v>0</v>
      </c>
      <c r="E2489" s="31">
        <f>SUMIF('Saisie de l''inv'!I:I,'Ecart INV'!A2489,'Saisie de l''inv'!E:E)</f>
        <v>0</v>
      </c>
      <c r="F2489" s="33">
        <f t="shared" si="38"/>
        <v>0</v>
      </c>
    </row>
    <row r="2490" spans="1:6" x14ac:dyDescent="0.25">
      <c r="A2490" s="32">
        <f>'Etat des Stocks'!A2490</f>
        <v>0</v>
      </c>
      <c r="B2490" s="29">
        <f>'Etat des Stocks'!B2490</f>
        <v>0</v>
      </c>
      <c r="C2490" s="29">
        <f>'Etat des Stocks'!C2490</f>
        <v>0</v>
      </c>
      <c r="D2490" s="30">
        <f>'Etat des Stocks'!D2490</f>
        <v>0</v>
      </c>
      <c r="E2490" s="31">
        <f>SUMIF('Saisie de l''inv'!I:I,'Ecart INV'!A2490,'Saisie de l''inv'!E:E)</f>
        <v>0</v>
      </c>
      <c r="F2490" s="33">
        <f t="shared" si="38"/>
        <v>0</v>
      </c>
    </row>
    <row r="2491" spans="1:6" x14ac:dyDescent="0.25">
      <c r="A2491" s="32">
        <f>'Etat des Stocks'!A2491</f>
        <v>0</v>
      </c>
      <c r="B2491" s="29">
        <f>'Etat des Stocks'!B2491</f>
        <v>0</v>
      </c>
      <c r="C2491" s="29">
        <f>'Etat des Stocks'!C2491</f>
        <v>0</v>
      </c>
      <c r="D2491" s="30">
        <f>'Etat des Stocks'!D2491</f>
        <v>0</v>
      </c>
      <c r="E2491" s="31">
        <f>SUMIF('Saisie de l''inv'!I:I,'Ecart INV'!A2491,'Saisie de l''inv'!E:E)</f>
        <v>0</v>
      </c>
      <c r="F2491" s="33">
        <f t="shared" si="38"/>
        <v>0</v>
      </c>
    </row>
    <row r="2492" spans="1:6" x14ac:dyDescent="0.25">
      <c r="A2492" s="32">
        <f>'Etat des Stocks'!A2492</f>
        <v>0</v>
      </c>
      <c r="B2492" s="29">
        <f>'Etat des Stocks'!B2492</f>
        <v>0</v>
      </c>
      <c r="C2492" s="29">
        <f>'Etat des Stocks'!C2492</f>
        <v>0</v>
      </c>
      <c r="D2492" s="30">
        <f>'Etat des Stocks'!D2492</f>
        <v>0</v>
      </c>
      <c r="E2492" s="31">
        <f>SUMIF('Saisie de l''inv'!I:I,'Ecart INV'!A2492,'Saisie de l''inv'!E:E)</f>
        <v>0</v>
      </c>
      <c r="F2492" s="33">
        <f t="shared" si="38"/>
        <v>0</v>
      </c>
    </row>
    <row r="2493" spans="1:6" x14ac:dyDescent="0.25">
      <c r="A2493" s="32">
        <f>'Etat des Stocks'!A2493</f>
        <v>0</v>
      </c>
      <c r="B2493" s="29">
        <f>'Etat des Stocks'!B2493</f>
        <v>0</v>
      </c>
      <c r="C2493" s="29">
        <f>'Etat des Stocks'!C2493</f>
        <v>0</v>
      </c>
      <c r="D2493" s="30">
        <f>'Etat des Stocks'!D2493</f>
        <v>0</v>
      </c>
      <c r="E2493" s="31">
        <f>SUMIF('Saisie de l''inv'!I:I,'Ecart INV'!A2493,'Saisie de l''inv'!E:E)</f>
        <v>0</v>
      </c>
      <c r="F2493" s="33">
        <f t="shared" si="38"/>
        <v>0</v>
      </c>
    </row>
    <row r="2494" spans="1:6" x14ac:dyDescent="0.25">
      <c r="A2494" s="32">
        <f>'Etat des Stocks'!A2494</f>
        <v>0</v>
      </c>
      <c r="B2494" s="29">
        <f>'Etat des Stocks'!B2494</f>
        <v>0</v>
      </c>
      <c r="C2494" s="29">
        <f>'Etat des Stocks'!C2494</f>
        <v>0</v>
      </c>
      <c r="D2494" s="30">
        <f>'Etat des Stocks'!D2494</f>
        <v>0</v>
      </c>
      <c r="E2494" s="31">
        <f>SUMIF('Saisie de l''inv'!I:I,'Ecart INV'!A2494,'Saisie de l''inv'!E:E)</f>
        <v>0</v>
      </c>
      <c r="F2494" s="33">
        <f t="shared" si="38"/>
        <v>0</v>
      </c>
    </row>
    <row r="2495" spans="1:6" x14ac:dyDescent="0.25">
      <c r="A2495" s="32">
        <f>'Etat des Stocks'!A2495</f>
        <v>0</v>
      </c>
      <c r="B2495" s="29">
        <f>'Etat des Stocks'!B2495</f>
        <v>0</v>
      </c>
      <c r="C2495" s="29">
        <f>'Etat des Stocks'!C2495</f>
        <v>0</v>
      </c>
      <c r="D2495" s="30">
        <f>'Etat des Stocks'!D2495</f>
        <v>0</v>
      </c>
      <c r="E2495" s="31">
        <f>SUMIF('Saisie de l''inv'!I:I,'Ecart INV'!A2495,'Saisie de l''inv'!E:E)</f>
        <v>0</v>
      </c>
      <c r="F2495" s="33">
        <f t="shared" si="38"/>
        <v>0</v>
      </c>
    </row>
    <row r="2496" spans="1:6" x14ac:dyDescent="0.25">
      <c r="A2496" s="32">
        <f>'Etat des Stocks'!A2496</f>
        <v>0</v>
      </c>
      <c r="B2496" s="29">
        <f>'Etat des Stocks'!B2496</f>
        <v>0</v>
      </c>
      <c r="C2496" s="29">
        <f>'Etat des Stocks'!C2496</f>
        <v>0</v>
      </c>
      <c r="D2496" s="30">
        <f>'Etat des Stocks'!D2496</f>
        <v>0</v>
      </c>
      <c r="E2496" s="31">
        <f>SUMIF('Saisie de l''inv'!I:I,'Ecart INV'!A2496,'Saisie de l''inv'!E:E)</f>
        <v>0</v>
      </c>
      <c r="F2496" s="33">
        <f t="shared" si="38"/>
        <v>0</v>
      </c>
    </row>
    <row r="2497" spans="1:6" x14ac:dyDescent="0.25">
      <c r="A2497" s="32">
        <f>'Etat des Stocks'!A2497</f>
        <v>0</v>
      </c>
      <c r="B2497" s="29">
        <f>'Etat des Stocks'!B2497</f>
        <v>0</v>
      </c>
      <c r="C2497" s="29">
        <f>'Etat des Stocks'!C2497</f>
        <v>0</v>
      </c>
      <c r="D2497" s="30">
        <f>'Etat des Stocks'!D2497</f>
        <v>0</v>
      </c>
      <c r="E2497" s="31">
        <f>SUMIF('Saisie de l''inv'!I:I,'Ecart INV'!A2497,'Saisie de l''inv'!E:E)</f>
        <v>0</v>
      </c>
      <c r="F2497" s="33">
        <f t="shared" si="38"/>
        <v>0</v>
      </c>
    </row>
    <row r="2498" spans="1:6" x14ac:dyDescent="0.25">
      <c r="A2498" s="32">
        <f>'Etat des Stocks'!A2498</f>
        <v>0</v>
      </c>
      <c r="B2498" s="29">
        <f>'Etat des Stocks'!B2498</f>
        <v>0</v>
      </c>
      <c r="C2498" s="29">
        <f>'Etat des Stocks'!C2498</f>
        <v>0</v>
      </c>
      <c r="D2498" s="30">
        <f>'Etat des Stocks'!D2498</f>
        <v>0</v>
      </c>
      <c r="E2498" s="31">
        <f>SUMIF('Saisie de l''inv'!I:I,'Ecart INV'!A2498,'Saisie de l''inv'!E:E)</f>
        <v>0</v>
      </c>
      <c r="F2498" s="33">
        <f t="shared" si="38"/>
        <v>0</v>
      </c>
    </row>
    <row r="2499" spans="1:6" x14ac:dyDescent="0.25">
      <c r="A2499" s="32">
        <f>'Etat des Stocks'!A2499</f>
        <v>0</v>
      </c>
      <c r="B2499" s="29">
        <f>'Etat des Stocks'!B2499</f>
        <v>0</v>
      </c>
      <c r="C2499" s="29">
        <f>'Etat des Stocks'!C2499</f>
        <v>0</v>
      </c>
      <c r="D2499" s="30">
        <f>'Etat des Stocks'!D2499</f>
        <v>0</v>
      </c>
      <c r="E2499" s="31">
        <f>SUMIF('Saisie de l''inv'!I:I,'Ecart INV'!A2499,'Saisie de l''inv'!E:E)</f>
        <v>0</v>
      </c>
      <c r="F2499" s="33">
        <f t="shared" ref="F2499:F2562" si="39">+D2499-E2499</f>
        <v>0</v>
      </c>
    </row>
    <row r="2500" spans="1:6" x14ac:dyDescent="0.25">
      <c r="A2500" s="32">
        <f>'Etat des Stocks'!A2500</f>
        <v>0</v>
      </c>
      <c r="B2500" s="29">
        <f>'Etat des Stocks'!B2500</f>
        <v>0</v>
      </c>
      <c r="C2500" s="29">
        <f>'Etat des Stocks'!C2500</f>
        <v>0</v>
      </c>
      <c r="D2500" s="30">
        <f>'Etat des Stocks'!D2500</f>
        <v>0</v>
      </c>
      <c r="E2500" s="31">
        <f>SUMIF('Saisie de l''inv'!I:I,'Ecart INV'!A2500,'Saisie de l''inv'!E:E)</f>
        <v>0</v>
      </c>
      <c r="F2500" s="33">
        <f t="shared" si="39"/>
        <v>0</v>
      </c>
    </row>
    <row r="2501" spans="1:6" x14ac:dyDescent="0.25">
      <c r="A2501" s="32">
        <f>'Etat des Stocks'!A2501</f>
        <v>0</v>
      </c>
      <c r="B2501" s="29">
        <f>'Etat des Stocks'!B2501</f>
        <v>0</v>
      </c>
      <c r="C2501" s="29">
        <f>'Etat des Stocks'!C2501</f>
        <v>0</v>
      </c>
      <c r="D2501" s="30">
        <f>'Etat des Stocks'!D2501</f>
        <v>0</v>
      </c>
      <c r="E2501" s="31">
        <f>SUMIF('Saisie de l''inv'!I:I,'Ecart INV'!A2501,'Saisie de l''inv'!E:E)</f>
        <v>0</v>
      </c>
      <c r="F2501" s="33">
        <f t="shared" si="39"/>
        <v>0</v>
      </c>
    </row>
    <row r="2502" spans="1:6" x14ac:dyDescent="0.25">
      <c r="A2502" s="32">
        <f>'Etat des Stocks'!A2502</f>
        <v>0</v>
      </c>
      <c r="B2502" s="29">
        <f>'Etat des Stocks'!B2502</f>
        <v>0</v>
      </c>
      <c r="C2502" s="29">
        <f>'Etat des Stocks'!C2502</f>
        <v>0</v>
      </c>
      <c r="D2502" s="30">
        <f>'Etat des Stocks'!D2502</f>
        <v>0</v>
      </c>
      <c r="E2502" s="31">
        <f>SUMIF('Saisie de l''inv'!I:I,'Ecart INV'!A2502,'Saisie de l''inv'!E:E)</f>
        <v>0</v>
      </c>
      <c r="F2502" s="33">
        <f t="shared" si="39"/>
        <v>0</v>
      </c>
    </row>
    <row r="2503" spans="1:6" x14ac:dyDescent="0.25">
      <c r="A2503" s="32">
        <f>'Etat des Stocks'!A2503</f>
        <v>0</v>
      </c>
      <c r="B2503" s="29">
        <f>'Etat des Stocks'!B2503</f>
        <v>0</v>
      </c>
      <c r="C2503" s="29">
        <f>'Etat des Stocks'!C2503</f>
        <v>0</v>
      </c>
      <c r="D2503" s="30">
        <f>'Etat des Stocks'!D2503</f>
        <v>0</v>
      </c>
      <c r="E2503" s="31">
        <f>SUMIF('Saisie de l''inv'!I:I,'Ecart INV'!A2503,'Saisie de l''inv'!E:E)</f>
        <v>0</v>
      </c>
      <c r="F2503" s="33">
        <f t="shared" si="39"/>
        <v>0</v>
      </c>
    </row>
    <row r="2504" spans="1:6" x14ac:dyDescent="0.25">
      <c r="A2504" s="32">
        <f>'Etat des Stocks'!A2504</f>
        <v>0</v>
      </c>
      <c r="B2504" s="29">
        <f>'Etat des Stocks'!B2504</f>
        <v>0</v>
      </c>
      <c r="C2504" s="29">
        <f>'Etat des Stocks'!C2504</f>
        <v>0</v>
      </c>
      <c r="D2504" s="30">
        <f>'Etat des Stocks'!D2504</f>
        <v>0</v>
      </c>
      <c r="E2504" s="31">
        <f>SUMIF('Saisie de l''inv'!I:I,'Ecart INV'!A2504,'Saisie de l''inv'!E:E)</f>
        <v>0</v>
      </c>
      <c r="F2504" s="33">
        <f t="shared" si="39"/>
        <v>0</v>
      </c>
    </row>
    <row r="2505" spans="1:6" x14ac:dyDescent="0.25">
      <c r="A2505" s="32">
        <f>'Etat des Stocks'!A2505</f>
        <v>0</v>
      </c>
      <c r="B2505" s="29">
        <f>'Etat des Stocks'!B2505</f>
        <v>0</v>
      </c>
      <c r="C2505" s="29">
        <f>'Etat des Stocks'!C2505</f>
        <v>0</v>
      </c>
      <c r="D2505" s="30">
        <f>'Etat des Stocks'!D2505</f>
        <v>0</v>
      </c>
      <c r="E2505" s="31">
        <f>SUMIF('Saisie de l''inv'!I:I,'Ecart INV'!A2505,'Saisie de l''inv'!E:E)</f>
        <v>0</v>
      </c>
      <c r="F2505" s="33">
        <f t="shared" si="39"/>
        <v>0</v>
      </c>
    </row>
    <row r="2506" spans="1:6" x14ac:dyDescent="0.25">
      <c r="A2506" s="32">
        <f>'Etat des Stocks'!A2506</f>
        <v>0</v>
      </c>
      <c r="B2506" s="29">
        <f>'Etat des Stocks'!B2506</f>
        <v>0</v>
      </c>
      <c r="C2506" s="29">
        <f>'Etat des Stocks'!C2506</f>
        <v>0</v>
      </c>
      <c r="D2506" s="30">
        <f>'Etat des Stocks'!D2506</f>
        <v>0</v>
      </c>
      <c r="E2506" s="31">
        <f>SUMIF('Saisie de l''inv'!I:I,'Ecart INV'!A2506,'Saisie de l''inv'!E:E)</f>
        <v>0</v>
      </c>
      <c r="F2506" s="33">
        <f t="shared" si="39"/>
        <v>0</v>
      </c>
    </row>
    <row r="2507" spans="1:6" x14ac:dyDescent="0.25">
      <c r="A2507" s="32">
        <f>'Etat des Stocks'!A2507</f>
        <v>0</v>
      </c>
      <c r="B2507" s="29">
        <f>'Etat des Stocks'!B2507</f>
        <v>0</v>
      </c>
      <c r="C2507" s="29">
        <f>'Etat des Stocks'!C2507</f>
        <v>0</v>
      </c>
      <c r="D2507" s="30">
        <f>'Etat des Stocks'!D2507</f>
        <v>0</v>
      </c>
      <c r="E2507" s="31">
        <f>SUMIF('Saisie de l''inv'!I:I,'Ecart INV'!A2507,'Saisie de l''inv'!E:E)</f>
        <v>0</v>
      </c>
      <c r="F2507" s="33">
        <f t="shared" si="39"/>
        <v>0</v>
      </c>
    </row>
    <row r="2508" spans="1:6" x14ac:dyDescent="0.25">
      <c r="A2508" s="32">
        <f>'Etat des Stocks'!A2508</f>
        <v>0</v>
      </c>
      <c r="B2508" s="29">
        <f>'Etat des Stocks'!B2508</f>
        <v>0</v>
      </c>
      <c r="C2508" s="29">
        <f>'Etat des Stocks'!C2508</f>
        <v>0</v>
      </c>
      <c r="D2508" s="30">
        <f>'Etat des Stocks'!D2508</f>
        <v>0</v>
      </c>
      <c r="E2508" s="31">
        <f>SUMIF('Saisie de l''inv'!I:I,'Ecart INV'!A2508,'Saisie de l''inv'!E:E)</f>
        <v>0</v>
      </c>
      <c r="F2508" s="33">
        <f t="shared" si="39"/>
        <v>0</v>
      </c>
    </row>
    <row r="2509" spans="1:6" x14ac:dyDescent="0.25">
      <c r="A2509" s="32">
        <f>'Etat des Stocks'!A2509</f>
        <v>0</v>
      </c>
      <c r="B2509" s="29">
        <f>'Etat des Stocks'!B2509</f>
        <v>0</v>
      </c>
      <c r="C2509" s="29">
        <f>'Etat des Stocks'!C2509</f>
        <v>0</v>
      </c>
      <c r="D2509" s="30">
        <f>'Etat des Stocks'!D2509</f>
        <v>0</v>
      </c>
      <c r="E2509" s="31">
        <f>SUMIF('Saisie de l''inv'!I:I,'Ecart INV'!A2509,'Saisie de l''inv'!E:E)</f>
        <v>0</v>
      </c>
      <c r="F2509" s="33">
        <f t="shared" si="39"/>
        <v>0</v>
      </c>
    </row>
    <row r="2510" spans="1:6" x14ac:dyDescent="0.25">
      <c r="A2510" s="32">
        <f>'Etat des Stocks'!A2510</f>
        <v>0</v>
      </c>
      <c r="B2510" s="29">
        <f>'Etat des Stocks'!B2510</f>
        <v>0</v>
      </c>
      <c r="C2510" s="29">
        <f>'Etat des Stocks'!C2510</f>
        <v>0</v>
      </c>
      <c r="D2510" s="30">
        <f>'Etat des Stocks'!D2510</f>
        <v>0</v>
      </c>
      <c r="E2510" s="31">
        <f>SUMIF('Saisie de l''inv'!I:I,'Ecart INV'!A2510,'Saisie de l''inv'!E:E)</f>
        <v>0</v>
      </c>
      <c r="F2510" s="33">
        <f t="shared" si="39"/>
        <v>0</v>
      </c>
    </row>
    <row r="2511" spans="1:6" x14ac:dyDescent="0.25">
      <c r="A2511" s="32">
        <f>'Etat des Stocks'!A2511</f>
        <v>0</v>
      </c>
      <c r="B2511" s="29">
        <f>'Etat des Stocks'!B2511</f>
        <v>0</v>
      </c>
      <c r="C2511" s="29">
        <f>'Etat des Stocks'!C2511</f>
        <v>0</v>
      </c>
      <c r="D2511" s="30">
        <f>'Etat des Stocks'!D2511</f>
        <v>0</v>
      </c>
      <c r="E2511" s="31">
        <f>SUMIF('Saisie de l''inv'!I:I,'Ecart INV'!A2511,'Saisie de l''inv'!E:E)</f>
        <v>0</v>
      </c>
      <c r="F2511" s="33">
        <f t="shared" si="39"/>
        <v>0</v>
      </c>
    </row>
    <row r="2512" spans="1:6" x14ac:dyDescent="0.25">
      <c r="A2512" s="32">
        <f>'Etat des Stocks'!A2512</f>
        <v>0</v>
      </c>
      <c r="B2512" s="29">
        <f>'Etat des Stocks'!B2512</f>
        <v>0</v>
      </c>
      <c r="C2512" s="29">
        <f>'Etat des Stocks'!C2512</f>
        <v>0</v>
      </c>
      <c r="D2512" s="30">
        <f>'Etat des Stocks'!D2512</f>
        <v>0</v>
      </c>
      <c r="E2512" s="31">
        <f>SUMIF('Saisie de l''inv'!I:I,'Ecart INV'!A2512,'Saisie de l''inv'!E:E)</f>
        <v>0</v>
      </c>
      <c r="F2512" s="33">
        <f t="shared" si="39"/>
        <v>0</v>
      </c>
    </row>
    <row r="2513" spans="1:6" x14ac:dyDescent="0.25">
      <c r="A2513" s="32">
        <f>'Etat des Stocks'!A2513</f>
        <v>0</v>
      </c>
      <c r="B2513" s="29">
        <f>'Etat des Stocks'!B2513</f>
        <v>0</v>
      </c>
      <c r="C2513" s="29">
        <f>'Etat des Stocks'!C2513</f>
        <v>0</v>
      </c>
      <c r="D2513" s="30">
        <f>'Etat des Stocks'!D2513</f>
        <v>0</v>
      </c>
      <c r="E2513" s="31">
        <f>SUMIF('Saisie de l''inv'!I:I,'Ecart INV'!A2513,'Saisie de l''inv'!E:E)</f>
        <v>0</v>
      </c>
      <c r="F2513" s="33">
        <f t="shared" si="39"/>
        <v>0</v>
      </c>
    </row>
    <row r="2514" spans="1:6" x14ac:dyDescent="0.25">
      <c r="A2514" s="32">
        <f>'Etat des Stocks'!A2514</f>
        <v>0</v>
      </c>
      <c r="B2514" s="29">
        <f>'Etat des Stocks'!B2514</f>
        <v>0</v>
      </c>
      <c r="C2514" s="29">
        <f>'Etat des Stocks'!C2514</f>
        <v>0</v>
      </c>
      <c r="D2514" s="30">
        <f>'Etat des Stocks'!D2514</f>
        <v>0</v>
      </c>
      <c r="E2514" s="31">
        <f>SUMIF('Saisie de l''inv'!I:I,'Ecart INV'!A2514,'Saisie de l''inv'!E:E)</f>
        <v>0</v>
      </c>
      <c r="F2514" s="33">
        <f t="shared" si="39"/>
        <v>0</v>
      </c>
    </row>
    <row r="2515" spans="1:6" x14ac:dyDescent="0.25">
      <c r="A2515" s="32">
        <f>'Etat des Stocks'!A2515</f>
        <v>0</v>
      </c>
      <c r="B2515" s="29">
        <f>'Etat des Stocks'!B2515</f>
        <v>0</v>
      </c>
      <c r="C2515" s="29">
        <f>'Etat des Stocks'!C2515</f>
        <v>0</v>
      </c>
      <c r="D2515" s="30">
        <f>'Etat des Stocks'!D2515</f>
        <v>0</v>
      </c>
      <c r="E2515" s="31">
        <f>SUMIF('Saisie de l''inv'!I:I,'Ecart INV'!A2515,'Saisie de l''inv'!E:E)</f>
        <v>0</v>
      </c>
      <c r="F2515" s="33">
        <f t="shared" si="39"/>
        <v>0</v>
      </c>
    </row>
    <row r="2516" spans="1:6" x14ac:dyDescent="0.25">
      <c r="A2516" s="32">
        <f>'Etat des Stocks'!A2516</f>
        <v>0</v>
      </c>
      <c r="B2516" s="29">
        <f>'Etat des Stocks'!B2516</f>
        <v>0</v>
      </c>
      <c r="C2516" s="29">
        <f>'Etat des Stocks'!C2516</f>
        <v>0</v>
      </c>
      <c r="D2516" s="30">
        <f>'Etat des Stocks'!D2516</f>
        <v>0</v>
      </c>
      <c r="E2516" s="31">
        <f>SUMIF('Saisie de l''inv'!I:I,'Ecart INV'!A2516,'Saisie de l''inv'!E:E)</f>
        <v>0</v>
      </c>
      <c r="F2516" s="33">
        <f t="shared" si="39"/>
        <v>0</v>
      </c>
    </row>
    <row r="2517" spans="1:6" x14ac:dyDescent="0.25">
      <c r="A2517" s="32">
        <f>'Etat des Stocks'!A2517</f>
        <v>0</v>
      </c>
      <c r="B2517" s="29">
        <f>'Etat des Stocks'!B2517</f>
        <v>0</v>
      </c>
      <c r="C2517" s="29">
        <f>'Etat des Stocks'!C2517</f>
        <v>0</v>
      </c>
      <c r="D2517" s="30">
        <f>'Etat des Stocks'!D2517</f>
        <v>0</v>
      </c>
      <c r="E2517" s="31">
        <f>SUMIF('Saisie de l''inv'!I:I,'Ecart INV'!A2517,'Saisie de l''inv'!E:E)</f>
        <v>0</v>
      </c>
      <c r="F2517" s="33">
        <f t="shared" si="39"/>
        <v>0</v>
      </c>
    </row>
    <row r="2518" spans="1:6" x14ac:dyDescent="0.25">
      <c r="A2518" s="32">
        <f>'Etat des Stocks'!A2518</f>
        <v>0</v>
      </c>
      <c r="B2518" s="29">
        <f>'Etat des Stocks'!B2518</f>
        <v>0</v>
      </c>
      <c r="C2518" s="29">
        <f>'Etat des Stocks'!C2518</f>
        <v>0</v>
      </c>
      <c r="D2518" s="30">
        <f>'Etat des Stocks'!D2518</f>
        <v>0</v>
      </c>
      <c r="E2518" s="31">
        <f>SUMIF('Saisie de l''inv'!I:I,'Ecart INV'!A2518,'Saisie de l''inv'!E:E)</f>
        <v>0</v>
      </c>
      <c r="F2518" s="33">
        <f t="shared" si="39"/>
        <v>0</v>
      </c>
    </row>
    <row r="2519" spans="1:6" x14ac:dyDescent="0.25">
      <c r="A2519" s="32">
        <f>'Etat des Stocks'!A2519</f>
        <v>0</v>
      </c>
      <c r="B2519" s="29">
        <f>'Etat des Stocks'!B2519</f>
        <v>0</v>
      </c>
      <c r="C2519" s="29">
        <f>'Etat des Stocks'!C2519</f>
        <v>0</v>
      </c>
      <c r="D2519" s="30">
        <f>'Etat des Stocks'!D2519</f>
        <v>0</v>
      </c>
      <c r="E2519" s="31">
        <f>SUMIF('Saisie de l''inv'!I:I,'Ecart INV'!A2519,'Saisie de l''inv'!E:E)</f>
        <v>0</v>
      </c>
      <c r="F2519" s="33">
        <f t="shared" si="39"/>
        <v>0</v>
      </c>
    </row>
    <row r="2520" spans="1:6" x14ac:dyDescent="0.25">
      <c r="A2520" s="32">
        <f>'Etat des Stocks'!A2520</f>
        <v>0</v>
      </c>
      <c r="B2520" s="29">
        <f>'Etat des Stocks'!B2520</f>
        <v>0</v>
      </c>
      <c r="C2520" s="29">
        <f>'Etat des Stocks'!C2520</f>
        <v>0</v>
      </c>
      <c r="D2520" s="30">
        <f>'Etat des Stocks'!D2520</f>
        <v>0</v>
      </c>
      <c r="E2520" s="31">
        <f>SUMIF('Saisie de l''inv'!I:I,'Ecart INV'!A2520,'Saisie de l''inv'!E:E)</f>
        <v>0</v>
      </c>
      <c r="F2520" s="33">
        <f t="shared" si="39"/>
        <v>0</v>
      </c>
    </row>
    <row r="2521" spans="1:6" x14ac:dyDescent="0.25">
      <c r="A2521" s="32">
        <f>'Etat des Stocks'!A2521</f>
        <v>0</v>
      </c>
      <c r="B2521" s="29">
        <f>'Etat des Stocks'!B2521</f>
        <v>0</v>
      </c>
      <c r="C2521" s="29">
        <f>'Etat des Stocks'!C2521</f>
        <v>0</v>
      </c>
      <c r="D2521" s="30">
        <f>'Etat des Stocks'!D2521</f>
        <v>0</v>
      </c>
      <c r="E2521" s="31">
        <f>SUMIF('Saisie de l''inv'!I:I,'Ecart INV'!A2521,'Saisie de l''inv'!E:E)</f>
        <v>0</v>
      </c>
      <c r="F2521" s="33">
        <f t="shared" si="39"/>
        <v>0</v>
      </c>
    </row>
    <row r="2522" spans="1:6" x14ac:dyDescent="0.25">
      <c r="A2522" s="32">
        <f>'Etat des Stocks'!A2522</f>
        <v>0</v>
      </c>
      <c r="B2522" s="29">
        <f>'Etat des Stocks'!B2522</f>
        <v>0</v>
      </c>
      <c r="C2522" s="29">
        <f>'Etat des Stocks'!C2522</f>
        <v>0</v>
      </c>
      <c r="D2522" s="30">
        <f>'Etat des Stocks'!D2522</f>
        <v>0</v>
      </c>
      <c r="E2522" s="31">
        <f>SUMIF('Saisie de l''inv'!I:I,'Ecart INV'!A2522,'Saisie de l''inv'!E:E)</f>
        <v>0</v>
      </c>
      <c r="F2522" s="33">
        <f t="shared" si="39"/>
        <v>0</v>
      </c>
    </row>
    <row r="2523" spans="1:6" x14ac:dyDescent="0.25">
      <c r="A2523" s="32">
        <f>'Etat des Stocks'!A2523</f>
        <v>0</v>
      </c>
      <c r="B2523" s="29">
        <f>'Etat des Stocks'!B2523</f>
        <v>0</v>
      </c>
      <c r="C2523" s="29">
        <f>'Etat des Stocks'!C2523</f>
        <v>0</v>
      </c>
      <c r="D2523" s="30">
        <f>'Etat des Stocks'!D2523</f>
        <v>0</v>
      </c>
      <c r="E2523" s="31">
        <f>SUMIF('Saisie de l''inv'!I:I,'Ecart INV'!A2523,'Saisie de l''inv'!E:E)</f>
        <v>0</v>
      </c>
      <c r="F2523" s="33">
        <f t="shared" si="39"/>
        <v>0</v>
      </c>
    </row>
    <row r="2524" spans="1:6" x14ac:dyDescent="0.25">
      <c r="A2524" s="32">
        <f>'Etat des Stocks'!A2524</f>
        <v>0</v>
      </c>
      <c r="B2524" s="29">
        <f>'Etat des Stocks'!B2524</f>
        <v>0</v>
      </c>
      <c r="C2524" s="29">
        <f>'Etat des Stocks'!C2524</f>
        <v>0</v>
      </c>
      <c r="D2524" s="30">
        <f>'Etat des Stocks'!D2524</f>
        <v>0</v>
      </c>
      <c r="E2524" s="31">
        <f>SUMIF('Saisie de l''inv'!I:I,'Ecart INV'!A2524,'Saisie de l''inv'!E:E)</f>
        <v>0</v>
      </c>
      <c r="F2524" s="33">
        <f t="shared" si="39"/>
        <v>0</v>
      </c>
    </row>
    <row r="2525" spans="1:6" x14ac:dyDescent="0.25">
      <c r="A2525" s="32">
        <f>'Etat des Stocks'!A2525</f>
        <v>0</v>
      </c>
      <c r="B2525" s="29">
        <f>'Etat des Stocks'!B2525</f>
        <v>0</v>
      </c>
      <c r="C2525" s="29">
        <f>'Etat des Stocks'!C2525</f>
        <v>0</v>
      </c>
      <c r="D2525" s="30">
        <f>'Etat des Stocks'!D2525</f>
        <v>0</v>
      </c>
      <c r="E2525" s="31">
        <f>SUMIF('Saisie de l''inv'!I:I,'Ecart INV'!A2525,'Saisie de l''inv'!E:E)</f>
        <v>0</v>
      </c>
      <c r="F2525" s="33">
        <f t="shared" si="39"/>
        <v>0</v>
      </c>
    </row>
    <row r="2526" spans="1:6" x14ac:dyDescent="0.25">
      <c r="A2526" s="32">
        <f>'Etat des Stocks'!A2526</f>
        <v>0</v>
      </c>
      <c r="B2526" s="29">
        <f>'Etat des Stocks'!B2526</f>
        <v>0</v>
      </c>
      <c r="C2526" s="29">
        <f>'Etat des Stocks'!C2526</f>
        <v>0</v>
      </c>
      <c r="D2526" s="30">
        <f>'Etat des Stocks'!D2526</f>
        <v>0</v>
      </c>
      <c r="E2526" s="31">
        <f>SUMIF('Saisie de l''inv'!I:I,'Ecart INV'!A2526,'Saisie de l''inv'!E:E)</f>
        <v>0</v>
      </c>
      <c r="F2526" s="33">
        <f t="shared" si="39"/>
        <v>0</v>
      </c>
    </row>
    <row r="2527" spans="1:6" x14ac:dyDescent="0.25">
      <c r="A2527" s="32">
        <f>'Etat des Stocks'!A2527</f>
        <v>0</v>
      </c>
      <c r="B2527" s="29">
        <f>'Etat des Stocks'!B2527</f>
        <v>0</v>
      </c>
      <c r="C2527" s="29">
        <f>'Etat des Stocks'!C2527</f>
        <v>0</v>
      </c>
      <c r="D2527" s="30">
        <f>'Etat des Stocks'!D2527</f>
        <v>0</v>
      </c>
      <c r="E2527" s="31">
        <f>SUMIF('Saisie de l''inv'!I:I,'Ecart INV'!A2527,'Saisie de l''inv'!E:E)</f>
        <v>0</v>
      </c>
      <c r="F2527" s="33">
        <f t="shared" si="39"/>
        <v>0</v>
      </c>
    </row>
    <row r="2528" spans="1:6" x14ac:dyDescent="0.25">
      <c r="A2528" s="32">
        <f>'Etat des Stocks'!A2528</f>
        <v>0</v>
      </c>
      <c r="B2528" s="29">
        <f>'Etat des Stocks'!B2528</f>
        <v>0</v>
      </c>
      <c r="C2528" s="29">
        <f>'Etat des Stocks'!C2528</f>
        <v>0</v>
      </c>
      <c r="D2528" s="30">
        <f>'Etat des Stocks'!D2528</f>
        <v>0</v>
      </c>
      <c r="E2528" s="31">
        <f>SUMIF('Saisie de l''inv'!I:I,'Ecart INV'!A2528,'Saisie de l''inv'!E:E)</f>
        <v>0</v>
      </c>
      <c r="F2528" s="33">
        <f t="shared" si="39"/>
        <v>0</v>
      </c>
    </row>
    <row r="2529" spans="1:6" x14ac:dyDescent="0.25">
      <c r="A2529" s="32">
        <f>'Etat des Stocks'!A2529</f>
        <v>0</v>
      </c>
      <c r="B2529" s="29">
        <f>'Etat des Stocks'!B2529</f>
        <v>0</v>
      </c>
      <c r="C2529" s="29">
        <f>'Etat des Stocks'!C2529</f>
        <v>0</v>
      </c>
      <c r="D2529" s="30">
        <f>'Etat des Stocks'!D2529</f>
        <v>0</v>
      </c>
      <c r="E2529" s="31">
        <f>SUMIF('Saisie de l''inv'!I:I,'Ecart INV'!A2529,'Saisie de l''inv'!E:E)</f>
        <v>0</v>
      </c>
      <c r="F2529" s="33">
        <f t="shared" si="39"/>
        <v>0</v>
      </c>
    </row>
    <row r="2530" spans="1:6" x14ac:dyDescent="0.25">
      <c r="A2530" s="32">
        <f>'Etat des Stocks'!A2530</f>
        <v>0</v>
      </c>
      <c r="B2530" s="29">
        <f>'Etat des Stocks'!B2530</f>
        <v>0</v>
      </c>
      <c r="C2530" s="29">
        <f>'Etat des Stocks'!C2530</f>
        <v>0</v>
      </c>
      <c r="D2530" s="30">
        <f>'Etat des Stocks'!D2530</f>
        <v>0</v>
      </c>
      <c r="E2530" s="31">
        <f>SUMIF('Saisie de l''inv'!I:I,'Ecart INV'!A2530,'Saisie de l''inv'!E:E)</f>
        <v>0</v>
      </c>
      <c r="F2530" s="33">
        <f t="shared" si="39"/>
        <v>0</v>
      </c>
    </row>
    <row r="2531" spans="1:6" x14ac:dyDescent="0.25">
      <c r="A2531" s="32">
        <f>'Etat des Stocks'!A2531</f>
        <v>0</v>
      </c>
      <c r="B2531" s="29">
        <f>'Etat des Stocks'!B2531</f>
        <v>0</v>
      </c>
      <c r="C2531" s="29">
        <f>'Etat des Stocks'!C2531</f>
        <v>0</v>
      </c>
      <c r="D2531" s="30">
        <f>'Etat des Stocks'!D2531</f>
        <v>0</v>
      </c>
      <c r="E2531" s="31">
        <f>SUMIF('Saisie de l''inv'!I:I,'Ecart INV'!A2531,'Saisie de l''inv'!E:E)</f>
        <v>0</v>
      </c>
      <c r="F2531" s="33">
        <f t="shared" si="39"/>
        <v>0</v>
      </c>
    </row>
    <row r="2532" spans="1:6" x14ac:dyDescent="0.25">
      <c r="A2532" s="32">
        <f>'Etat des Stocks'!A2532</f>
        <v>0</v>
      </c>
      <c r="B2532" s="29">
        <f>'Etat des Stocks'!B2532</f>
        <v>0</v>
      </c>
      <c r="C2532" s="29">
        <f>'Etat des Stocks'!C2532</f>
        <v>0</v>
      </c>
      <c r="D2532" s="30">
        <f>'Etat des Stocks'!D2532</f>
        <v>0</v>
      </c>
      <c r="E2532" s="31">
        <f>SUMIF('Saisie de l''inv'!I:I,'Ecart INV'!A2532,'Saisie de l''inv'!E:E)</f>
        <v>0</v>
      </c>
      <c r="F2532" s="33">
        <f t="shared" si="39"/>
        <v>0</v>
      </c>
    </row>
    <row r="2533" spans="1:6" x14ac:dyDescent="0.25">
      <c r="A2533" s="32">
        <f>'Etat des Stocks'!A2533</f>
        <v>0</v>
      </c>
      <c r="B2533" s="29">
        <f>'Etat des Stocks'!B2533</f>
        <v>0</v>
      </c>
      <c r="C2533" s="29">
        <f>'Etat des Stocks'!C2533</f>
        <v>0</v>
      </c>
      <c r="D2533" s="30">
        <f>'Etat des Stocks'!D2533</f>
        <v>0</v>
      </c>
      <c r="E2533" s="31">
        <f>SUMIF('Saisie de l''inv'!I:I,'Ecart INV'!A2533,'Saisie de l''inv'!E:E)</f>
        <v>0</v>
      </c>
      <c r="F2533" s="33">
        <f t="shared" si="39"/>
        <v>0</v>
      </c>
    </row>
    <row r="2534" spans="1:6" x14ac:dyDescent="0.25">
      <c r="A2534" s="32">
        <f>'Etat des Stocks'!A2534</f>
        <v>0</v>
      </c>
      <c r="B2534" s="29">
        <f>'Etat des Stocks'!B2534</f>
        <v>0</v>
      </c>
      <c r="C2534" s="29">
        <f>'Etat des Stocks'!C2534</f>
        <v>0</v>
      </c>
      <c r="D2534" s="30">
        <f>'Etat des Stocks'!D2534</f>
        <v>0</v>
      </c>
      <c r="E2534" s="31">
        <f>SUMIF('Saisie de l''inv'!I:I,'Ecart INV'!A2534,'Saisie de l''inv'!E:E)</f>
        <v>0</v>
      </c>
      <c r="F2534" s="33">
        <f t="shared" si="39"/>
        <v>0</v>
      </c>
    </row>
    <row r="2535" spans="1:6" x14ac:dyDescent="0.25">
      <c r="A2535" s="32">
        <f>'Etat des Stocks'!A2535</f>
        <v>0</v>
      </c>
      <c r="B2535" s="29">
        <f>'Etat des Stocks'!B2535</f>
        <v>0</v>
      </c>
      <c r="C2535" s="29">
        <f>'Etat des Stocks'!C2535</f>
        <v>0</v>
      </c>
      <c r="D2535" s="30">
        <f>'Etat des Stocks'!D2535</f>
        <v>0</v>
      </c>
      <c r="E2535" s="31">
        <f>SUMIF('Saisie de l''inv'!I:I,'Ecart INV'!A2535,'Saisie de l''inv'!E:E)</f>
        <v>0</v>
      </c>
      <c r="F2535" s="33">
        <f t="shared" si="39"/>
        <v>0</v>
      </c>
    </row>
    <row r="2536" spans="1:6" x14ac:dyDescent="0.25">
      <c r="A2536" s="32">
        <f>'Etat des Stocks'!A2536</f>
        <v>0</v>
      </c>
      <c r="B2536" s="29">
        <f>'Etat des Stocks'!B2536</f>
        <v>0</v>
      </c>
      <c r="C2536" s="29">
        <f>'Etat des Stocks'!C2536</f>
        <v>0</v>
      </c>
      <c r="D2536" s="30">
        <f>'Etat des Stocks'!D2536</f>
        <v>0</v>
      </c>
      <c r="E2536" s="31">
        <f>SUMIF('Saisie de l''inv'!I:I,'Ecart INV'!A2536,'Saisie de l''inv'!E:E)</f>
        <v>0</v>
      </c>
      <c r="F2536" s="33">
        <f t="shared" si="39"/>
        <v>0</v>
      </c>
    </row>
    <row r="2537" spans="1:6" x14ac:dyDescent="0.25">
      <c r="A2537" s="32">
        <f>'Etat des Stocks'!A2537</f>
        <v>0</v>
      </c>
      <c r="B2537" s="29">
        <f>'Etat des Stocks'!B2537</f>
        <v>0</v>
      </c>
      <c r="C2537" s="29">
        <f>'Etat des Stocks'!C2537</f>
        <v>0</v>
      </c>
      <c r="D2537" s="30">
        <f>'Etat des Stocks'!D2537</f>
        <v>0</v>
      </c>
      <c r="E2537" s="31">
        <f>SUMIF('Saisie de l''inv'!I:I,'Ecart INV'!A2537,'Saisie de l''inv'!E:E)</f>
        <v>0</v>
      </c>
      <c r="F2537" s="33">
        <f t="shared" si="39"/>
        <v>0</v>
      </c>
    </row>
    <row r="2538" spans="1:6" x14ac:dyDescent="0.25">
      <c r="A2538" s="32">
        <f>'Etat des Stocks'!A2538</f>
        <v>0</v>
      </c>
      <c r="B2538" s="29">
        <f>'Etat des Stocks'!B2538</f>
        <v>0</v>
      </c>
      <c r="C2538" s="29">
        <f>'Etat des Stocks'!C2538</f>
        <v>0</v>
      </c>
      <c r="D2538" s="30">
        <f>'Etat des Stocks'!D2538</f>
        <v>0</v>
      </c>
      <c r="E2538" s="31">
        <f>SUMIF('Saisie de l''inv'!I:I,'Ecart INV'!A2538,'Saisie de l''inv'!E:E)</f>
        <v>0</v>
      </c>
      <c r="F2538" s="33">
        <f t="shared" si="39"/>
        <v>0</v>
      </c>
    </row>
    <row r="2539" spans="1:6" x14ac:dyDescent="0.25">
      <c r="A2539" s="32">
        <f>'Etat des Stocks'!A2539</f>
        <v>0</v>
      </c>
      <c r="B2539" s="29">
        <f>'Etat des Stocks'!B2539</f>
        <v>0</v>
      </c>
      <c r="C2539" s="29">
        <f>'Etat des Stocks'!C2539</f>
        <v>0</v>
      </c>
      <c r="D2539" s="30">
        <f>'Etat des Stocks'!D2539</f>
        <v>0</v>
      </c>
      <c r="E2539" s="31">
        <f>SUMIF('Saisie de l''inv'!I:I,'Ecart INV'!A2539,'Saisie de l''inv'!E:E)</f>
        <v>0</v>
      </c>
      <c r="F2539" s="33">
        <f t="shared" si="39"/>
        <v>0</v>
      </c>
    </row>
    <row r="2540" spans="1:6" x14ac:dyDescent="0.25">
      <c r="A2540" s="32">
        <f>'Etat des Stocks'!A2540</f>
        <v>0</v>
      </c>
      <c r="B2540" s="29">
        <f>'Etat des Stocks'!B2540</f>
        <v>0</v>
      </c>
      <c r="C2540" s="29">
        <f>'Etat des Stocks'!C2540</f>
        <v>0</v>
      </c>
      <c r="D2540" s="30">
        <f>'Etat des Stocks'!D2540</f>
        <v>0</v>
      </c>
      <c r="E2540" s="31">
        <f>SUMIF('Saisie de l''inv'!I:I,'Ecart INV'!A2540,'Saisie de l''inv'!E:E)</f>
        <v>0</v>
      </c>
      <c r="F2540" s="33">
        <f t="shared" si="39"/>
        <v>0</v>
      </c>
    </row>
    <row r="2541" spans="1:6" x14ac:dyDescent="0.25">
      <c r="A2541" s="32">
        <f>'Etat des Stocks'!A2541</f>
        <v>0</v>
      </c>
      <c r="B2541" s="29">
        <f>'Etat des Stocks'!B2541</f>
        <v>0</v>
      </c>
      <c r="C2541" s="29">
        <f>'Etat des Stocks'!C2541</f>
        <v>0</v>
      </c>
      <c r="D2541" s="30">
        <f>'Etat des Stocks'!D2541</f>
        <v>0</v>
      </c>
      <c r="E2541" s="31">
        <f>SUMIF('Saisie de l''inv'!I:I,'Ecart INV'!A2541,'Saisie de l''inv'!E:E)</f>
        <v>0</v>
      </c>
      <c r="F2541" s="33">
        <f t="shared" si="39"/>
        <v>0</v>
      </c>
    </row>
    <row r="2542" spans="1:6" x14ac:dyDescent="0.25">
      <c r="A2542" s="32">
        <f>'Etat des Stocks'!A2542</f>
        <v>0</v>
      </c>
      <c r="B2542" s="29">
        <f>'Etat des Stocks'!B2542</f>
        <v>0</v>
      </c>
      <c r="C2542" s="29">
        <f>'Etat des Stocks'!C2542</f>
        <v>0</v>
      </c>
      <c r="D2542" s="30">
        <f>'Etat des Stocks'!D2542</f>
        <v>0</v>
      </c>
      <c r="E2542" s="31">
        <f>SUMIF('Saisie de l''inv'!I:I,'Ecart INV'!A2542,'Saisie de l''inv'!E:E)</f>
        <v>0</v>
      </c>
      <c r="F2542" s="33">
        <f t="shared" si="39"/>
        <v>0</v>
      </c>
    </row>
    <row r="2543" spans="1:6" x14ac:dyDescent="0.25">
      <c r="A2543" s="32">
        <f>'Etat des Stocks'!A2543</f>
        <v>0</v>
      </c>
      <c r="B2543" s="29">
        <f>'Etat des Stocks'!B2543</f>
        <v>0</v>
      </c>
      <c r="C2543" s="29">
        <f>'Etat des Stocks'!C2543</f>
        <v>0</v>
      </c>
      <c r="D2543" s="30">
        <f>'Etat des Stocks'!D2543</f>
        <v>0</v>
      </c>
      <c r="E2543" s="31">
        <f>SUMIF('Saisie de l''inv'!I:I,'Ecart INV'!A2543,'Saisie de l''inv'!E:E)</f>
        <v>0</v>
      </c>
      <c r="F2543" s="33">
        <f t="shared" si="39"/>
        <v>0</v>
      </c>
    </row>
    <row r="2544" spans="1:6" x14ac:dyDescent="0.25">
      <c r="A2544" s="32">
        <f>'Etat des Stocks'!A2544</f>
        <v>0</v>
      </c>
      <c r="B2544" s="29">
        <f>'Etat des Stocks'!B2544</f>
        <v>0</v>
      </c>
      <c r="C2544" s="29">
        <f>'Etat des Stocks'!C2544</f>
        <v>0</v>
      </c>
      <c r="D2544" s="30">
        <f>'Etat des Stocks'!D2544</f>
        <v>0</v>
      </c>
      <c r="E2544" s="31">
        <f>SUMIF('Saisie de l''inv'!I:I,'Ecart INV'!A2544,'Saisie de l''inv'!E:E)</f>
        <v>0</v>
      </c>
      <c r="F2544" s="33">
        <f t="shared" si="39"/>
        <v>0</v>
      </c>
    </row>
    <row r="2545" spans="1:6" x14ac:dyDescent="0.25">
      <c r="A2545" s="32">
        <f>'Etat des Stocks'!A2545</f>
        <v>0</v>
      </c>
      <c r="B2545" s="29">
        <f>'Etat des Stocks'!B2545</f>
        <v>0</v>
      </c>
      <c r="C2545" s="29">
        <f>'Etat des Stocks'!C2545</f>
        <v>0</v>
      </c>
      <c r="D2545" s="30">
        <f>'Etat des Stocks'!D2545</f>
        <v>0</v>
      </c>
      <c r="E2545" s="31">
        <f>SUMIF('Saisie de l''inv'!I:I,'Ecart INV'!A2545,'Saisie de l''inv'!E:E)</f>
        <v>0</v>
      </c>
      <c r="F2545" s="33">
        <f t="shared" si="39"/>
        <v>0</v>
      </c>
    </row>
    <row r="2546" spans="1:6" x14ac:dyDescent="0.25">
      <c r="A2546" s="32">
        <f>'Etat des Stocks'!A2546</f>
        <v>0</v>
      </c>
      <c r="B2546" s="29">
        <f>'Etat des Stocks'!B2546</f>
        <v>0</v>
      </c>
      <c r="C2546" s="29">
        <f>'Etat des Stocks'!C2546</f>
        <v>0</v>
      </c>
      <c r="D2546" s="30">
        <f>'Etat des Stocks'!D2546</f>
        <v>0</v>
      </c>
      <c r="E2546" s="31">
        <f>SUMIF('Saisie de l''inv'!I:I,'Ecart INV'!A2546,'Saisie de l''inv'!E:E)</f>
        <v>0</v>
      </c>
      <c r="F2546" s="33">
        <f t="shared" si="39"/>
        <v>0</v>
      </c>
    </row>
    <row r="2547" spans="1:6" x14ac:dyDescent="0.25">
      <c r="A2547" s="32">
        <f>'Etat des Stocks'!A2547</f>
        <v>0</v>
      </c>
      <c r="B2547" s="29">
        <f>'Etat des Stocks'!B2547</f>
        <v>0</v>
      </c>
      <c r="C2547" s="29">
        <f>'Etat des Stocks'!C2547</f>
        <v>0</v>
      </c>
      <c r="D2547" s="30">
        <f>'Etat des Stocks'!D2547</f>
        <v>0</v>
      </c>
      <c r="E2547" s="31">
        <f>SUMIF('Saisie de l''inv'!I:I,'Ecart INV'!A2547,'Saisie de l''inv'!E:E)</f>
        <v>0</v>
      </c>
      <c r="F2547" s="33">
        <f t="shared" si="39"/>
        <v>0</v>
      </c>
    </row>
    <row r="2548" spans="1:6" x14ac:dyDescent="0.25">
      <c r="A2548" s="32">
        <f>'Etat des Stocks'!A2548</f>
        <v>0</v>
      </c>
      <c r="B2548" s="29">
        <f>'Etat des Stocks'!B2548</f>
        <v>0</v>
      </c>
      <c r="C2548" s="29">
        <f>'Etat des Stocks'!C2548</f>
        <v>0</v>
      </c>
      <c r="D2548" s="30">
        <f>'Etat des Stocks'!D2548</f>
        <v>0</v>
      </c>
      <c r="E2548" s="31">
        <f>SUMIF('Saisie de l''inv'!I:I,'Ecart INV'!A2548,'Saisie de l''inv'!E:E)</f>
        <v>0</v>
      </c>
      <c r="F2548" s="33">
        <f t="shared" si="39"/>
        <v>0</v>
      </c>
    </row>
    <row r="2549" spans="1:6" x14ac:dyDescent="0.25">
      <c r="A2549" s="32">
        <f>'Etat des Stocks'!A2549</f>
        <v>0</v>
      </c>
      <c r="B2549" s="29">
        <f>'Etat des Stocks'!B2549</f>
        <v>0</v>
      </c>
      <c r="C2549" s="29">
        <f>'Etat des Stocks'!C2549</f>
        <v>0</v>
      </c>
      <c r="D2549" s="30">
        <f>'Etat des Stocks'!D2549</f>
        <v>0</v>
      </c>
      <c r="E2549" s="31">
        <f>SUMIF('Saisie de l''inv'!I:I,'Ecart INV'!A2549,'Saisie de l''inv'!E:E)</f>
        <v>0</v>
      </c>
      <c r="F2549" s="33">
        <f t="shared" si="39"/>
        <v>0</v>
      </c>
    </row>
    <row r="2550" spans="1:6" x14ac:dyDescent="0.25">
      <c r="A2550" s="32">
        <f>'Etat des Stocks'!A2550</f>
        <v>0</v>
      </c>
      <c r="B2550" s="29">
        <f>'Etat des Stocks'!B2550</f>
        <v>0</v>
      </c>
      <c r="C2550" s="29">
        <f>'Etat des Stocks'!C2550</f>
        <v>0</v>
      </c>
      <c r="D2550" s="30">
        <f>'Etat des Stocks'!D2550</f>
        <v>0</v>
      </c>
      <c r="E2550" s="31">
        <f>SUMIF('Saisie de l''inv'!I:I,'Ecart INV'!A2550,'Saisie de l''inv'!E:E)</f>
        <v>0</v>
      </c>
      <c r="F2550" s="33">
        <f t="shared" si="39"/>
        <v>0</v>
      </c>
    </row>
    <row r="2551" spans="1:6" x14ac:dyDescent="0.25">
      <c r="A2551" s="32">
        <f>'Etat des Stocks'!A2551</f>
        <v>0</v>
      </c>
      <c r="B2551" s="29">
        <f>'Etat des Stocks'!B2551</f>
        <v>0</v>
      </c>
      <c r="C2551" s="29">
        <f>'Etat des Stocks'!C2551</f>
        <v>0</v>
      </c>
      <c r="D2551" s="30">
        <f>'Etat des Stocks'!D2551</f>
        <v>0</v>
      </c>
      <c r="E2551" s="31">
        <f>SUMIF('Saisie de l''inv'!I:I,'Ecart INV'!A2551,'Saisie de l''inv'!E:E)</f>
        <v>0</v>
      </c>
      <c r="F2551" s="33">
        <f t="shared" si="39"/>
        <v>0</v>
      </c>
    </row>
    <row r="2552" spans="1:6" x14ac:dyDescent="0.25">
      <c r="A2552" s="32">
        <f>'Etat des Stocks'!A2552</f>
        <v>0</v>
      </c>
      <c r="B2552" s="29">
        <f>'Etat des Stocks'!B2552</f>
        <v>0</v>
      </c>
      <c r="C2552" s="29">
        <f>'Etat des Stocks'!C2552</f>
        <v>0</v>
      </c>
      <c r="D2552" s="30">
        <f>'Etat des Stocks'!D2552</f>
        <v>0</v>
      </c>
      <c r="E2552" s="31">
        <f>SUMIF('Saisie de l''inv'!I:I,'Ecart INV'!A2552,'Saisie de l''inv'!E:E)</f>
        <v>0</v>
      </c>
      <c r="F2552" s="33">
        <f t="shared" si="39"/>
        <v>0</v>
      </c>
    </row>
    <row r="2553" spans="1:6" x14ac:dyDescent="0.25">
      <c r="A2553" s="32">
        <f>'Etat des Stocks'!A2553</f>
        <v>0</v>
      </c>
      <c r="B2553" s="29">
        <f>'Etat des Stocks'!B2553</f>
        <v>0</v>
      </c>
      <c r="C2553" s="29">
        <f>'Etat des Stocks'!C2553</f>
        <v>0</v>
      </c>
      <c r="D2553" s="30">
        <f>'Etat des Stocks'!D2553</f>
        <v>0</v>
      </c>
      <c r="E2553" s="31">
        <f>SUMIF('Saisie de l''inv'!I:I,'Ecart INV'!A2553,'Saisie de l''inv'!E:E)</f>
        <v>0</v>
      </c>
      <c r="F2553" s="33">
        <f t="shared" si="39"/>
        <v>0</v>
      </c>
    </row>
    <row r="2554" spans="1:6" x14ac:dyDescent="0.25">
      <c r="A2554" s="32">
        <f>'Etat des Stocks'!A2554</f>
        <v>0</v>
      </c>
      <c r="B2554" s="29">
        <f>'Etat des Stocks'!B2554</f>
        <v>0</v>
      </c>
      <c r="C2554" s="29">
        <f>'Etat des Stocks'!C2554</f>
        <v>0</v>
      </c>
      <c r="D2554" s="30">
        <f>'Etat des Stocks'!D2554</f>
        <v>0</v>
      </c>
      <c r="E2554" s="31">
        <f>SUMIF('Saisie de l''inv'!I:I,'Ecart INV'!A2554,'Saisie de l''inv'!E:E)</f>
        <v>0</v>
      </c>
      <c r="F2554" s="33">
        <f t="shared" si="39"/>
        <v>0</v>
      </c>
    </row>
    <row r="2555" spans="1:6" x14ac:dyDescent="0.25">
      <c r="A2555" s="32">
        <f>'Etat des Stocks'!A2555</f>
        <v>0</v>
      </c>
      <c r="B2555" s="29">
        <f>'Etat des Stocks'!B2555</f>
        <v>0</v>
      </c>
      <c r="C2555" s="29">
        <f>'Etat des Stocks'!C2555</f>
        <v>0</v>
      </c>
      <c r="D2555" s="30">
        <f>'Etat des Stocks'!D2555</f>
        <v>0</v>
      </c>
      <c r="E2555" s="31">
        <f>SUMIF('Saisie de l''inv'!I:I,'Ecart INV'!A2555,'Saisie de l''inv'!E:E)</f>
        <v>0</v>
      </c>
      <c r="F2555" s="33">
        <f t="shared" si="39"/>
        <v>0</v>
      </c>
    </row>
    <row r="2556" spans="1:6" x14ac:dyDescent="0.25">
      <c r="A2556" s="32">
        <f>'Etat des Stocks'!A2556</f>
        <v>0</v>
      </c>
      <c r="B2556" s="29">
        <f>'Etat des Stocks'!B2556</f>
        <v>0</v>
      </c>
      <c r="C2556" s="29">
        <f>'Etat des Stocks'!C2556</f>
        <v>0</v>
      </c>
      <c r="D2556" s="30">
        <f>'Etat des Stocks'!D2556</f>
        <v>0</v>
      </c>
      <c r="E2556" s="31">
        <f>SUMIF('Saisie de l''inv'!I:I,'Ecart INV'!A2556,'Saisie de l''inv'!E:E)</f>
        <v>0</v>
      </c>
      <c r="F2556" s="33">
        <f t="shared" si="39"/>
        <v>0</v>
      </c>
    </row>
    <row r="2557" spans="1:6" x14ac:dyDescent="0.25">
      <c r="A2557" s="32">
        <f>'Etat des Stocks'!A2557</f>
        <v>0</v>
      </c>
      <c r="B2557" s="29">
        <f>'Etat des Stocks'!B2557</f>
        <v>0</v>
      </c>
      <c r="C2557" s="29">
        <f>'Etat des Stocks'!C2557</f>
        <v>0</v>
      </c>
      <c r="D2557" s="30">
        <f>'Etat des Stocks'!D2557</f>
        <v>0</v>
      </c>
      <c r="E2557" s="31">
        <f>SUMIF('Saisie de l''inv'!I:I,'Ecart INV'!A2557,'Saisie de l''inv'!E:E)</f>
        <v>0</v>
      </c>
      <c r="F2557" s="33">
        <f t="shared" si="39"/>
        <v>0</v>
      </c>
    </row>
    <row r="2558" spans="1:6" x14ac:dyDescent="0.25">
      <c r="A2558" s="32">
        <f>'Etat des Stocks'!A2558</f>
        <v>0</v>
      </c>
      <c r="B2558" s="29">
        <f>'Etat des Stocks'!B2558</f>
        <v>0</v>
      </c>
      <c r="C2558" s="29">
        <f>'Etat des Stocks'!C2558</f>
        <v>0</v>
      </c>
      <c r="D2558" s="30">
        <f>'Etat des Stocks'!D2558</f>
        <v>0</v>
      </c>
      <c r="E2558" s="31">
        <f>SUMIF('Saisie de l''inv'!I:I,'Ecart INV'!A2558,'Saisie de l''inv'!E:E)</f>
        <v>0</v>
      </c>
      <c r="F2558" s="33">
        <f t="shared" si="39"/>
        <v>0</v>
      </c>
    </row>
    <row r="2559" spans="1:6" x14ac:dyDescent="0.25">
      <c r="A2559" s="32">
        <f>'Etat des Stocks'!A2559</f>
        <v>0</v>
      </c>
      <c r="B2559" s="29">
        <f>'Etat des Stocks'!B2559</f>
        <v>0</v>
      </c>
      <c r="C2559" s="29">
        <f>'Etat des Stocks'!C2559</f>
        <v>0</v>
      </c>
      <c r="D2559" s="30">
        <f>'Etat des Stocks'!D2559</f>
        <v>0</v>
      </c>
      <c r="E2559" s="31">
        <f>SUMIF('Saisie de l''inv'!I:I,'Ecart INV'!A2559,'Saisie de l''inv'!E:E)</f>
        <v>0</v>
      </c>
      <c r="F2559" s="33">
        <f t="shared" si="39"/>
        <v>0</v>
      </c>
    </row>
    <row r="2560" spans="1:6" x14ac:dyDescent="0.25">
      <c r="A2560" s="32">
        <f>'Etat des Stocks'!A2560</f>
        <v>0</v>
      </c>
      <c r="B2560" s="29">
        <f>'Etat des Stocks'!B2560</f>
        <v>0</v>
      </c>
      <c r="C2560" s="29">
        <f>'Etat des Stocks'!C2560</f>
        <v>0</v>
      </c>
      <c r="D2560" s="30">
        <f>'Etat des Stocks'!D2560</f>
        <v>0</v>
      </c>
      <c r="E2560" s="31">
        <f>SUMIF('Saisie de l''inv'!I:I,'Ecart INV'!A2560,'Saisie de l''inv'!E:E)</f>
        <v>0</v>
      </c>
      <c r="F2560" s="33">
        <f t="shared" si="39"/>
        <v>0</v>
      </c>
    </row>
    <row r="2561" spans="1:6" x14ac:dyDescent="0.25">
      <c r="A2561" s="32">
        <f>'Etat des Stocks'!A2561</f>
        <v>0</v>
      </c>
      <c r="B2561" s="29">
        <f>'Etat des Stocks'!B2561</f>
        <v>0</v>
      </c>
      <c r="C2561" s="29">
        <f>'Etat des Stocks'!C2561</f>
        <v>0</v>
      </c>
      <c r="D2561" s="30">
        <f>'Etat des Stocks'!D2561</f>
        <v>0</v>
      </c>
      <c r="E2561" s="31">
        <f>SUMIF('Saisie de l''inv'!I:I,'Ecart INV'!A2561,'Saisie de l''inv'!E:E)</f>
        <v>0</v>
      </c>
      <c r="F2561" s="33">
        <f t="shared" si="39"/>
        <v>0</v>
      </c>
    </row>
    <row r="2562" spans="1:6" x14ac:dyDescent="0.25">
      <c r="A2562" s="32">
        <f>'Etat des Stocks'!A2562</f>
        <v>0</v>
      </c>
      <c r="B2562" s="29">
        <f>'Etat des Stocks'!B2562</f>
        <v>0</v>
      </c>
      <c r="C2562" s="29">
        <f>'Etat des Stocks'!C2562</f>
        <v>0</v>
      </c>
      <c r="D2562" s="30">
        <f>'Etat des Stocks'!D2562</f>
        <v>0</v>
      </c>
      <c r="E2562" s="31">
        <f>SUMIF('Saisie de l''inv'!I:I,'Ecart INV'!A2562,'Saisie de l''inv'!E:E)</f>
        <v>0</v>
      </c>
      <c r="F2562" s="33">
        <f t="shared" si="39"/>
        <v>0</v>
      </c>
    </row>
    <row r="2563" spans="1:6" x14ac:dyDescent="0.25">
      <c r="A2563" s="32">
        <f>'Etat des Stocks'!A2563</f>
        <v>0</v>
      </c>
      <c r="B2563" s="29">
        <f>'Etat des Stocks'!B2563</f>
        <v>0</v>
      </c>
      <c r="C2563" s="29">
        <f>'Etat des Stocks'!C2563</f>
        <v>0</v>
      </c>
      <c r="D2563" s="30">
        <f>'Etat des Stocks'!D2563</f>
        <v>0</v>
      </c>
      <c r="E2563" s="31">
        <f>SUMIF('Saisie de l''inv'!I:I,'Ecart INV'!A2563,'Saisie de l''inv'!E:E)</f>
        <v>0</v>
      </c>
      <c r="F2563" s="33">
        <f t="shared" ref="F2563:F2626" si="40">+D2563-E2563</f>
        <v>0</v>
      </c>
    </row>
    <row r="2564" spans="1:6" x14ac:dyDescent="0.25">
      <c r="A2564" s="32">
        <f>'Etat des Stocks'!A2564</f>
        <v>0</v>
      </c>
      <c r="B2564" s="29">
        <f>'Etat des Stocks'!B2564</f>
        <v>0</v>
      </c>
      <c r="C2564" s="29">
        <f>'Etat des Stocks'!C2564</f>
        <v>0</v>
      </c>
      <c r="D2564" s="30">
        <f>'Etat des Stocks'!D2564</f>
        <v>0</v>
      </c>
      <c r="E2564" s="31">
        <f>SUMIF('Saisie de l''inv'!I:I,'Ecart INV'!A2564,'Saisie de l''inv'!E:E)</f>
        <v>0</v>
      </c>
      <c r="F2564" s="33">
        <f t="shared" si="40"/>
        <v>0</v>
      </c>
    </row>
    <row r="2565" spans="1:6" x14ac:dyDescent="0.25">
      <c r="A2565" s="32">
        <f>'Etat des Stocks'!A2565</f>
        <v>0</v>
      </c>
      <c r="B2565" s="29">
        <f>'Etat des Stocks'!B2565</f>
        <v>0</v>
      </c>
      <c r="C2565" s="29">
        <f>'Etat des Stocks'!C2565</f>
        <v>0</v>
      </c>
      <c r="D2565" s="30">
        <f>'Etat des Stocks'!D2565</f>
        <v>0</v>
      </c>
      <c r="E2565" s="31">
        <f>SUMIF('Saisie de l''inv'!I:I,'Ecart INV'!A2565,'Saisie de l''inv'!E:E)</f>
        <v>0</v>
      </c>
      <c r="F2565" s="33">
        <f t="shared" si="40"/>
        <v>0</v>
      </c>
    </row>
    <row r="2566" spans="1:6" x14ac:dyDescent="0.25">
      <c r="A2566" s="32">
        <f>'Etat des Stocks'!A2566</f>
        <v>0</v>
      </c>
      <c r="B2566" s="29">
        <f>'Etat des Stocks'!B2566</f>
        <v>0</v>
      </c>
      <c r="C2566" s="29">
        <f>'Etat des Stocks'!C2566</f>
        <v>0</v>
      </c>
      <c r="D2566" s="30">
        <f>'Etat des Stocks'!D2566</f>
        <v>0</v>
      </c>
      <c r="E2566" s="31">
        <f>SUMIF('Saisie de l''inv'!I:I,'Ecart INV'!A2566,'Saisie de l''inv'!E:E)</f>
        <v>0</v>
      </c>
      <c r="F2566" s="33">
        <f t="shared" si="40"/>
        <v>0</v>
      </c>
    </row>
    <row r="2567" spans="1:6" x14ac:dyDescent="0.25">
      <c r="A2567" s="32">
        <f>'Etat des Stocks'!A2567</f>
        <v>0</v>
      </c>
      <c r="B2567" s="29">
        <f>'Etat des Stocks'!B2567</f>
        <v>0</v>
      </c>
      <c r="C2567" s="29">
        <f>'Etat des Stocks'!C2567</f>
        <v>0</v>
      </c>
      <c r="D2567" s="30">
        <f>'Etat des Stocks'!D2567</f>
        <v>0</v>
      </c>
      <c r="E2567" s="31">
        <f>SUMIF('Saisie de l''inv'!I:I,'Ecart INV'!A2567,'Saisie de l''inv'!E:E)</f>
        <v>0</v>
      </c>
      <c r="F2567" s="33">
        <f t="shared" si="40"/>
        <v>0</v>
      </c>
    </row>
    <row r="2568" spans="1:6" x14ac:dyDescent="0.25">
      <c r="A2568" s="32">
        <f>'Etat des Stocks'!A2568</f>
        <v>0</v>
      </c>
      <c r="B2568" s="29">
        <f>'Etat des Stocks'!B2568</f>
        <v>0</v>
      </c>
      <c r="C2568" s="29">
        <f>'Etat des Stocks'!C2568</f>
        <v>0</v>
      </c>
      <c r="D2568" s="30">
        <f>'Etat des Stocks'!D2568</f>
        <v>0</v>
      </c>
      <c r="E2568" s="31">
        <f>SUMIF('Saisie de l''inv'!I:I,'Ecart INV'!A2568,'Saisie de l''inv'!E:E)</f>
        <v>0</v>
      </c>
      <c r="F2568" s="33">
        <f t="shared" si="40"/>
        <v>0</v>
      </c>
    </row>
    <row r="2569" spans="1:6" x14ac:dyDescent="0.25">
      <c r="A2569" s="32">
        <f>'Etat des Stocks'!A2569</f>
        <v>0</v>
      </c>
      <c r="B2569" s="29">
        <f>'Etat des Stocks'!B2569</f>
        <v>0</v>
      </c>
      <c r="C2569" s="29">
        <f>'Etat des Stocks'!C2569</f>
        <v>0</v>
      </c>
      <c r="D2569" s="30">
        <f>'Etat des Stocks'!D2569</f>
        <v>0</v>
      </c>
      <c r="E2569" s="31">
        <f>SUMIF('Saisie de l''inv'!I:I,'Ecart INV'!A2569,'Saisie de l''inv'!E:E)</f>
        <v>0</v>
      </c>
      <c r="F2569" s="33">
        <f t="shared" si="40"/>
        <v>0</v>
      </c>
    </row>
    <row r="2570" spans="1:6" x14ac:dyDescent="0.25">
      <c r="A2570" s="32">
        <f>'Etat des Stocks'!A2570</f>
        <v>0</v>
      </c>
      <c r="B2570" s="29">
        <f>'Etat des Stocks'!B2570</f>
        <v>0</v>
      </c>
      <c r="C2570" s="29">
        <f>'Etat des Stocks'!C2570</f>
        <v>0</v>
      </c>
      <c r="D2570" s="30">
        <f>'Etat des Stocks'!D2570</f>
        <v>0</v>
      </c>
      <c r="E2570" s="31">
        <f>SUMIF('Saisie de l''inv'!I:I,'Ecart INV'!A2570,'Saisie de l''inv'!E:E)</f>
        <v>0</v>
      </c>
      <c r="F2570" s="33">
        <f t="shared" si="40"/>
        <v>0</v>
      </c>
    </row>
    <row r="2571" spans="1:6" x14ac:dyDescent="0.25">
      <c r="A2571" s="32">
        <f>'Etat des Stocks'!A2571</f>
        <v>0</v>
      </c>
      <c r="B2571" s="29">
        <f>'Etat des Stocks'!B2571</f>
        <v>0</v>
      </c>
      <c r="C2571" s="29">
        <f>'Etat des Stocks'!C2571</f>
        <v>0</v>
      </c>
      <c r="D2571" s="30">
        <f>'Etat des Stocks'!D2571</f>
        <v>0</v>
      </c>
      <c r="E2571" s="31">
        <f>SUMIF('Saisie de l''inv'!I:I,'Ecart INV'!A2571,'Saisie de l''inv'!E:E)</f>
        <v>0</v>
      </c>
      <c r="F2571" s="33">
        <f t="shared" si="40"/>
        <v>0</v>
      </c>
    </row>
    <row r="2572" spans="1:6" x14ac:dyDescent="0.25">
      <c r="A2572" s="32">
        <f>'Etat des Stocks'!A2572</f>
        <v>0</v>
      </c>
      <c r="B2572" s="29">
        <f>'Etat des Stocks'!B2572</f>
        <v>0</v>
      </c>
      <c r="C2572" s="29">
        <f>'Etat des Stocks'!C2572</f>
        <v>0</v>
      </c>
      <c r="D2572" s="30">
        <f>'Etat des Stocks'!D2572</f>
        <v>0</v>
      </c>
      <c r="E2572" s="31">
        <f>SUMIF('Saisie de l''inv'!I:I,'Ecart INV'!A2572,'Saisie de l''inv'!E:E)</f>
        <v>0</v>
      </c>
      <c r="F2572" s="33">
        <f t="shared" si="40"/>
        <v>0</v>
      </c>
    </row>
    <row r="2573" spans="1:6" x14ac:dyDescent="0.25">
      <c r="A2573" s="32">
        <f>'Etat des Stocks'!A2573</f>
        <v>0</v>
      </c>
      <c r="B2573" s="29">
        <f>'Etat des Stocks'!B2573</f>
        <v>0</v>
      </c>
      <c r="C2573" s="29">
        <f>'Etat des Stocks'!C2573</f>
        <v>0</v>
      </c>
      <c r="D2573" s="30">
        <f>'Etat des Stocks'!D2573</f>
        <v>0</v>
      </c>
      <c r="E2573" s="31">
        <f>SUMIF('Saisie de l''inv'!I:I,'Ecart INV'!A2573,'Saisie de l''inv'!E:E)</f>
        <v>0</v>
      </c>
      <c r="F2573" s="33">
        <f t="shared" si="40"/>
        <v>0</v>
      </c>
    </row>
    <row r="2574" spans="1:6" x14ac:dyDescent="0.25">
      <c r="A2574" s="32">
        <f>'Etat des Stocks'!A2574</f>
        <v>0</v>
      </c>
      <c r="B2574" s="29">
        <f>'Etat des Stocks'!B2574</f>
        <v>0</v>
      </c>
      <c r="C2574" s="29">
        <f>'Etat des Stocks'!C2574</f>
        <v>0</v>
      </c>
      <c r="D2574" s="30">
        <f>'Etat des Stocks'!D2574</f>
        <v>0</v>
      </c>
      <c r="E2574" s="31">
        <f>SUMIF('Saisie de l''inv'!I:I,'Ecart INV'!A2574,'Saisie de l''inv'!E:E)</f>
        <v>0</v>
      </c>
      <c r="F2574" s="33">
        <f t="shared" si="40"/>
        <v>0</v>
      </c>
    </row>
    <row r="2575" spans="1:6" x14ac:dyDescent="0.25">
      <c r="A2575" s="32">
        <f>'Etat des Stocks'!A2575</f>
        <v>0</v>
      </c>
      <c r="B2575" s="29">
        <f>'Etat des Stocks'!B2575</f>
        <v>0</v>
      </c>
      <c r="C2575" s="29">
        <f>'Etat des Stocks'!C2575</f>
        <v>0</v>
      </c>
      <c r="D2575" s="30">
        <f>'Etat des Stocks'!D2575</f>
        <v>0</v>
      </c>
      <c r="E2575" s="31">
        <f>SUMIF('Saisie de l''inv'!I:I,'Ecart INV'!A2575,'Saisie de l''inv'!E:E)</f>
        <v>0</v>
      </c>
      <c r="F2575" s="33">
        <f t="shared" si="40"/>
        <v>0</v>
      </c>
    </row>
    <row r="2576" spans="1:6" x14ac:dyDescent="0.25">
      <c r="A2576" s="32">
        <f>'Etat des Stocks'!A2576</f>
        <v>0</v>
      </c>
      <c r="B2576" s="29">
        <f>'Etat des Stocks'!B2576</f>
        <v>0</v>
      </c>
      <c r="C2576" s="29">
        <f>'Etat des Stocks'!C2576</f>
        <v>0</v>
      </c>
      <c r="D2576" s="30">
        <f>'Etat des Stocks'!D2576</f>
        <v>0</v>
      </c>
      <c r="E2576" s="31">
        <f>SUMIF('Saisie de l''inv'!I:I,'Ecart INV'!A2576,'Saisie de l''inv'!E:E)</f>
        <v>0</v>
      </c>
      <c r="F2576" s="33">
        <f t="shared" si="40"/>
        <v>0</v>
      </c>
    </row>
    <row r="2577" spans="1:6" x14ac:dyDescent="0.25">
      <c r="A2577" s="32">
        <f>'Etat des Stocks'!A2577</f>
        <v>0</v>
      </c>
      <c r="B2577" s="29">
        <f>'Etat des Stocks'!B2577</f>
        <v>0</v>
      </c>
      <c r="C2577" s="29">
        <f>'Etat des Stocks'!C2577</f>
        <v>0</v>
      </c>
      <c r="D2577" s="30">
        <f>'Etat des Stocks'!D2577</f>
        <v>0</v>
      </c>
      <c r="E2577" s="31">
        <f>SUMIF('Saisie de l''inv'!I:I,'Ecart INV'!A2577,'Saisie de l''inv'!E:E)</f>
        <v>0</v>
      </c>
      <c r="F2577" s="33">
        <f t="shared" si="40"/>
        <v>0</v>
      </c>
    </row>
    <row r="2578" spans="1:6" x14ac:dyDescent="0.25">
      <c r="A2578" s="32">
        <f>'Etat des Stocks'!A2578</f>
        <v>0</v>
      </c>
      <c r="B2578" s="29">
        <f>'Etat des Stocks'!B2578</f>
        <v>0</v>
      </c>
      <c r="C2578" s="29">
        <f>'Etat des Stocks'!C2578</f>
        <v>0</v>
      </c>
      <c r="D2578" s="30">
        <f>'Etat des Stocks'!D2578</f>
        <v>0</v>
      </c>
      <c r="E2578" s="31">
        <f>SUMIF('Saisie de l''inv'!I:I,'Ecart INV'!A2578,'Saisie de l''inv'!E:E)</f>
        <v>0</v>
      </c>
      <c r="F2578" s="33">
        <f t="shared" si="40"/>
        <v>0</v>
      </c>
    </row>
    <row r="2579" spans="1:6" x14ac:dyDescent="0.25">
      <c r="A2579" s="32">
        <f>'Etat des Stocks'!A2579</f>
        <v>0</v>
      </c>
      <c r="B2579" s="29">
        <f>'Etat des Stocks'!B2579</f>
        <v>0</v>
      </c>
      <c r="C2579" s="29">
        <f>'Etat des Stocks'!C2579</f>
        <v>0</v>
      </c>
      <c r="D2579" s="30">
        <f>'Etat des Stocks'!D2579</f>
        <v>0</v>
      </c>
      <c r="E2579" s="31">
        <f>SUMIF('Saisie de l''inv'!I:I,'Ecart INV'!A2579,'Saisie de l''inv'!E:E)</f>
        <v>0</v>
      </c>
      <c r="F2579" s="33">
        <f t="shared" si="40"/>
        <v>0</v>
      </c>
    </row>
    <row r="2580" spans="1:6" x14ac:dyDescent="0.25">
      <c r="A2580" s="32">
        <f>'Etat des Stocks'!A2580</f>
        <v>0</v>
      </c>
      <c r="B2580" s="29">
        <f>'Etat des Stocks'!B2580</f>
        <v>0</v>
      </c>
      <c r="C2580" s="29">
        <f>'Etat des Stocks'!C2580</f>
        <v>0</v>
      </c>
      <c r="D2580" s="30">
        <f>'Etat des Stocks'!D2580</f>
        <v>0</v>
      </c>
      <c r="E2580" s="31">
        <f>SUMIF('Saisie de l''inv'!I:I,'Ecart INV'!A2580,'Saisie de l''inv'!E:E)</f>
        <v>0</v>
      </c>
      <c r="F2580" s="33">
        <f t="shared" si="40"/>
        <v>0</v>
      </c>
    </row>
    <row r="2581" spans="1:6" x14ac:dyDescent="0.25">
      <c r="A2581" s="32">
        <f>'Etat des Stocks'!A2581</f>
        <v>0</v>
      </c>
      <c r="B2581" s="29">
        <f>'Etat des Stocks'!B2581</f>
        <v>0</v>
      </c>
      <c r="C2581" s="29">
        <f>'Etat des Stocks'!C2581</f>
        <v>0</v>
      </c>
      <c r="D2581" s="30">
        <f>'Etat des Stocks'!D2581</f>
        <v>0</v>
      </c>
      <c r="E2581" s="31">
        <f>SUMIF('Saisie de l''inv'!I:I,'Ecart INV'!A2581,'Saisie de l''inv'!E:E)</f>
        <v>0</v>
      </c>
      <c r="F2581" s="33">
        <f t="shared" si="40"/>
        <v>0</v>
      </c>
    </row>
    <row r="2582" spans="1:6" x14ac:dyDescent="0.25">
      <c r="A2582" s="32">
        <f>'Etat des Stocks'!A2582</f>
        <v>0</v>
      </c>
      <c r="B2582" s="29">
        <f>'Etat des Stocks'!B2582</f>
        <v>0</v>
      </c>
      <c r="C2582" s="29">
        <f>'Etat des Stocks'!C2582</f>
        <v>0</v>
      </c>
      <c r="D2582" s="30">
        <f>'Etat des Stocks'!D2582</f>
        <v>0</v>
      </c>
      <c r="E2582" s="31">
        <f>SUMIF('Saisie de l''inv'!I:I,'Ecart INV'!A2582,'Saisie de l''inv'!E:E)</f>
        <v>0</v>
      </c>
      <c r="F2582" s="33">
        <f t="shared" si="40"/>
        <v>0</v>
      </c>
    </row>
    <row r="2583" spans="1:6" x14ac:dyDescent="0.25">
      <c r="A2583" s="32">
        <f>'Etat des Stocks'!A2583</f>
        <v>0</v>
      </c>
      <c r="B2583" s="29">
        <f>'Etat des Stocks'!B2583</f>
        <v>0</v>
      </c>
      <c r="C2583" s="29">
        <f>'Etat des Stocks'!C2583</f>
        <v>0</v>
      </c>
      <c r="D2583" s="30">
        <f>'Etat des Stocks'!D2583</f>
        <v>0</v>
      </c>
      <c r="E2583" s="31">
        <f>SUMIF('Saisie de l''inv'!I:I,'Ecart INV'!A2583,'Saisie de l''inv'!E:E)</f>
        <v>0</v>
      </c>
      <c r="F2583" s="33">
        <f t="shared" si="40"/>
        <v>0</v>
      </c>
    </row>
    <row r="2584" spans="1:6" x14ac:dyDescent="0.25">
      <c r="A2584" s="32">
        <f>'Etat des Stocks'!A2584</f>
        <v>0</v>
      </c>
      <c r="B2584" s="29">
        <f>'Etat des Stocks'!B2584</f>
        <v>0</v>
      </c>
      <c r="C2584" s="29">
        <f>'Etat des Stocks'!C2584</f>
        <v>0</v>
      </c>
      <c r="D2584" s="30">
        <f>'Etat des Stocks'!D2584</f>
        <v>0</v>
      </c>
      <c r="E2584" s="31">
        <f>SUMIF('Saisie de l''inv'!I:I,'Ecart INV'!A2584,'Saisie de l''inv'!E:E)</f>
        <v>0</v>
      </c>
      <c r="F2584" s="33">
        <f t="shared" si="40"/>
        <v>0</v>
      </c>
    </row>
    <row r="2585" spans="1:6" x14ac:dyDescent="0.25">
      <c r="A2585" s="32">
        <f>'Etat des Stocks'!A2585</f>
        <v>0</v>
      </c>
      <c r="B2585" s="29">
        <f>'Etat des Stocks'!B2585</f>
        <v>0</v>
      </c>
      <c r="C2585" s="29">
        <f>'Etat des Stocks'!C2585</f>
        <v>0</v>
      </c>
      <c r="D2585" s="30">
        <f>'Etat des Stocks'!D2585</f>
        <v>0</v>
      </c>
      <c r="E2585" s="31">
        <f>SUMIF('Saisie de l''inv'!I:I,'Ecart INV'!A2585,'Saisie de l''inv'!E:E)</f>
        <v>0</v>
      </c>
      <c r="F2585" s="33">
        <f t="shared" si="40"/>
        <v>0</v>
      </c>
    </row>
    <row r="2586" spans="1:6" x14ac:dyDescent="0.25">
      <c r="A2586" s="32">
        <f>'Etat des Stocks'!A2586</f>
        <v>0</v>
      </c>
      <c r="B2586" s="29">
        <f>'Etat des Stocks'!B2586</f>
        <v>0</v>
      </c>
      <c r="C2586" s="29">
        <f>'Etat des Stocks'!C2586</f>
        <v>0</v>
      </c>
      <c r="D2586" s="30">
        <f>'Etat des Stocks'!D2586</f>
        <v>0</v>
      </c>
      <c r="E2586" s="31">
        <f>SUMIF('Saisie de l''inv'!I:I,'Ecart INV'!A2586,'Saisie de l''inv'!E:E)</f>
        <v>0</v>
      </c>
      <c r="F2586" s="33">
        <f t="shared" si="40"/>
        <v>0</v>
      </c>
    </row>
    <row r="2587" spans="1:6" x14ac:dyDescent="0.25">
      <c r="A2587" s="32">
        <f>'Etat des Stocks'!A2587</f>
        <v>0</v>
      </c>
      <c r="B2587" s="29">
        <f>'Etat des Stocks'!B2587</f>
        <v>0</v>
      </c>
      <c r="C2587" s="29">
        <f>'Etat des Stocks'!C2587</f>
        <v>0</v>
      </c>
      <c r="D2587" s="30">
        <f>'Etat des Stocks'!D2587</f>
        <v>0</v>
      </c>
      <c r="E2587" s="31">
        <f>SUMIF('Saisie de l''inv'!I:I,'Ecart INV'!A2587,'Saisie de l''inv'!E:E)</f>
        <v>0</v>
      </c>
      <c r="F2587" s="33">
        <f t="shared" si="40"/>
        <v>0</v>
      </c>
    </row>
    <row r="2588" spans="1:6" x14ac:dyDescent="0.25">
      <c r="A2588" s="32">
        <f>'Etat des Stocks'!A2588</f>
        <v>0</v>
      </c>
      <c r="B2588" s="29">
        <f>'Etat des Stocks'!B2588</f>
        <v>0</v>
      </c>
      <c r="C2588" s="29">
        <f>'Etat des Stocks'!C2588</f>
        <v>0</v>
      </c>
      <c r="D2588" s="30">
        <f>'Etat des Stocks'!D2588</f>
        <v>0</v>
      </c>
      <c r="E2588" s="31">
        <f>SUMIF('Saisie de l''inv'!I:I,'Ecart INV'!A2588,'Saisie de l''inv'!E:E)</f>
        <v>0</v>
      </c>
      <c r="F2588" s="33">
        <f t="shared" si="40"/>
        <v>0</v>
      </c>
    </row>
    <row r="2589" spans="1:6" x14ac:dyDescent="0.25">
      <c r="A2589" s="32">
        <f>'Etat des Stocks'!A2589</f>
        <v>0</v>
      </c>
      <c r="B2589" s="29">
        <f>'Etat des Stocks'!B2589</f>
        <v>0</v>
      </c>
      <c r="C2589" s="29">
        <f>'Etat des Stocks'!C2589</f>
        <v>0</v>
      </c>
      <c r="D2589" s="30">
        <f>'Etat des Stocks'!D2589</f>
        <v>0</v>
      </c>
      <c r="E2589" s="31">
        <f>SUMIF('Saisie de l''inv'!I:I,'Ecart INV'!A2589,'Saisie de l''inv'!E:E)</f>
        <v>0</v>
      </c>
      <c r="F2589" s="33">
        <f t="shared" si="40"/>
        <v>0</v>
      </c>
    </row>
    <row r="2590" spans="1:6" x14ac:dyDescent="0.25">
      <c r="A2590" s="32">
        <f>'Etat des Stocks'!A2590</f>
        <v>0</v>
      </c>
      <c r="B2590" s="29">
        <f>'Etat des Stocks'!B2590</f>
        <v>0</v>
      </c>
      <c r="C2590" s="29">
        <f>'Etat des Stocks'!C2590</f>
        <v>0</v>
      </c>
      <c r="D2590" s="30">
        <f>'Etat des Stocks'!D2590</f>
        <v>0</v>
      </c>
      <c r="E2590" s="31">
        <f>SUMIF('Saisie de l''inv'!I:I,'Ecart INV'!A2590,'Saisie de l''inv'!E:E)</f>
        <v>0</v>
      </c>
      <c r="F2590" s="33">
        <f t="shared" si="40"/>
        <v>0</v>
      </c>
    </row>
    <row r="2591" spans="1:6" x14ac:dyDescent="0.25">
      <c r="A2591" s="32">
        <f>'Etat des Stocks'!A2591</f>
        <v>0</v>
      </c>
      <c r="B2591" s="29">
        <f>'Etat des Stocks'!B2591</f>
        <v>0</v>
      </c>
      <c r="C2591" s="29">
        <f>'Etat des Stocks'!C2591</f>
        <v>0</v>
      </c>
      <c r="D2591" s="30">
        <f>'Etat des Stocks'!D2591</f>
        <v>0</v>
      </c>
      <c r="E2591" s="31">
        <f>SUMIF('Saisie de l''inv'!I:I,'Ecart INV'!A2591,'Saisie de l''inv'!E:E)</f>
        <v>0</v>
      </c>
      <c r="F2591" s="33">
        <f t="shared" si="40"/>
        <v>0</v>
      </c>
    </row>
    <row r="2592" spans="1:6" x14ac:dyDescent="0.25">
      <c r="A2592" s="32">
        <f>'Etat des Stocks'!A2592</f>
        <v>0</v>
      </c>
      <c r="B2592" s="29">
        <f>'Etat des Stocks'!B2592</f>
        <v>0</v>
      </c>
      <c r="C2592" s="29">
        <f>'Etat des Stocks'!C2592</f>
        <v>0</v>
      </c>
      <c r="D2592" s="30">
        <f>'Etat des Stocks'!D2592</f>
        <v>0</v>
      </c>
      <c r="E2592" s="31">
        <f>SUMIF('Saisie de l''inv'!I:I,'Ecart INV'!A2592,'Saisie de l''inv'!E:E)</f>
        <v>0</v>
      </c>
      <c r="F2592" s="33">
        <f t="shared" si="40"/>
        <v>0</v>
      </c>
    </row>
    <row r="2593" spans="1:6" x14ac:dyDescent="0.25">
      <c r="A2593" s="32">
        <f>'Etat des Stocks'!A2593</f>
        <v>0</v>
      </c>
      <c r="B2593" s="29">
        <f>'Etat des Stocks'!B2593</f>
        <v>0</v>
      </c>
      <c r="C2593" s="29">
        <f>'Etat des Stocks'!C2593</f>
        <v>0</v>
      </c>
      <c r="D2593" s="30">
        <f>'Etat des Stocks'!D2593</f>
        <v>0</v>
      </c>
      <c r="E2593" s="31">
        <f>SUMIF('Saisie de l''inv'!I:I,'Ecart INV'!A2593,'Saisie de l''inv'!E:E)</f>
        <v>0</v>
      </c>
      <c r="F2593" s="33">
        <f t="shared" si="40"/>
        <v>0</v>
      </c>
    </row>
    <row r="2594" spans="1:6" x14ac:dyDescent="0.25">
      <c r="A2594" s="32">
        <f>'Etat des Stocks'!A2594</f>
        <v>0</v>
      </c>
      <c r="B2594" s="29">
        <f>'Etat des Stocks'!B2594</f>
        <v>0</v>
      </c>
      <c r="C2594" s="29">
        <f>'Etat des Stocks'!C2594</f>
        <v>0</v>
      </c>
      <c r="D2594" s="30">
        <f>'Etat des Stocks'!D2594</f>
        <v>0</v>
      </c>
      <c r="E2594" s="31">
        <f>SUMIF('Saisie de l''inv'!I:I,'Ecart INV'!A2594,'Saisie de l''inv'!E:E)</f>
        <v>0</v>
      </c>
      <c r="F2594" s="33">
        <f t="shared" si="40"/>
        <v>0</v>
      </c>
    </row>
    <row r="2595" spans="1:6" x14ac:dyDescent="0.25">
      <c r="A2595" s="32">
        <f>'Etat des Stocks'!A2595</f>
        <v>0</v>
      </c>
      <c r="B2595" s="29">
        <f>'Etat des Stocks'!B2595</f>
        <v>0</v>
      </c>
      <c r="C2595" s="29">
        <f>'Etat des Stocks'!C2595</f>
        <v>0</v>
      </c>
      <c r="D2595" s="30">
        <f>'Etat des Stocks'!D2595</f>
        <v>0</v>
      </c>
      <c r="E2595" s="31">
        <f>SUMIF('Saisie de l''inv'!I:I,'Ecart INV'!A2595,'Saisie de l''inv'!E:E)</f>
        <v>0</v>
      </c>
      <c r="F2595" s="33">
        <f t="shared" si="40"/>
        <v>0</v>
      </c>
    </row>
    <row r="2596" spans="1:6" x14ac:dyDescent="0.25">
      <c r="A2596" s="32">
        <f>'Etat des Stocks'!A2596</f>
        <v>0</v>
      </c>
      <c r="B2596" s="29">
        <f>'Etat des Stocks'!B2596</f>
        <v>0</v>
      </c>
      <c r="C2596" s="29">
        <f>'Etat des Stocks'!C2596</f>
        <v>0</v>
      </c>
      <c r="D2596" s="30">
        <f>'Etat des Stocks'!D2596</f>
        <v>0</v>
      </c>
      <c r="E2596" s="31">
        <f>SUMIF('Saisie de l''inv'!I:I,'Ecart INV'!A2596,'Saisie de l''inv'!E:E)</f>
        <v>0</v>
      </c>
      <c r="F2596" s="33">
        <f t="shared" si="40"/>
        <v>0</v>
      </c>
    </row>
    <row r="2597" spans="1:6" x14ac:dyDescent="0.25">
      <c r="A2597" s="32">
        <f>'Etat des Stocks'!A2597</f>
        <v>0</v>
      </c>
      <c r="B2597" s="29">
        <f>'Etat des Stocks'!B2597</f>
        <v>0</v>
      </c>
      <c r="C2597" s="29">
        <f>'Etat des Stocks'!C2597</f>
        <v>0</v>
      </c>
      <c r="D2597" s="30">
        <f>'Etat des Stocks'!D2597</f>
        <v>0</v>
      </c>
      <c r="E2597" s="31">
        <f>SUMIF('Saisie de l''inv'!I:I,'Ecart INV'!A2597,'Saisie de l''inv'!E:E)</f>
        <v>0</v>
      </c>
      <c r="F2597" s="33">
        <f t="shared" si="40"/>
        <v>0</v>
      </c>
    </row>
    <row r="2598" spans="1:6" x14ac:dyDescent="0.25">
      <c r="A2598" s="32">
        <f>'Etat des Stocks'!A2598</f>
        <v>0</v>
      </c>
      <c r="B2598" s="29">
        <f>'Etat des Stocks'!B2598</f>
        <v>0</v>
      </c>
      <c r="C2598" s="29">
        <f>'Etat des Stocks'!C2598</f>
        <v>0</v>
      </c>
      <c r="D2598" s="30">
        <f>'Etat des Stocks'!D2598</f>
        <v>0</v>
      </c>
      <c r="E2598" s="31">
        <f>SUMIF('Saisie de l''inv'!I:I,'Ecart INV'!A2598,'Saisie de l''inv'!E:E)</f>
        <v>0</v>
      </c>
      <c r="F2598" s="33">
        <f t="shared" si="40"/>
        <v>0</v>
      </c>
    </row>
    <row r="2599" spans="1:6" x14ac:dyDescent="0.25">
      <c r="A2599" s="32">
        <f>'Etat des Stocks'!A2599</f>
        <v>0</v>
      </c>
      <c r="B2599" s="29">
        <f>'Etat des Stocks'!B2599</f>
        <v>0</v>
      </c>
      <c r="C2599" s="29">
        <f>'Etat des Stocks'!C2599</f>
        <v>0</v>
      </c>
      <c r="D2599" s="30">
        <f>'Etat des Stocks'!D2599</f>
        <v>0</v>
      </c>
      <c r="E2599" s="31">
        <f>SUMIF('Saisie de l''inv'!I:I,'Ecart INV'!A2599,'Saisie de l''inv'!E:E)</f>
        <v>0</v>
      </c>
      <c r="F2599" s="33">
        <f t="shared" si="40"/>
        <v>0</v>
      </c>
    </row>
    <row r="2600" spans="1:6" x14ac:dyDescent="0.25">
      <c r="A2600" s="32">
        <f>'Etat des Stocks'!A2600</f>
        <v>0</v>
      </c>
      <c r="B2600" s="29">
        <f>'Etat des Stocks'!B2600</f>
        <v>0</v>
      </c>
      <c r="C2600" s="29">
        <f>'Etat des Stocks'!C2600</f>
        <v>0</v>
      </c>
      <c r="D2600" s="30">
        <f>'Etat des Stocks'!D2600</f>
        <v>0</v>
      </c>
      <c r="E2600" s="31">
        <f>SUMIF('Saisie de l''inv'!I:I,'Ecart INV'!A2600,'Saisie de l''inv'!E:E)</f>
        <v>0</v>
      </c>
      <c r="F2600" s="33">
        <f t="shared" si="40"/>
        <v>0</v>
      </c>
    </row>
    <row r="2601" spans="1:6" x14ac:dyDescent="0.25">
      <c r="A2601" s="32">
        <f>'Etat des Stocks'!A2601</f>
        <v>0</v>
      </c>
      <c r="B2601" s="29">
        <f>'Etat des Stocks'!B2601</f>
        <v>0</v>
      </c>
      <c r="C2601" s="29">
        <f>'Etat des Stocks'!C2601</f>
        <v>0</v>
      </c>
      <c r="D2601" s="30">
        <f>'Etat des Stocks'!D2601</f>
        <v>0</v>
      </c>
      <c r="E2601" s="31">
        <f>SUMIF('Saisie de l''inv'!I:I,'Ecart INV'!A2601,'Saisie de l''inv'!E:E)</f>
        <v>0</v>
      </c>
      <c r="F2601" s="33">
        <f t="shared" si="40"/>
        <v>0</v>
      </c>
    </row>
    <row r="2602" spans="1:6" x14ac:dyDescent="0.25">
      <c r="A2602" s="32">
        <f>'Etat des Stocks'!A2602</f>
        <v>0</v>
      </c>
      <c r="B2602" s="29">
        <f>'Etat des Stocks'!B2602</f>
        <v>0</v>
      </c>
      <c r="C2602" s="29">
        <f>'Etat des Stocks'!C2602</f>
        <v>0</v>
      </c>
      <c r="D2602" s="30">
        <f>'Etat des Stocks'!D2602</f>
        <v>0</v>
      </c>
      <c r="E2602" s="31">
        <f>SUMIF('Saisie de l''inv'!I:I,'Ecart INV'!A2602,'Saisie de l''inv'!E:E)</f>
        <v>0</v>
      </c>
      <c r="F2602" s="33">
        <f t="shared" si="40"/>
        <v>0</v>
      </c>
    </row>
    <row r="2603" spans="1:6" x14ac:dyDescent="0.25">
      <c r="A2603" s="32">
        <f>'Etat des Stocks'!A2603</f>
        <v>0</v>
      </c>
      <c r="B2603" s="29">
        <f>'Etat des Stocks'!B2603</f>
        <v>0</v>
      </c>
      <c r="C2603" s="29">
        <f>'Etat des Stocks'!C2603</f>
        <v>0</v>
      </c>
      <c r="D2603" s="30">
        <f>'Etat des Stocks'!D2603</f>
        <v>0</v>
      </c>
      <c r="E2603" s="31">
        <f>SUMIF('Saisie de l''inv'!I:I,'Ecart INV'!A2603,'Saisie de l''inv'!E:E)</f>
        <v>0</v>
      </c>
      <c r="F2603" s="33">
        <f t="shared" si="40"/>
        <v>0</v>
      </c>
    </row>
    <row r="2604" spans="1:6" x14ac:dyDescent="0.25">
      <c r="A2604" s="32">
        <f>'Etat des Stocks'!A2604</f>
        <v>0</v>
      </c>
      <c r="B2604" s="29">
        <f>'Etat des Stocks'!B2604</f>
        <v>0</v>
      </c>
      <c r="C2604" s="29">
        <f>'Etat des Stocks'!C2604</f>
        <v>0</v>
      </c>
      <c r="D2604" s="30">
        <f>'Etat des Stocks'!D2604</f>
        <v>0</v>
      </c>
      <c r="E2604" s="31">
        <f>SUMIF('Saisie de l''inv'!I:I,'Ecart INV'!A2604,'Saisie de l''inv'!E:E)</f>
        <v>0</v>
      </c>
      <c r="F2604" s="33">
        <f t="shared" si="40"/>
        <v>0</v>
      </c>
    </row>
    <row r="2605" spans="1:6" x14ac:dyDescent="0.25">
      <c r="A2605" s="32">
        <f>'Etat des Stocks'!A2605</f>
        <v>0</v>
      </c>
      <c r="B2605" s="29">
        <f>'Etat des Stocks'!B2605</f>
        <v>0</v>
      </c>
      <c r="C2605" s="29">
        <f>'Etat des Stocks'!C2605</f>
        <v>0</v>
      </c>
      <c r="D2605" s="30">
        <f>'Etat des Stocks'!D2605</f>
        <v>0</v>
      </c>
      <c r="E2605" s="31">
        <f>SUMIF('Saisie de l''inv'!I:I,'Ecart INV'!A2605,'Saisie de l''inv'!E:E)</f>
        <v>0</v>
      </c>
      <c r="F2605" s="33">
        <f t="shared" si="40"/>
        <v>0</v>
      </c>
    </row>
    <row r="2606" spans="1:6" x14ac:dyDescent="0.25">
      <c r="A2606" s="32">
        <f>'Etat des Stocks'!A2606</f>
        <v>0</v>
      </c>
      <c r="B2606" s="29">
        <f>'Etat des Stocks'!B2606</f>
        <v>0</v>
      </c>
      <c r="C2606" s="29">
        <f>'Etat des Stocks'!C2606</f>
        <v>0</v>
      </c>
      <c r="D2606" s="30">
        <f>'Etat des Stocks'!D2606</f>
        <v>0</v>
      </c>
      <c r="E2606" s="31">
        <f>SUMIF('Saisie de l''inv'!I:I,'Ecart INV'!A2606,'Saisie de l''inv'!E:E)</f>
        <v>0</v>
      </c>
      <c r="F2606" s="33">
        <f t="shared" si="40"/>
        <v>0</v>
      </c>
    </row>
    <row r="2607" spans="1:6" x14ac:dyDescent="0.25">
      <c r="A2607" s="32">
        <f>'Etat des Stocks'!A2607</f>
        <v>0</v>
      </c>
      <c r="B2607" s="29">
        <f>'Etat des Stocks'!B2607</f>
        <v>0</v>
      </c>
      <c r="C2607" s="29">
        <f>'Etat des Stocks'!C2607</f>
        <v>0</v>
      </c>
      <c r="D2607" s="30">
        <f>'Etat des Stocks'!D2607</f>
        <v>0</v>
      </c>
      <c r="E2607" s="31">
        <f>SUMIF('Saisie de l''inv'!I:I,'Ecart INV'!A2607,'Saisie de l''inv'!E:E)</f>
        <v>0</v>
      </c>
      <c r="F2607" s="33">
        <f t="shared" si="40"/>
        <v>0</v>
      </c>
    </row>
    <row r="2608" spans="1:6" x14ac:dyDescent="0.25">
      <c r="A2608" s="32">
        <f>'Etat des Stocks'!A2608</f>
        <v>0</v>
      </c>
      <c r="B2608" s="29">
        <f>'Etat des Stocks'!B2608</f>
        <v>0</v>
      </c>
      <c r="C2608" s="29">
        <f>'Etat des Stocks'!C2608</f>
        <v>0</v>
      </c>
      <c r="D2608" s="30">
        <f>'Etat des Stocks'!D2608</f>
        <v>0</v>
      </c>
      <c r="E2608" s="31">
        <f>SUMIF('Saisie de l''inv'!I:I,'Ecart INV'!A2608,'Saisie de l''inv'!E:E)</f>
        <v>0</v>
      </c>
      <c r="F2608" s="33">
        <f t="shared" si="40"/>
        <v>0</v>
      </c>
    </row>
    <row r="2609" spans="1:6" x14ac:dyDescent="0.25">
      <c r="A2609" s="32">
        <f>'Etat des Stocks'!A2609</f>
        <v>0</v>
      </c>
      <c r="B2609" s="29">
        <f>'Etat des Stocks'!B2609</f>
        <v>0</v>
      </c>
      <c r="C2609" s="29">
        <f>'Etat des Stocks'!C2609</f>
        <v>0</v>
      </c>
      <c r="D2609" s="30">
        <f>'Etat des Stocks'!D2609</f>
        <v>0</v>
      </c>
      <c r="E2609" s="31">
        <f>SUMIF('Saisie de l''inv'!I:I,'Ecart INV'!A2609,'Saisie de l''inv'!E:E)</f>
        <v>0</v>
      </c>
      <c r="F2609" s="33">
        <f t="shared" si="40"/>
        <v>0</v>
      </c>
    </row>
    <row r="2610" spans="1:6" x14ac:dyDescent="0.25">
      <c r="A2610" s="32">
        <f>'Etat des Stocks'!A2610</f>
        <v>0</v>
      </c>
      <c r="B2610" s="29">
        <f>'Etat des Stocks'!B2610</f>
        <v>0</v>
      </c>
      <c r="C2610" s="29">
        <f>'Etat des Stocks'!C2610</f>
        <v>0</v>
      </c>
      <c r="D2610" s="30">
        <f>'Etat des Stocks'!D2610</f>
        <v>0</v>
      </c>
      <c r="E2610" s="31">
        <f>SUMIF('Saisie de l''inv'!I:I,'Ecart INV'!A2610,'Saisie de l''inv'!E:E)</f>
        <v>0</v>
      </c>
      <c r="F2610" s="33">
        <f t="shared" si="40"/>
        <v>0</v>
      </c>
    </row>
    <row r="2611" spans="1:6" x14ac:dyDescent="0.25">
      <c r="A2611" s="32">
        <f>'Etat des Stocks'!A2611</f>
        <v>0</v>
      </c>
      <c r="B2611" s="29">
        <f>'Etat des Stocks'!B2611</f>
        <v>0</v>
      </c>
      <c r="C2611" s="29">
        <f>'Etat des Stocks'!C2611</f>
        <v>0</v>
      </c>
      <c r="D2611" s="30">
        <f>'Etat des Stocks'!D2611</f>
        <v>0</v>
      </c>
      <c r="E2611" s="31">
        <f>SUMIF('Saisie de l''inv'!I:I,'Ecart INV'!A2611,'Saisie de l''inv'!E:E)</f>
        <v>0</v>
      </c>
      <c r="F2611" s="33">
        <f t="shared" si="40"/>
        <v>0</v>
      </c>
    </row>
    <row r="2612" spans="1:6" x14ac:dyDescent="0.25">
      <c r="A2612" s="32">
        <f>'Etat des Stocks'!A2612</f>
        <v>0</v>
      </c>
      <c r="B2612" s="29">
        <f>'Etat des Stocks'!B2612</f>
        <v>0</v>
      </c>
      <c r="C2612" s="29">
        <f>'Etat des Stocks'!C2612</f>
        <v>0</v>
      </c>
      <c r="D2612" s="30">
        <f>'Etat des Stocks'!D2612</f>
        <v>0</v>
      </c>
      <c r="E2612" s="31">
        <f>SUMIF('Saisie de l''inv'!I:I,'Ecart INV'!A2612,'Saisie de l''inv'!E:E)</f>
        <v>0</v>
      </c>
      <c r="F2612" s="33">
        <f t="shared" si="40"/>
        <v>0</v>
      </c>
    </row>
    <row r="2613" spans="1:6" x14ac:dyDescent="0.25">
      <c r="A2613" s="32">
        <f>'Etat des Stocks'!A2613</f>
        <v>0</v>
      </c>
      <c r="B2613" s="29">
        <f>'Etat des Stocks'!B2613</f>
        <v>0</v>
      </c>
      <c r="C2613" s="29">
        <f>'Etat des Stocks'!C2613</f>
        <v>0</v>
      </c>
      <c r="D2613" s="30">
        <f>'Etat des Stocks'!D2613</f>
        <v>0</v>
      </c>
      <c r="E2613" s="31">
        <f>SUMIF('Saisie de l''inv'!I:I,'Ecart INV'!A2613,'Saisie de l''inv'!E:E)</f>
        <v>0</v>
      </c>
      <c r="F2613" s="33">
        <f t="shared" si="40"/>
        <v>0</v>
      </c>
    </row>
    <row r="2614" spans="1:6" x14ac:dyDescent="0.25">
      <c r="A2614" s="32">
        <f>'Etat des Stocks'!A2614</f>
        <v>0</v>
      </c>
      <c r="B2614" s="29">
        <f>'Etat des Stocks'!B2614</f>
        <v>0</v>
      </c>
      <c r="C2614" s="29">
        <f>'Etat des Stocks'!C2614</f>
        <v>0</v>
      </c>
      <c r="D2614" s="30">
        <f>'Etat des Stocks'!D2614</f>
        <v>0</v>
      </c>
      <c r="E2614" s="31">
        <f>SUMIF('Saisie de l''inv'!I:I,'Ecart INV'!A2614,'Saisie de l''inv'!E:E)</f>
        <v>0</v>
      </c>
      <c r="F2614" s="33">
        <f t="shared" si="40"/>
        <v>0</v>
      </c>
    </row>
    <row r="2615" spans="1:6" x14ac:dyDescent="0.25">
      <c r="A2615" s="32">
        <f>'Etat des Stocks'!A2615</f>
        <v>0</v>
      </c>
      <c r="B2615" s="29">
        <f>'Etat des Stocks'!B2615</f>
        <v>0</v>
      </c>
      <c r="C2615" s="29">
        <f>'Etat des Stocks'!C2615</f>
        <v>0</v>
      </c>
      <c r="D2615" s="30">
        <f>'Etat des Stocks'!D2615</f>
        <v>0</v>
      </c>
      <c r="E2615" s="31">
        <f>SUMIF('Saisie de l''inv'!I:I,'Ecart INV'!A2615,'Saisie de l''inv'!E:E)</f>
        <v>0</v>
      </c>
      <c r="F2615" s="33">
        <f t="shared" si="40"/>
        <v>0</v>
      </c>
    </row>
    <row r="2616" spans="1:6" x14ac:dyDescent="0.25">
      <c r="A2616" s="32">
        <f>'Etat des Stocks'!A2616</f>
        <v>0</v>
      </c>
      <c r="B2616" s="29">
        <f>'Etat des Stocks'!B2616</f>
        <v>0</v>
      </c>
      <c r="C2616" s="29">
        <f>'Etat des Stocks'!C2616</f>
        <v>0</v>
      </c>
      <c r="D2616" s="30">
        <f>'Etat des Stocks'!D2616</f>
        <v>0</v>
      </c>
      <c r="E2616" s="31">
        <f>SUMIF('Saisie de l''inv'!I:I,'Ecart INV'!A2616,'Saisie de l''inv'!E:E)</f>
        <v>0</v>
      </c>
      <c r="F2616" s="33">
        <f t="shared" si="40"/>
        <v>0</v>
      </c>
    </row>
    <row r="2617" spans="1:6" x14ac:dyDescent="0.25">
      <c r="A2617" s="32">
        <f>'Etat des Stocks'!A2617</f>
        <v>0</v>
      </c>
      <c r="B2617" s="29">
        <f>'Etat des Stocks'!B2617</f>
        <v>0</v>
      </c>
      <c r="C2617" s="29">
        <f>'Etat des Stocks'!C2617</f>
        <v>0</v>
      </c>
      <c r="D2617" s="30">
        <f>'Etat des Stocks'!D2617</f>
        <v>0</v>
      </c>
      <c r="E2617" s="31">
        <f>SUMIF('Saisie de l''inv'!I:I,'Ecart INV'!A2617,'Saisie de l''inv'!E:E)</f>
        <v>0</v>
      </c>
      <c r="F2617" s="33">
        <f t="shared" si="40"/>
        <v>0</v>
      </c>
    </row>
    <row r="2618" spans="1:6" x14ac:dyDescent="0.25">
      <c r="A2618" s="32">
        <f>'Etat des Stocks'!A2618</f>
        <v>0</v>
      </c>
      <c r="B2618" s="29">
        <f>'Etat des Stocks'!B2618</f>
        <v>0</v>
      </c>
      <c r="C2618" s="29">
        <f>'Etat des Stocks'!C2618</f>
        <v>0</v>
      </c>
      <c r="D2618" s="30">
        <f>'Etat des Stocks'!D2618</f>
        <v>0</v>
      </c>
      <c r="E2618" s="31">
        <f>SUMIF('Saisie de l''inv'!I:I,'Ecart INV'!A2618,'Saisie de l''inv'!E:E)</f>
        <v>0</v>
      </c>
      <c r="F2618" s="33">
        <f t="shared" si="40"/>
        <v>0</v>
      </c>
    </row>
    <row r="2619" spans="1:6" x14ac:dyDescent="0.25">
      <c r="A2619" s="32">
        <f>'Etat des Stocks'!A2619</f>
        <v>0</v>
      </c>
      <c r="B2619" s="29">
        <f>'Etat des Stocks'!B2619</f>
        <v>0</v>
      </c>
      <c r="C2619" s="29">
        <f>'Etat des Stocks'!C2619</f>
        <v>0</v>
      </c>
      <c r="D2619" s="30">
        <f>'Etat des Stocks'!D2619</f>
        <v>0</v>
      </c>
      <c r="E2619" s="31">
        <f>SUMIF('Saisie de l''inv'!I:I,'Ecart INV'!A2619,'Saisie de l''inv'!E:E)</f>
        <v>0</v>
      </c>
      <c r="F2619" s="33">
        <f t="shared" si="40"/>
        <v>0</v>
      </c>
    </row>
    <row r="2620" spans="1:6" x14ac:dyDescent="0.25">
      <c r="A2620" s="32">
        <f>'Etat des Stocks'!A2620</f>
        <v>0</v>
      </c>
      <c r="B2620" s="29">
        <f>'Etat des Stocks'!B2620</f>
        <v>0</v>
      </c>
      <c r="C2620" s="29">
        <f>'Etat des Stocks'!C2620</f>
        <v>0</v>
      </c>
      <c r="D2620" s="30">
        <f>'Etat des Stocks'!D2620</f>
        <v>0</v>
      </c>
      <c r="E2620" s="31">
        <f>SUMIF('Saisie de l''inv'!I:I,'Ecart INV'!A2620,'Saisie de l''inv'!E:E)</f>
        <v>0</v>
      </c>
      <c r="F2620" s="33">
        <f t="shared" si="40"/>
        <v>0</v>
      </c>
    </row>
    <row r="2621" spans="1:6" x14ac:dyDescent="0.25">
      <c r="A2621" s="32">
        <f>'Etat des Stocks'!A2621</f>
        <v>0</v>
      </c>
      <c r="B2621" s="29">
        <f>'Etat des Stocks'!B2621</f>
        <v>0</v>
      </c>
      <c r="C2621" s="29">
        <f>'Etat des Stocks'!C2621</f>
        <v>0</v>
      </c>
      <c r="D2621" s="30">
        <f>'Etat des Stocks'!D2621</f>
        <v>0</v>
      </c>
      <c r="E2621" s="31">
        <f>SUMIF('Saisie de l''inv'!I:I,'Ecart INV'!A2621,'Saisie de l''inv'!E:E)</f>
        <v>0</v>
      </c>
      <c r="F2621" s="33">
        <f t="shared" si="40"/>
        <v>0</v>
      </c>
    </row>
    <row r="2622" spans="1:6" x14ac:dyDescent="0.25">
      <c r="A2622" s="32">
        <f>'Etat des Stocks'!A2622</f>
        <v>0</v>
      </c>
      <c r="B2622" s="29">
        <f>'Etat des Stocks'!B2622</f>
        <v>0</v>
      </c>
      <c r="C2622" s="29">
        <f>'Etat des Stocks'!C2622</f>
        <v>0</v>
      </c>
      <c r="D2622" s="30">
        <f>'Etat des Stocks'!D2622</f>
        <v>0</v>
      </c>
      <c r="E2622" s="31">
        <f>SUMIF('Saisie de l''inv'!I:I,'Ecart INV'!A2622,'Saisie de l''inv'!E:E)</f>
        <v>0</v>
      </c>
      <c r="F2622" s="33">
        <f t="shared" si="40"/>
        <v>0</v>
      </c>
    </row>
    <row r="2623" spans="1:6" x14ac:dyDescent="0.25">
      <c r="A2623" s="32">
        <f>'Etat des Stocks'!A2623</f>
        <v>0</v>
      </c>
      <c r="B2623" s="29">
        <f>'Etat des Stocks'!B2623</f>
        <v>0</v>
      </c>
      <c r="C2623" s="29">
        <f>'Etat des Stocks'!C2623</f>
        <v>0</v>
      </c>
      <c r="D2623" s="30">
        <f>'Etat des Stocks'!D2623</f>
        <v>0</v>
      </c>
      <c r="E2623" s="31">
        <f>SUMIF('Saisie de l''inv'!I:I,'Ecart INV'!A2623,'Saisie de l''inv'!E:E)</f>
        <v>0</v>
      </c>
      <c r="F2623" s="33">
        <f t="shared" si="40"/>
        <v>0</v>
      </c>
    </row>
    <row r="2624" spans="1:6" x14ac:dyDescent="0.25">
      <c r="A2624" s="32">
        <f>'Etat des Stocks'!A2624</f>
        <v>0</v>
      </c>
      <c r="B2624" s="29">
        <f>'Etat des Stocks'!B2624</f>
        <v>0</v>
      </c>
      <c r="C2624" s="29">
        <f>'Etat des Stocks'!C2624</f>
        <v>0</v>
      </c>
      <c r="D2624" s="30">
        <f>'Etat des Stocks'!D2624</f>
        <v>0</v>
      </c>
      <c r="E2624" s="31">
        <f>SUMIF('Saisie de l''inv'!I:I,'Ecart INV'!A2624,'Saisie de l''inv'!E:E)</f>
        <v>0</v>
      </c>
      <c r="F2624" s="33">
        <f t="shared" si="40"/>
        <v>0</v>
      </c>
    </row>
    <row r="2625" spans="1:6" x14ac:dyDescent="0.25">
      <c r="A2625" s="32">
        <f>'Etat des Stocks'!A2625</f>
        <v>0</v>
      </c>
      <c r="B2625" s="29">
        <f>'Etat des Stocks'!B2625</f>
        <v>0</v>
      </c>
      <c r="C2625" s="29">
        <f>'Etat des Stocks'!C2625</f>
        <v>0</v>
      </c>
      <c r="D2625" s="30">
        <f>'Etat des Stocks'!D2625</f>
        <v>0</v>
      </c>
      <c r="E2625" s="31">
        <f>SUMIF('Saisie de l''inv'!I:I,'Ecart INV'!A2625,'Saisie de l''inv'!E:E)</f>
        <v>0</v>
      </c>
      <c r="F2625" s="33">
        <f t="shared" si="40"/>
        <v>0</v>
      </c>
    </row>
    <row r="2626" spans="1:6" x14ac:dyDescent="0.25">
      <c r="A2626" s="32">
        <f>'Etat des Stocks'!A2626</f>
        <v>0</v>
      </c>
      <c r="B2626" s="29">
        <f>'Etat des Stocks'!B2626</f>
        <v>0</v>
      </c>
      <c r="C2626" s="29">
        <f>'Etat des Stocks'!C2626</f>
        <v>0</v>
      </c>
      <c r="D2626" s="30">
        <f>'Etat des Stocks'!D2626</f>
        <v>0</v>
      </c>
      <c r="E2626" s="31">
        <f>SUMIF('Saisie de l''inv'!I:I,'Ecart INV'!A2626,'Saisie de l''inv'!E:E)</f>
        <v>0</v>
      </c>
      <c r="F2626" s="33">
        <f t="shared" si="40"/>
        <v>0</v>
      </c>
    </row>
    <row r="2627" spans="1:6" x14ac:dyDescent="0.25">
      <c r="A2627" s="32">
        <f>'Etat des Stocks'!A2627</f>
        <v>0</v>
      </c>
      <c r="B2627" s="29">
        <f>'Etat des Stocks'!B2627</f>
        <v>0</v>
      </c>
      <c r="C2627" s="29">
        <f>'Etat des Stocks'!C2627</f>
        <v>0</v>
      </c>
      <c r="D2627" s="30">
        <f>'Etat des Stocks'!D2627</f>
        <v>0</v>
      </c>
      <c r="E2627" s="31">
        <f>SUMIF('Saisie de l''inv'!I:I,'Ecart INV'!A2627,'Saisie de l''inv'!E:E)</f>
        <v>0</v>
      </c>
      <c r="F2627" s="33">
        <f t="shared" ref="F2627:F2690" si="41">+D2627-E2627</f>
        <v>0</v>
      </c>
    </row>
    <row r="2628" spans="1:6" x14ac:dyDescent="0.25">
      <c r="A2628" s="32">
        <f>'Etat des Stocks'!A2628</f>
        <v>0</v>
      </c>
      <c r="B2628" s="29">
        <f>'Etat des Stocks'!B2628</f>
        <v>0</v>
      </c>
      <c r="C2628" s="29">
        <f>'Etat des Stocks'!C2628</f>
        <v>0</v>
      </c>
      <c r="D2628" s="30">
        <f>'Etat des Stocks'!D2628</f>
        <v>0</v>
      </c>
      <c r="E2628" s="31">
        <f>SUMIF('Saisie de l''inv'!I:I,'Ecart INV'!A2628,'Saisie de l''inv'!E:E)</f>
        <v>0</v>
      </c>
      <c r="F2628" s="33">
        <f t="shared" si="41"/>
        <v>0</v>
      </c>
    </row>
    <row r="2629" spans="1:6" x14ac:dyDescent="0.25">
      <c r="A2629" s="32">
        <f>'Etat des Stocks'!A2629</f>
        <v>0</v>
      </c>
      <c r="B2629" s="29">
        <f>'Etat des Stocks'!B2629</f>
        <v>0</v>
      </c>
      <c r="C2629" s="29">
        <f>'Etat des Stocks'!C2629</f>
        <v>0</v>
      </c>
      <c r="D2629" s="30">
        <f>'Etat des Stocks'!D2629</f>
        <v>0</v>
      </c>
      <c r="E2629" s="31">
        <f>SUMIF('Saisie de l''inv'!I:I,'Ecart INV'!A2629,'Saisie de l''inv'!E:E)</f>
        <v>0</v>
      </c>
      <c r="F2629" s="33">
        <f t="shared" si="41"/>
        <v>0</v>
      </c>
    </row>
    <row r="2630" spans="1:6" x14ac:dyDescent="0.25">
      <c r="A2630" s="32">
        <f>'Etat des Stocks'!A2630</f>
        <v>0</v>
      </c>
      <c r="B2630" s="29">
        <f>'Etat des Stocks'!B2630</f>
        <v>0</v>
      </c>
      <c r="C2630" s="29">
        <f>'Etat des Stocks'!C2630</f>
        <v>0</v>
      </c>
      <c r="D2630" s="30">
        <f>'Etat des Stocks'!D2630</f>
        <v>0</v>
      </c>
      <c r="E2630" s="31">
        <f>SUMIF('Saisie de l''inv'!I:I,'Ecart INV'!A2630,'Saisie de l''inv'!E:E)</f>
        <v>0</v>
      </c>
      <c r="F2630" s="33">
        <f t="shared" si="41"/>
        <v>0</v>
      </c>
    </row>
    <row r="2631" spans="1:6" x14ac:dyDescent="0.25">
      <c r="A2631" s="32">
        <f>'Etat des Stocks'!A2631</f>
        <v>0</v>
      </c>
      <c r="B2631" s="29">
        <f>'Etat des Stocks'!B2631</f>
        <v>0</v>
      </c>
      <c r="C2631" s="29">
        <f>'Etat des Stocks'!C2631</f>
        <v>0</v>
      </c>
      <c r="D2631" s="30">
        <f>'Etat des Stocks'!D2631</f>
        <v>0</v>
      </c>
      <c r="E2631" s="31">
        <f>SUMIF('Saisie de l''inv'!I:I,'Ecart INV'!A2631,'Saisie de l''inv'!E:E)</f>
        <v>0</v>
      </c>
      <c r="F2631" s="33">
        <f t="shared" si="41"/>
        <v>0</v>
      </c>
    </row>
    <row r="2632" spans="1:6" x14ac:dyDescent="0.25">
      <c r="A2632" s="32">
        <f>'Etat des Stocks'!A2632</f>
        <v>0</v>
      </c>
      <c r="B2632" s="29">
        <f>'Etat des Stocks'!B2632</f>
        <v>0</v>
      </c>
      <c r="C2632" s="29">
        <f>'Etat des Stocks'!C2632</f>
        <v>0</v>
      </c>
      <c r="D2632" s="30">
        <f>'Etat des Stocks'!D2632</f>
        <v>0</v>
      </c>
      <c r="E2632" s="31">
        <f>SUMIF('Saisie de l''inv'!I:I,'Ecart INV'!A2632,'Saisie de l''inv'!E:E)</f>
        <v>0</v>
      </c>
      <c r="F2632" s="33">
        <f t="shared" si="41"/>
        <v>0</v>
      </c>
    </row>
    <row r="2633" spans="1:6" x14ac:dyDescent="0.25">
      <c r="A2633" s="32">
        <f>'Etat des Stocks'!A2633</f>
        <v>0</v>
      </c>
      <c r="B2633" s="29">
        <f>'Etat des Stocks'!B2633</f>
        <v>0</v>
      </c>
      <c r="C2633" s="29">
        <f>'Etat des Stocks'!C2633</f>
        <v>0</v>
      </c>
      <c r="D2633" s="30">
        <f>'Etat des Stocks'!D2633</f>
        <v>0</v>
      </c>
      <c r="E2633" s="31">
        <f>SUMIF('Saisie de l''inv'!I:I,'Ecart INV'!A2633,'Saisie de l''inv'!E:E)</f>
        <v>0</v>
      </c>
      <c r="F2633" s="33">
        <f t="shared" si="41"/>
        <v>0</v>
      </c>
    </row>
    <row r="2634" spans="1:6" x14ac:dyDescent="0.25">
      <c r="A2634" s="32">
        <f>'Etat des Stocks'!A2634</f>
        <v>0</v>
      </c>
      <c r="B2634" s="29">
        <f>'Etat des Stocks'!B2634</f>
        <v>0</v>
      </c>
      <c r="C2634" s="29">
        <f>'Etat des Stocks'!C2634</f>
        <v>0</v>
      </c>
      <c r="D2634" s="30">
        <f>'Etat des Stocks'!D2634</f>
        <v>0</v>
      </c>
      <c r="E2634" s="31">
        <f>SUMIF('Saisie de l''inv'!I:I,'Ecart INV'!A2634,'Saisie de l''inv'!E:E)</f>
        <v>0</v>
      </c>
      <c r="F2634" s="33">
        <f t="shared" si="41"/>
        <v>0</v>
      </c>
    </row>
    <row r="2635" spans="1:6" x14ac:dyDescent="0.25">
      <c r="A2635" s="32">
        <f>'Etat des Stocks'!A2635</f>
        <v>0</v>
      </c>
      <c r="B2635" s="29">
        <f>'Etat des Stocks'!B2635</f>
        <v>0</v>
      </c>
      <c r="C2635" s="29">
        <f>'Etat des Stocks'!C2635</f>
        <v>0</v>
      </c>
      <c r="D2635" s="30">
        <f>'Etat des Stocks'!D2635</f>
        <v>0</v>
      </c>
      <c r="E2635" s="31">
        <f>SUMIF('Saisie de l''inv'!I:I,'Ecart INV'!A2635,'Saisie de l''inv'!E:E)</f>
        <v>0</v>
      </c>
      <c r="F2635" s="33">
        <f t="shared" si="41"/>
        <v>0</v>
      </c>
    </row>
    <row r="2636" spans="1:6" x14ac:dyDescent="0.25">
      <c r="A2636" s="32">
        <f>'Etat des Stocks'!A2636</f>
        <v>0</v>
      </c>
      <c r="B2636" s="29">
        <f>'Etat des Stocks'!B2636</f>
        <v>0</v>
      </c>
      <c r="C2636" s="29">
        <f>'Etat des Stocks'!C2636</f>
        <v>0</v>
      </c>
      <c r="D2636" s="30">
        <f>'Etat des Stocks'!D2636</f>
        <v>0</v>
      </c>
      <c r="E2636" s="31">
        <f>SUMIF('Saisie de l''inv'!I:I,'Ecart INV'!A2636,'Saisie de l''inv'!E:E)</f>
        <v>0</v>
      </c>
      <c r="F2636" s="33">
        <f t="shared" si="41"/>
        <v>0</v>
      </c>
    </row>
    <row r="2637" spans="1:6" x14ac:dyDescent="0.25">
      <c r="A2637" s="32">
        <f>'Etat des Stocks'!A2637</f>
        <v>0</v>
      </c>
      <c r="B2637" s="29">
        <f>'Etat des Stocks'!B2637</f>
        <v>0</v>
      </c>
      <c r="C2637" s="29">
        <f>'Etat des Stocks'!C2637</f>
        <v>0</v>
      </c>
      <c r="D2637" s="30">
        <f>'Etat des Stocks'!D2637</f>
        <v>0</v>
      </c>
      <c r="E2637" s="31">
        <f>SUMIF('Saisie de l''inv'!I:I,'Ecart INV'!A2637,'Saisie de l''inv'!E:E)</f>
        <v>0</v>
      </c>
      <c r="F2637" s="33">
        <f t="shared" si="41"/>
        <v>0</v>
      </c>
    </row>
    <row r="2638" spans="1:6" x14ac:dyDescent="0.25">
      <c r="A2638" s="32">
        <f>'Etat des Stocks'!A2638</f>
        <v>0</v>
      </c>
      <c r="B2638" s="29">
        <f>'Etat des Stocks'!B2638</f>
        <v>0</v>
      </c>
      <c r="C2638" s="29">
        <f>'Etat des Stocks'!C2638</f>
        <v>0</v>
      </c>
      <c r="D2638" s="30">
        <f>'Etat des Stocks'!D2638</f>
        <v>0</v>
      </c>
      <c r="E2638" s="31">
        <f>SUMIF('Saisie de l''inv'!I:I,'Ecart INV'!A2638,'Saisie de l''inv'!E:E)</f>
        <v>0</v>
      </c>
      <c r="F2638" s="33">
        <f t="shared" si="41"/>
        <v>0</v>
      </c>
    </row>
    <row r="2639" spans="1:6" x14ac:dyDescent="0.25">
      <c r="A2639" s="32">
        <f>'Etat des Stocks'!A2639</f>
        <v>0</v>
      </c>
      <c r="B2639" s="29">
        <f>'Etat des Stocks'!B2639</f>
        <v>0</v>
      </c>
      <c r="C2639" s="29">
        <f>'Etat des Stocks'!C2639</f>
        <v>0</v>
      </c>
      <c r="D2639" s="30">
        <f>'Etat des Stocks'!D2639</f>
        <v>0</v>
      </c>
      <c r="E2639" s="31">
        <f>SUMIF('Saisie de l''inv'!I:I,'Ecart INV'!A2639,'Saisie de l''inv'!E:E)</f>
        <v>0</v>
      </c>
      <c r="F2639" s="33">
        <f t="shared" si="41"/>
        <v>0</v>
      </c>
    </row>
    <row r="2640" spans="1:6" x14ac:dyDescent="0.25">
      <c r="A2640" s="32">
        <f>'Etat des Stocks'!A2640</f>
        <v>0</v>
      </c>
      <c r="B2640" s="29">
        <f>'Etat des Stocks'!B2640</f>
        <v>0</v>
      </c>
      <c r="C2640" s="29">
        <f>'Etat des Stocks'!C2640</f>
        <v>0</v>
      </c>
      <c r="D2640" s="30">
        <f>'Etat des Stocks'!D2640</f>
        <v>0</v>
      </c>
      <c r="E2640" s="31">
        <f>SUMIF('Saisie de l''inv'!I:I,'Ecart INV'!A2640,'Saisie de l''inv'!E:E)</f>
        <v>0</v>
      </c>
      <c r="F2640" s="33">
        <f t="shared" si="41"/>
        <v>0</v>
      </c>
    </row>
    <row r="2641" spans="1:6" x14ac:dyDescent="0.25">
      <c r="A2641" s="32">
        <f>'Etat des Stocks'!A2641</f>
        <v>0</v>
      </c>
      <c r="B2641" s="29">
        <f>'Etat des Stocks'!B2641</f>
        <v>0</v>
      </c>
      <c r="C2641" s="29">
        <f>'Etat des Stocks'!C2641</f>
        <v>0</v>
      </c>
      <c r="D2641" s="30">
        <f>'Etat des Stocks'!D2641</f>
        <v>0</v>
      </c>
      <c r="E2641" s="31">
        <f>SUMIF('Saisie de l''inv'!I:I,'Ecart INV'!A2641,'Saisie de l''inv'!E:E)</f>
        <v>0</v>
      </c>
      <c r="F2641" s="33">
        <f t="shared" si="41"/>
        <v>0</v>
      </c>
    </row>
    <row r="2642" spans="1:6" x14ac:dyDescent="0.25">
      <c r="A2642" s="32">
        <f>'Etat des Stocks'!A2642</f>
        <v>0</v>
      </c>
      <c r="B2642" s="29">
        <f>'Etat des Stocks'!B2642</f>
        <v>0</v>
      </c>
      <c r="C2642" s="29">
        <f>'Etat des Stocks'!C2642</f>
        <v>0</v>
      </c>
      <c r="D2642" s="30">
        <f>'Etat des Stocks'!D2642</f>
        <v>0</v>
      </c>
      <c r="E2642" s="31">
        <f>SUMIF('Saisie de l''inv'!I:I,'Ecart INV'!A2642,'Saisie de l''inv'!E:E)</f>
        <v>0</v>
      </c>
      <c r="F2642" s="33">
        <f t="shared" si="41"/>
        <v>0</v>
      </c>
    </row>
    <row r="2643" spans="1:6" x14ac:dyDescent="0.25">
      <c r="A2643" s="32">
        <f>'Etat des Stocks'!A2643</f>
        <v>0</v>
      </c>
      <c r="B2643" s="29">
        <f>'Etat des Stocks'!B2643</f>
        <v>0</v>
      </c>
      <c r="C2643" s="29">
        <f>'Etat des Stocks'!C2643</f>
        <v>0</v>
      </c>
      <c r="D2643" s="30">
        <f>'Etat des Stocks'!D2643</f>
        <v>0</v>
      </c>
      <c r="E2643" s="31">
        <f>SUMIF('Saisie de l''inv'!I:I,'Ecart INV'!A2643,'Saisie de l''inv'!E:E)</f>
        <v>0</v>
      </c>
      <c r="F2643" s="33">
        <f t="shared" si="41"/>
        <v>0</v>
      </c>
    </row>
    <row r="2644" spans="1:6" x14ac:dyDescent="0.25">
      <c r="A2644" s="32">
        <f>'Etat des Stocks'!A2644</f>
        <v>0</v>
      </c>
      <c r="B2644" s="29">
        <f>'Etat des Stocks'!B2644</f>
        <v>0</v>
      </c>
      <c r="C2644" s="29">
        <f>'Etat des Stocks'!C2644</f>
        <v>0</v>
      </c>
      <c r="D2644" s="30">
        <f>'Etat des Stocks'!D2644</f>
        <v>0</v>
      </c>
      <c r="E2644" s="31">
        <f>SUMIF('Saisie de l''inv'!I:I,'Ecart INV'!A2644,'Saisie de l''inv'!E:E)</f>
        <v>0</v>
      </c>
      <c r="F2644" s="33">
        <f t="shared" si="41"/>
        <v>0</v>
      </c>
    </row>
    <row r="2645" spans="1:6" x14ac:dyDescent="0.25">
      <c r="A2645" s="32">
        <f>'Etat des Stocks'!A2645</f>
        <v>0</v>
      </c>
      <c r="B2645" s="29">
        <f>'Etat des Stocks'!B2645</f>
        <v>0</v>
      </c>
      <c r="C2645" s="29">
        <f>'Etat des Stocks'!C2645</f>
        <v>0</v>
      </c>
      <c r="D2645" s="30">
        <f>'Etat des Stocks'!D2645</f>
        <v>0</v>
      </c>
      <c r="E2645" s="31">
        <f>SUMIF('Saisie de l''inv'!I:I,'Ecart INV'!A2645,'Saisie de l''inv'!E:E)</f>
        <v>0</v>
      </c>
      <c r="F2645" s="33">
        <f t="shared" si="41"/>
        <v>0</v>
      </c>
    </row>
    <row r="2646" spans="1:6" x14ac:dyDescent="0.25">
      <c r="A2646" s="32">
        <f>'Etat des Stocks'!A2646</f>
        <v>0</v>
      </c>
      <c r="B2646" s="29">
        <f>'Etat des Stocks'!B2646</f>
        <v>0</v>
      </c>
      <c r="C2646" s="29">
        <f>'Etat des Stocks'!C2646</f>
        <v>0</v>
      </c>
      <c r="D2646" s="30">
        <f>'Etat des Stocks'!D2646</f>
        <v>0</v>
      </c>
      <c r="E2646" s="31">
        <f>SUMIF('Saisie de l''inv'!I:I,'Ecart INV'!A2646,'Saisie de l''inv'!E:E)</f>
        <v>0</v>
      </c>
      <c r="F2646" s="33">
        <f t="shared" si="41"/>
        <v>0</v>
      </c>
    </row>
    <row r="2647" spans="1:6" x14ac:dyDescent="0.25">
      <c r="A2647" s="32">
        <f>'Etat des Stocks'!A2647</f>
        <v>0</v>
      </c>
      <c r="B2647" s="29">
        <f>'Etat des Stocks'!B2647</f>
        <v>0</v>
      </c>
      <c r="C2647" s="29">
        <f>'Etat des Stocks'!C2647</f>
        <v>0</v>
      </c>
      <c r="D2647" s="30">
        <f>'Etat des Stocks'!D2647</f>
        <v>0</v>
      </c>
      <c r="E2647" s="31">
        <f>SUMIF('Saisie de l''inv'!I:I,'Ecart INV'!A2647,'Saisie de l''inv'!E:E)</f>
        <v>0</v>
      </c>
      <c r="F2647" s="33">
        <f t="shared" si="41"/>
        <v>0</v>
      </c>
    </row>
    <row r="2648" spans="1:6" x14ac:dyDescent="0.25">
      <c r="A2648" s="32">
        <f>'Etat des Stocks'!A2648</f>
        <v>0</v>
      </c>
      <c r="B2648" s="29">
        <f>'Etat des Stocks'!B2648</f>
        <v>0</v>
      </c>
      <c r="C2648" s="29">
        <f>'Etat des Stocks'!C2648</f>
        <v>0</v>
      </c>
      <c r="D2648" s="30">
        <f>'Etat des Stocks'!D2648</f>
        <v>0</v>
      </c>
      <c r="E2648" s="31">
        <f>SUMIF('Saisie de l''inv'!I:I,'Ecart INV'!A2648,'Saisie de l''inv'!E:E)</f>
        <v>0</v>
      </c>
      <c r="F2648" s="33">
        <f t="shared" si="41"/>
        <v>0</v>
      </c>
    </row>
    <row r="2649" spans="1:6" x14ac:dyDescent="0.25">
      <c r="A2649" s="32">
        <f>'Etat des Stocks'!A2649</f>
        <v>0</v>
      </c>
      <c r="B2649" s="29">
        <f>'Etat des Stocks'!B2649</f>
        <v>0</v>
      </c>
      <c r="C2649" s="29">
        <f>'Etat des Stocks'!C2649</f>
        <v>0</v>
      </c>
      <c r="D2649" s="30">
        <f>'Etat des Stocks'!D2649</f>
        <v>0</v>
      </c>
      <c r="E2649" s="31">
        <f>SUMIF('Saisie de l''inv'!I:I,'Ecart INV'!A2649,'Saisie de l''inv'!E:E)</f>
        <v>0</v>
      </c>
      <c r="F2649" s="33">
        <f t="shared" si="41"/>
        <v>0</v>
      </c>
    </row>
    <row r="2650" spans="1:6" x14ac:dyDescent="0.25">
      <c r="A2650" s="32">
        <f>'Etat des Stocks'!A2650</f>
        <v>0</v>
      </c>
      <c r="B2650" s="29">
        <f>'Etat des Stocks'!B2650</f>
        <v>0</v>
      </c>
      <c r="C2650" s="29">
        <f>'Etat des Stocks'!C2650</f>
        <v>0</v>
      </c>
      <c r="D2650" s="30">
        <f>'Etat des Stocks'!D2650</f>
        <v>0</v>
      </c>
      <c r="E2650" s="31">
        <f>SUMIF('Saisie de l''inv'!I:I,'Ecart INV'!A2650,'Saisie de l''inv'!E:E)</f>
        <v>0</v>
      </c>
      <c r="F2650" s="33">
        <f t="shared" si="41"/>
        <v>0</v>
      </c>
    </row>
    <row r="2651" spans="1:6" x14ac:dyDescent="0.25">
      <c r="A2651" s="32">
        <f>'Etat des Stocks'!A2651</f>
        <v>0</v>
      </c>
      <c r="B2651" s="29">
        <f>'Etat des Stocks'!B2651</f>
        <v>0</v>
      </c>
      <c r="C2651" s="29">
        <f>'Etat des Stocks'!C2651</f>
        <v>0</v>
      </c>
      <c r="D2651" s="30">
        <f>'Etat des Stocks'!D2651</f>
        <v>0</v>
      </c>
      <c r="E2651" s="31">
        <f>SUMIF('Saisie de l''inv'!I:I,'Ecart INV'!A2651,'Saisie de l''inv'!E:E)</f>
        <v>0</v>
      </c>
      <c r="F2651" s="33">
        <f t="shared" si="41"/>
        <v>0</v>
      </c>
    </row>
    <row r="2652" spans="1:6" x14ac:dyDescent="0.25">
      <c r="A2652" s="32">
        <f>'Etat des Stocks'!A2652</f>
        <v>0</v>
      </c>
      <c r="B2652" s="29">
        <f>'Etat des Stocks'!B2652</f>
        <v>0</v>
      </c>
      <c r="C2652" s="29">
        <f>'Etat des Stocks'!C2652</f>
        <v>0</v>
      </c>
      <c r="D2652" s="30">
        <f>'Etat des Stocks'!D2652</f>
        <v>0</v>
      </c>
      <c r="E2652" s="31">
        <f>SUMIF('Saisie de l''inv'!I:I,'Ecart INV'!A2652,'Saisie de l''inv'!E:E)</f>
        <v>0</v>
      </c>
      <c r="F2652" s="33">
        <f t="shared" si="41"/>
        <v>0</v>
      </c>
    </row>
    <row r="2653" spans="1:6" x14ac:dyDescent="0.25">
      <c r="A2653" s="32">
        <f>'Etat des Stocks'!A2653</f>
        <v>0</v>
      </c>
      <c r="B2653" s="29">
        <f>'Etat des Stocks'!B2653</f>
        <v>0</v>
      </c>
      <c r="C2653" s="29">
        <f>'Etat des Stocks'!C2653</f>
        <v>0</v>
      </c>
      <c r="D2653" s="30">
        <f>'Etat des Stocks'!D2653</f>
        <v>0</v>
      </c>
      <c r="E2653" s="31">
        <f>SUMIF('Saisie de l''inv'!I:I,'Ecart INV'!A2653,'Saisie de l''inv'!E:E)</f>
        <v>0</v>
      </c>
      <c r="F2653" s="33">
        <f t="shared" si="41"/>
        <v>0</v>
      </c>
    </row>
    <row r="2654" spans="1:6" x14ac:dyDescent="0.25">
      <c r="A2654" s="32">
        <f>'Etat des Stocks'!A2654</f>
        <v>0</v>
      </c>
      <c r="B2654" s="29">
        <f>'Etat des Stocks'!B2654</f>
        <v>0</v>
      </c>
      <c r="C2654" s="29">
        <f>'Etat des Stocks'!C2654</f>
        <v>0</v>
      </c>
      <c r="D2654" s="30">
        <f>'Etat des Stocks'!D2654</f>
        <v>0</v>
      </c>
      <c r="E2654" s="31">
        <f>SUMIF('Saisie de l''inv'!I:I,'Ecart INV'!A2654,'Saisie de l''inv'!E:E)</f>
        <v>0</v>
      </c>
      <c r="F2654" s="33">
        <f t="shared" si="41"/>
        <v>0</v>
      </c>
    </row>
    <row r="2655" spans="1:6" x14ac:dyDescent="0.25">
      <c r="A2655" s="32">
        <f>'Etat des Stocks'!A2655</f>
        <v>0</v>
      </c>
      <c r="B2655" s="29">
        <f>'Etat des Stocks'!B2655</f>
        <v>0</v>
      </c>
      <c r="C2655" s="29">
        <f>'Etat des Stocks'!C2655</f>
        <v>0</v>
      </c>
      <c r="D2655" s="30">
        <f>'Etat des Stocks'!D2655</f>
        <v>0</v>
      </c>
      <c r="E2655" s="31">
        <f>SUMIF('Saisie de l''inv'!I:I,'Ecart INV'!A2655,'Saisie de l''inv'!E:E)</f>
        <v>0</v>
      </c>
      <c r="F2655" s="33">
        <f t="shared" si="41"/>
        <v>0</v>
      </c>
    </row>
    <row r="2656" spans="1:6" x14ac:dyDescent="0.25">
      <c r="A2656" s="32">
        <f>'Etat des Stocks'!A2656</f>
        <v>0</v>
      </c>
      <c r="B2656" s="29">
        <f>'Etat des Stocks'!B2656</f>
        <v>0</v>
      </c>
      <c r="C2656" s="29">
        <f>'Etat des Stocks'!C2656</f>
        <v>0</v>
      </c>
      <c r="D2656" s="30">
        <f>'Etat des Stocks'!D2656</f>
        <v>0</v>
      </c>
      <c r="E2656" s="31">
        <f>SUMIF('Saisie de l''inv'!I:I,'Ecart INV'!A2656,'Saisie de l''inv'!E:E)</f>
        <v>0</v>
      </c>
      <c r="F2656" s="33">
        <f t="shared" si="41"/>
        <v>0</v>
      </c>
    </row>
    <row r="2657" spans="1:6" x14ac:dyDescent="0.25">
      <c r="A2657" s="32">
        <f>'Etat des Stocks'!A2657</f>
        <v>0</v>
      </c>
      <c r="B2657" s="29">
        <f>'Etat des Stocks'!B2657</f>
        <v>0</v>
      </c>
      <c r="C2657" s="29">
        <f>'Etat des Stocks'!C2657</f>
        <v>0</v>
      </c>
      <c r="D2657" s="30">
        <f>'Etat des Stocks'!D2657</f>
        <v>0</v>
      </c>
      <c r="E2657" s="31">
        <f>SUMIF('Saisie de l''inv'!I:I,'Ecart INV'!A2657,'Saisie de l''inv'!E:E)</f>
        <v>0</v>
      </c>
      <c r="F2657" s="33">
        <f t="shared" si="41"/>
        <v>0</v>
      </c>
    </row>
    <row r="2658" spans="1:6" x14ac:dyDescent="0.25">
      <c r="A2658" s="32">
        <f>'Etat des Stocks'!A2658</f>
        <v>0</v>
      </c>
      <c r="B2658" s="29">
        <f>'Etat des Stocks'!B2658</f>
        <v>0</v>
      </c>
      <c r="C2658" s="29">
        <f>'Etat des Stocks'!C2658</f>
        <v>0</v>
      </c>
      <c r="D2658" s="30">
        <f>'Etat des Stocks'!D2658</f>
        <v>0</v>
      </c>
      <c r="E2658" s="31">
        <f>SUMIF('Saisie de l''inv'!I:I,'Ecart INV'!A2658,'Saisie de l''inv'!E:E)</f>
        <v>0</v>
      </c>
      <c r="F2658" s="33">
        <f t="shared" si="41"/>
        <v>0</v>
      </c>
    </row>
    <row r="2659" spans="1:6" x14ac:dyDescent="0.25">
      <c r="A2659" s="32">
        <f>'Etat des Stocks'!A2659</f>
        <v>0</v>
      </c>
      <c r="B2659" s="29">
        <f>'Etat des Stocks'!B2659</f>
        <v>0</v>
      </c>
      <c r="C2659" s="29">
        <f>'Etat des Stocks'!C2659</f>
        <v>0</v>
      </c>
      <c r="D2659" s="30">
        <f>'Etat des Stocks'!D2659</f>
        <v>0</v>
      </c>
      <c r="E2659" s="31">
        <f>SUMIF('Saisie de l''inv'!I:I,'Ecart INV'!A2659,'Saisie de l''inv'!E:E)</f>
        <v>0</v>
      </c>
      <c r="F2659" s="33">
        <f t="shared" si="41"/>
        <v>0</v>
      </c>
    </row>
    <row r="2660" spans="1:6" x14ac:dyDescent="0.25">
      <c r="A2660" s="32">
        <f>'Etat des Stocks'!A2660</f>
        <v>0</v>
      </c>
      <c r="B2660" s="29">
        <f>'Etat des Stocks'!B2660</f>
        <v>0</v>
      </c>
      <c r="C2660" s="29">
        <f>'Etat des Stocks'!C2660</f>
        <v>0</v>
      </c>
      <c r="D2660" s="30">
        <f>'Etat des Stocks'!D2660</f>
        <v>0</v>
      </c>
      <c r="E2660" s="31">
        <f>SUMIF('Saisie de l''inv'!I:I,'Ecart INV'!A2660,'Saisie de l''inv'!E:E)</f>
        <v>0</v>
      </c>
      <c r="F2660" s="33">
        <f t="shared" si="41"/>
        <v>0</v>
      </c>
    </row>
    <row r="2661" spans="1:6" x14ac:dyDescent="0.25">
      <c r="A2661" s="32">
        <f>'Etat des Stocks'!A2661</f>
        <v>0</v>
      </c>
      <c r="B2661" s="29">
        <f>'Etat des Stocks'!B2661</f>
        <v>0</v>
      </c>
      <c r="C2661" s="29">
        <f>'Etat des Stocks'!C2661</f>
        <v>0</v>
      </c>
      <c r="D2661" s="30">
        <f>'Etat des Stocks'!D2661</f>
        <v>0</v>
      </c>
      <c r="E2661" s="31">
        <f>SUMIF('Saisie de l''inv'!I:I,'Ecart INV'!A2661,'Saisie de l''inv'!E:E)</f>
        <v>0</v>
      </c>
      <c r="F2661" s="33">
        <f t="shared" si="41"/>
        <v>0</v>
      </c>
    </row>
    <row r="2662" spans="1:6" x14ac:dyDescent="0.25">
      <c r="A2662" s="32">
        <f>'Etat des Stocks'!A2662</f>
        <v>0</v>
      </c>
      <c r="B2662" s="29">
        <f>'Etat des Stocks'!B2662</f>
        <v>0</v>
      </c>
      <c r="C2662" s="29">
        <f>'Etat des Stocks'!C2662</f>
        <v>0</v>
      </c>
      <c r="D2662" s="30">
        <f>'Etat des Stocks'!D2662</f>
        <v>0</v>
      </c>
      <c r="E2662" s="31">
        <f>SUMIF('Saisie de l''inv'!I:I,'Ecart INV'!A2662,'Saisie de l''inv'!E:E)</f>
        <v>0</v>
      </c>
      <c r="F2662" s="33">
        <f t="shared" si="41"/>
        <v>0</v>
      </c>
    </row>
    <row r="2663" spans="1:6" x14ac:dyDescent="0.25">
      <c r="A2663" s="32">
        <f>'Etat des Stocks'!A2663</f>
        <v>0</v>
      </c>
      <c r="B2663" s="29">
        <f>'Etat des Stocks'!B2663</f>
        <v>0</v>
      </c>
      <c r="C2663" s="29">
        <f>'Etat des Stocks'!C2663</f>
        <v>0</v>
      </c>
      <c r="D2663" s="30">
        <f>'Etat des Stocks'!D2663</f>
        <v>0</v>
      </c>
      <c r="E2663" s="31">
        <f>SUMIF('Saisie de l''inv'!I:I,'Ecart INV'!A2663,'Saisie de l''inv'!E:E)</f>
        <v>0</v>
      </c>
      <c r="F2663" s="33">
        <f t="shared" si="41"/>
        <v>0</v>
      </c>
    </row>
    <row r="2664" spans="1:6" x14ac:dyDescent="0.25">
      <c r="A2664" s="32">
        <f>'Etat des Stocks'!A2664</f>
        <v>0</v>
      </c>
      <c r="B2664" s="29">
        <f>'Etat des Stocks'!B2664</f>
        <v>0</v>
      </c>
      <c r="C2664" s="29">
        <f>'Etat des Stocks'!C2664</f>
        <v>0</v>
      </c>
      <c r="D2664" s="30">
        <f>'Etat des Stocks'!D2664</f>
        <v>0</v>
      </c>
      <c r="E2664" s="31">
        <f>SUMIF('Saisie de l''inv'!I:I,'Ecart INV'!A2664,'Saisie de l''inv'!E:E)</f>
        <v>0</v>
      </c>
      <c r="F2664" s="33">
        <f t="shared" si="41"/>
        <v>0</v>
      </c>
    </row>
    <row r="2665" spans="1:6" x14ac:dyDescent="0.25">
      <c r="A2665" s="32">
        <f>'Etat des Stocks'!A2665</f>
        <v>0</v>
      </c>
      <c r="B2665" s="29">
        <f>'Etat des Stocks'!B2665</f>
        <v>0</v>
      </c>
      <c r="C2665" s="29">
        <f>'Etat des Stocks'!C2665</f>
        <v>0</v>
      </c>
      <c r="D2665" s="30">
        <f>'Etat des Stocks'!D2665</f>
        <v>0</v>
      </c>
      <c r="E2665" s="31">
        <f>SUMIF('Saisie de l''inv'!I:I,'Ecart INV'!A2665,'Saisie de l''inv'!E:E)</f>
        <v>0</v>
      </c>
      <c r="F2665" s="33">
        <f t="shared" si="41"/>
        <v>0</v>
      </c>
    </row>
    <row r="2666" spans="1:6" x14ac:dyDescent="0.25">
      <c r="A2666" s="32">
        <f>'Etat des Stocks'!A2666</f>
        <v>0</v>
      </c>
      <c r="B2666" s="29">
        <f>'Etat des Stocks'!B2666</f>
        <v>0</v>
      </c>
      <c r="C2666" s="29">
        <f>'Etat des Stocks'!C2666</f>
        <v>0</v>
      </c>
      <c r="D2666" s="30">
        <f>'Etat des Stocks'!D2666</f>
        <v>0</v>
      </c>
      <c r="E2666" s="31">
        <f>SUMIF('Saisie de l''inv'!I:I,'Ecart INV'!A2666,'Saisie de l''inv'!E:E)</f>
        <v>0</v>
      </c>
      <c r="F2666" s="33">
        <f t="shared" si="41"/>
        <v>0</v>
      </c>
    </row>
    <row r="2667" spans="1:6" x14ac:dyDescent="0.25">
      <c r="A2667" s="32">
        <f>'Etat des Stocks'!A2667</f>
        <v>0</v>
      </c>
      <c r="B2667" s="29">
        <f>'Etat des Stocks'!B2667</f>
        <v>0</v>
      </c>
      <c r="C2667" s="29">
        <f>'Etat des Stocks'!C2667</f>
        <v>0</v>
      </c>
      <c r="D2667" s="30">
        <f>'Etat des Stocks'!D2667</f>
        <v>0</v>
      </c>
      <c r="E2667" s="31">
        <f>SUMIF('Saisie de l''inv'!I:I,'Ecart INV'!A2667,'Saisie de l''inv'!E:E)</f>
        <v>0</v>
      </c>
      <c r="F2667" s="33">
        <f t="shared" si="41"/>
        <v>0</v>
      </c>
    </row>
    <row r="2668" spans="1:6" x14ac:dyDescent="0.25">
      <c r="A2668" s="32">
        <f>'Etat des Stocks'!A2668</f>
        <v>0</v>
      </c>
      <c r="B2668" s="29">
        <f>'Etat des Stocks'!B2668</f>
        <v>0</v>
      </c>
      <c r="C2668" s="29">
        <f>'Etat des Stocks'!C2668</f>
        <v>0</v>
      </c>
      <c r="D2668" s="30">
        <f>'Etat des Stocks'!D2668</f>
        <v>0</v>
      </c>
      <c r="E2668" s="31">
        <f>SUMIF('Saisie de l''inv'!I:I,'Ecart INV'!A2668,'Saisie de l''inv'!E:E)</f>
        <v>0</v>
      </c>
      <c r="F2668" s="33">
        <f t="shared" si="41"/>
        <v>0</v>
      </c>
    </row>
    <row r="2669" spans="1:6" x14ac:dyDescent="0.25">
      <c r="A2669" s="32">
        <f>'Etat des Stocks'!A2669</f>
        <v>0</v>
      </c>
      <c r="B2669" s="29">
        <f>'Etat des Stocks'!B2669</f>
        <v>0</v>
      </c>
      <c r="C2669" s="29">
        <f>'Etat des Stocks'!C2669</f>
        <v>0</v>
      </c>
      <c r="D2669" s="30">
        <f>'Etat des Stocks'!D2669</f>
        <v>0</v>
      </c>
      <c r="E2669" s="31">
        <f>SUMIF('Saisie de l''inv'!I:I,'Ecart INV'!A2669,'Saisie de l''inv'!E:E)</f>
        <v>0</v>
      </c>
      <c r="F2669" s="33">
        <f t="shared" si="41"/>
        <v>0</v>
      </c>
    </row>
    <row r="2670" spans="1:6" x14ac:dyDescent="0.25">
      <c r="A2670" s="32">
        <f>'Etat des Stocks'!A2670</f>
        <v>0</v>
      </c>
      <c r="B2670" s="29">
        <f>'Etat des Stocks'!B2670</f>
        <v>0</v>
      </c>
      <c r="C2670" s="29">
        <f>'Etat des Stocks'!C2670</f>
        <v>0</v>
      </c>
      <c r="D2670" s="30">
        <f>'Etat des Stocks'!D2670</f>
        <v>0</v>
      </c>
      <c r="E2670" s="31">
        <f>SUMIF('Saisie de l''inv'!I:I,'Ecart INV'!A2670,'Saisie de l''inv'!E:E)</f>
        <v>0</v>
      </c>
      <c r="F2670" s="33">
        <f t="shared" si="41"/>
        <v>0</v>
      </c>
    </row>
    <row r="2671" spans="1:6" x14ac:dyDescent="0.25">
      <c r="A2671" s="32">
        <f>'Etat des Stocks'!A2671</f>
        <v>0</v>
      </c>
      <c r="B2671" s="29">
        <f>'Etat des Stocks'!B2671</f>
        <v>0</v>
      </c>
      <c r="C2671" s="29">
        <f>'Etat des Stocks'!C2671</f>
        <v>0</v>
      </c>
      <c r="D2671" s="30">
        <f>'Etat des Stocks'!D2671</f>
        <v>0</v>
      </c>
      <c r="E2671" s="31">
        <f>SUMIF('Saisie de l''inv'!I:I,'Ecart INV'!A2671,'Saisie de l''inv'!E:E)</f>
        <v>0</v>
      </c>
      <c r="F2671" s="33">
        <f t="shared" si="41"/>
        <v>0</v>
      </c>
    </row>
    <row r="2672" spans="1:6" x14ac:dyDescent="0.25">
      <c r="A2672" s="32">
        <f>'Etat des Stocks'!A2672</f>
        <v>0</v>
      </c>
      <c r="B2672" s="29">
        <f>'Etat des Stocks'!B2672</f>
        <v>0</v>
      </c>
      <c r="C2672" s="29">
        <f>'Etat des Stocks'!C2672</f>
        <v>0</v>
      </c>
      <c r="D2672" s="30">
        <f>'Etat des Stocks'!D2672</f>
        <v>0</v>
      </c>
      <c r="E2672" s="31">
        <f>SUMIF('Saisie de l''inv'!I:I,'Ecart INV'!A2672,'Saisie de l''inv'!E:E)</f>
        <v>0</v>
      </c>
      <c r="F2672" s="33">
        <f t="shared" si="41"/>
        <v>0</v>
      </c>
    </row>
    <row r="2673" spans="1:6" x14ac:dyDescent="0.25">
      <c r="A2673" s="32">
        <f>'Etat des Stocks'!A2673</f>
        <v>0</v>
      </c>
      <c r="B2673" s="29">
        <f>'Etat des Stocks'!B2673</f>
        <v>0</v>
      </c>
      <c r="C2673" s="29">
        <f>'Etat des Stocks'!C2673</f>
        <v>0</v>
      </c>
      <c r="D2673" s="30">
        <f>'Etat des Stocks'!D2673</f>
        <v>0</v>
      </c>
      <c r="E2673" s="31">
        <f>SUMIF('Saisie de l''inv'!I:I,'Ecart INV'!A2673,'Saisie de l''inv'!E:E)</f>
        <v>0</v>
      </c>
      <c r="F2673" s="33">
        <f t="shared" si="41"/>
        <v>0</v>
      </c>
    </row>
    <row r="2674" spans="1:6" x14ac:dyDescent="0.25">
      <c r="A2674" s="32">
        <f>'Etat des Stocks'!A2674</f>
        <v>0</v>
      </c>
      <c r="B2674" s="29">
        <f>'Etat des Stocks'!B2674</f>
        <v>0</v>
      </c>
      <c r="C2674" s="29">
        <f>'Etat des Stocks'!C2674</f>
        <v>0</v>
      </c>
      <c r="D2674" s="30">
        <f>'Etat des Stocks'!D2674</f>
        <v>0</v>
      </c>
      <c r="E2674" s="31">
        <f>SUMIF('Saisie de l''inv'!I:I,'Ecart INV'!A2674,'Saisie de l''inv'!E:E)</f>
        <v>0</v>
      </c>
      <c r="F2674" s="33">
        <f t="shared" si="41"/>
        <v>0</v>
      </c>
    </row>
    <row r="2675" spans="1:6" x14ac:dyDescent="0.25">
      <c r="A2675" s="32">
        <f>'Etat des Stocks'!A2675</f>
        <v>0</v>
      </c>
      <c r="B2675" s="29">
        <f>'Etat des Stocks'!B2675</f>
        <v>0</v>
      </c>
      <c r="C2675" s="29">
        <f>'Etat des Stocks'!C2675</f>
        <v>0</v>
      </c>
      <c r="D2675" s="30">
        <f>'Etat des Stocks'!D2675</f>
        <v>0</v>
      </c>
      <c r="E2675" s="31">
        <f>SUMIF('Saisie de l''inv'!I:I,'Ecart INV'!A2675,'Saisie de l''inv'!E:E)</f>
        <v>0</v>
      </c>
      <c r="F2675" s="33">
        <f t="shared" si="41"/>
        <v>0</v>
      </c>
    </row>
    <row r="2676" spans="1:6" x14ac:dyDescent="0.25">
      <c r="A2676" s="32">
        <f>'Etat des Stocks'!A2676</f>
        <v>0</v>
      </c>
      <c r="B2676" s="29">
        <f>'Etat des Stocks'!B2676</f>
        <v>0</v>
      </c>
      <c r="C2676" s="29">
        <f>'Etat des Stocks'!C2676</f>
        <v>0</v>
      </c>
      <c r="D2676" s="30">
        <f>'Etat des Stocks'!D2676</f>
        <v>0</v>
      </c>
      <c r="E2676" s="31">
        <f>SUMIF('Saisie de l''inv'!I:I,'Ecart INV'!A2676,'Saisie de l''inv'!E:E)</f>
        <v>0</v>
      </c>
      <c r="F2676" s="33">
        <f t="shared" si="41"/>
        <v>0</v>
      </c>
    </row>
    <row r="2677" spans="1:6" x14ac:dyDescent="0.25">
      <c r="A2677" s="32">
        <f>'Etat des Stocks'!A2677</f>
        <v>0</v>
      </c>
      <c r="B2677" s="29">
        <f>'Etat des Stocks'!B2677</f>
        <v>0</v>
      </c>
      <c r="C2677" s="29">
        <f>'Etat des Stocks'!C2677</f>
        <v>0</v>
      </c>
      <c r="D2677" s="30">
        <f>'Etat des Stocks'!D2677</f>
        <v>0</v>
      </c>
      <c r="E2677" s="31">
        <f>SUMIF('Saisie de l''inv'!I:I,'Ecart INV'!A2677,'Saisie de l''inv'!E:E)</f>
        <v>0</v>
      </c>
      <c r="F2677" s="33">
        <f t="shared" si="41"/>
        <v>0</v>
      </c>
    </row>
    <row r="2678" spans="1:6" x14ac:dyDescent="0.25">
      <c r="A2678" s="32">
        <f>'Etat des Stocks'!A2678</f>
        <v>0</v>
      </c>
      <c r="B2678" s="29">
        <f>'Etat des Stocks'!B2678</f>
        <v>0</v>
      </c>
      <c r="C2678" s="29">
        <f>'Etat des Stocks'!C2678</f>
        <v>0</v>
      </c>
      <c r="D2678" s="30">
        <f>'Etat des Stocks'!D2678</f>
        <v>0</v>
      </c>
      <c r="E2678" s="31">
        <f>SUMIF('Saisie de l''inv'!I:I,'Ecart INV'!A2678,'Saisie de l''inv'!E:E)</f>
        <v>0</v>
      </c>
      <c r="F2678" s="33">
        <f t="shared" si="41"/>
        <v>0</v>
      </c>
    </row>
    <row r="2679" spans="1:6" x14ac:dyDescent="0.25">
      <c r="A2679" s="32">
        <f>'Etat des Stocks'!A2679</f>
        <v>0</v>
      </c>
      <c r="B2679" s="29">
        <f>'Etat des Stocks'!B2679</f>
        <v>0</v>
      </c>
      <c r="C2679" s="29">
        <f>'Etat des Stocks'!C2679</f>
        <v>0</v>
      </c>
      <c r="D2679" s="30">
        <f>'Etat des Stocks'!D2679</f>
        <v>0</v>
      </c>
      <c r="E2679" s="31">
        <f>SUMIF('Saisie de l''inv'!I:I,'Ecart INV'!A2679,'Saisie de l''inv'!E:E)</f>
        <v>0</v>
      </c>
      <c r="F2679" s="33">
        <f t="shared" si="41"/>
        <v>0</v>
      </c>
    </row>
    <row r="2680" spans="1:6" x14ac:dyDescent="0.25">
      <c r="A2680" s="32">
        <f>'Etat des Stocks'!A2680</f>
        <v>0</v>
      </c>
      <c r="B2680" s="29">
        <f>'Etat des Stocks'!B2680</f>
        <v>0</v>
      </c>
      <c r="C2680" s="29">
        <f>'Etat des Stocks'!C2680</f>
        <v>0</v>
      </c>
      <c r="D2680" s="30">
        <f>'Etat des Stocks'!D2680</f>
        <v>0</v>
      </c>
      <c r="E2680" s="31">
        <f>SUMIF('Saisie de l''inv'!I:I,'Ecart INV'!A2680,'Saisie de l''inv'!E:E)</f>
        <v>0</v>
      </c>
      <c r="F2680" s="33">
        <f t="shared" si="41"/>
        <v>0</v>
      </c>
    </row>
    <row r="2681" spans="1:6" x14ac:dyDescent="0.25">
      <c r="A2681" s="32">
        <f>'Etat des Stocks'!A2681</f>
        <v>0</v>
      </c>
      <c r="B2681" s="29">
        <f>'Etat des Stocks'!B2681</f>
        <v>0</v>
      </c>
      <c r="C2681" s="29">
        <f>'Etat des Stocks'!C2681</f>
        <v>0</v>
      </c>
      <c r="D2681" s="30">
        <f>'Etat des Stocks'!D2681</f>
        <v>0</v>
      </c>
      <c r="E2681" s="31">
        <f>SUMIF('Saisie de l''inv'!I:I,'Ecart INV'!A2681,'Saisie de l''inv'!E:E)</f>
        <v>0</v>
      </c>
      <c r="F2681" s="33">
        <f t="shared" si="41"/>
        <v>0</v>
      </c>
    </row>
    <row r="2682" spans="1:6" x14ac:dyDescent="0.25">
      <c r="A2682" s="32">
        <f>'Etat des Stocks'!A2682</f>
        <v>0</v>
      </c>
      <c r="B2682" s="29">
        <f>'Etat des Stocks'!B2682</f>
        <v>0</v>
      </c>
      <c r="C2682" s="29">
        <f>'Etat des Stocks'!C2682</f>
        <v>0</v>
      </c>
      <c r="D2682" s="30">
        <f>'Etat des Stocks'!D2682</f>
        <v>0</v>
      </c>
      <c r="E2682" s="31">
        <f>SUMIF('Saisie de l''inv'!I:I,'Ecart INV'!A2682,'Saisie de l''inv'!E:E)</f>
        <v>0</v>
      </c>
      <c r="F2682" s="33">
        <f t="shared" si="41"/>
        <v>0</v>
      </c>
    </row>
    <row r="2683" spans="1:6" x14ac:dyDescent="0.25">
      <c r="A2683" s="32">
        <f>'Etat des Stocks'!A2683</f>
        <v>0</v>
      </c>
      <c r="B2683" s="29">
        <f>'Etat des Stocks'!B2683</f>
        <v>0</v>
      </c>
      <c r="C2683" s="29">
        <f>'Etat des Stocks'!C2683</f>
        <v>0</v>
      </c>
      <c r="D2683" s="30">
        <f>'Etat des Stocks'!D2683</f>
        <v>0</v>
      </c>
      <c r="E2683" s="31">
        <f>SUMIF('Saisie de l''inv'!I:I,'Ecart INV'!A2683,'Saisie de l''inv'!E:E)</f>
        <v>0</v>
      </c>
      <c r="F2683" s="33">
        <f t="shared" si="41"/>
        <v>0</v>
      </c>
    </row>
    <row r="2684" spans="1:6" x14ac:dyDescent="0.25">
      <c r="A2684" s="32">
        <f>'Etat des Stocks'!A2684</f>
        <v>0</v>
      </c>
      <c r="B2684" s="29">
        <f>'Etat des Stocks'!B2684</f>
        <v>0</v>
      </c>
      <c r="C2684" s="29">
        <f>'Etat des Stocks'!C2684</f>
        <v>0</v>
      </c>
      <c r="D2684" s="30">
        <f>'Etat des Stocks'!D2684</f>
        <v>0</v>
      </c>
      <c r="E2684" s="31">
        <f>SUMIF('Saisie de l''inv'!I:I,'Ecart INV'!A2684,'Saisie de l''inv'!E:E)</f>
        <v>0</v>
      </c>
      <c r="F2684" s="33">
        <f t="shared" si="41"/>
        <v>0</v>
      </c>
    </row>
    <row r="2685" spans="1:6" x14ac:dyDescent="0.25">
      <c r="A2685" s="32">
        <f>'Etat des Stocks'!A2685</f>
        <v>0</v>
      </c>
      <c r="B2685" s="29">
        <f>'Etat des Stocks'!B2685</f>
        <v>0</v>
      </c>
      <c r="C2685" s="29">
        <f>'Etat des Stocks'!C2685</f>
        <v>0</v>
      </c>
      <c r="D2685" s="30">
        <f>'Etat des Stocks'!D2685</f>
        <v>0</v>
      </c>
      <c r="E2685" s="31">
        <f>SUMIF('Saisie de l''inv'!I:I,'Ecart INV'!A2685,'Saisie de l''inv'!E:E)</f>
        <v>0</v>
      </c>
      <c r="F2685" s="33">
        <f t="shared" si="41"/>
        <v>0</v>
      </c>
    </row>
    <row r="2686" spans="1:6" x14ac:dyDescent="0.25">
      <c r="A2686" s="32">
        <f>'Etat des Stocks'!A2686</f>
        <v>0</v>
      </c>
      <c r="B2686" s="29">
        <f>'Etat des Stocks'!B2686</f>
        <v>0</v>
      </c>
      <c r="C2686" s="29">
        <f>'Etat des Stocks'!C2686</f>
        <v>0</v>
      </c>
      <c r="D2686" s="30">
        <f>'Etat des Stocks'!D2686</f>
        <v>0</v>
      </c>
      <c r="E2686" s="31">
        <f>SUMIF('Saisie de l''inv'!I:I,'Ecart INV'!A2686,'Saisie de l''inv'!E:E)</f>
        <v>0</v>
      </c>
      <c r="F2686" s="33">
        <f t="shared" si="41"/>
        <v>0</v>
      </c>
    </row>
    <row r="2687" spans="1:6" x14ac:dyDescent="0.25">
      <c r="A2687" s="32">
        <f>'Etat des Stocks'!A2687</f>
        <v>0</v>
      </c>
      <c r="B2687" s="29">
        <f>'Etat des Stocks'!B2687</f>
        <v>0</v>
      </c>
      <c r="C2687" s="29">
        <f>'Etat des Stocks'!C2687</f>
        <v>0</v>
      </c>
      <c r="D2687" s="30">
        <f>'Etat des Stocks'!D2687</f>
        <v>0</v>
      </c>
      <c r="E2687" s="31">
        <f>SUMIF('Saisie de l''inv'!I:I,'Ecart INV'!A2687,'Saisie de l''inv'!E:E)</f>
        <v>0</v>
      </c>
      <c r="F2687" s="33">
        <f t="shared" si="41"/>
        <v>0</v>
      </c>
    </row>
    <row r="2688" spans="1:6" x14ac:dyDescent="0.25">
      <c r="A2688" s="32">
        <f>'Etat des Stocks'!A2688</f>
        <v>0</v>
      </c>
      <c r="B2688" s="29">
        <f>'Etat des Stocks'!B2688</f>
        <v>0</v>
      </c>
      <c r="C2688" s="29">
        <f>'Etat des Stocks'!C2688</f>
        <v>0</v>
      </c>
      <c r="D2688" s="30">
        <f>'Etat des Stocks'!D2688</f>
        <v>0</v>
      </c>
      <c r="E2688" s="31">
        <f>SUMIF('Saisie de l''inv'!I:I,'Ecart INV'!A2688,'Saisie de l''inv'!E:E)</f>
        <v>0</v>
      </c>
      <c r="F2688" s="33">
        <f t="shared" si="41"/>
        <v>0</v>
      </c>
    </row>
    <row r="2689" spans="1:6" x14ac:dyDescent="0.25">
      <c r="A2689" s="32">
        <f>'Etat des Stocks'!A2689</f>
        <v>0</v>
      </c>
      <c r="B2689" s="29">
        <f>'Etat des Stocks'!B2689</f>
        <v>0</v>
      </c>
      <c r="C2689" s="29">
        <f>'Etat des Stocks'!C2689</f>
        <v>0</v>
      </c>
      <c r="D2689" s="30">
        <f>'Etat des Stocks'!D2689</f>
        <v>0</v>
      </c>
      <c r="E2689" s="31">
        <f>SUMIF('Saisie de l''inv'!I:I,'Ecart INV'!A2689,'Saisie de l''inv'!E:E)</f>
        <v>0</v>
      </c>
      <c r="F2689" s="33">
        <f t="shared" si="41"/>
        <v>0</v>
      </c>
    </row>
    <row r="2690" spans="1:6" x14ac:dyDescent="0.25">
      <c r="A2690" s="32">
        <f>'Etat des Stocks'!A2690</f>
        <v>0</v>
      </c>
      <c r="B2690" s="29">
        <f>'Etat des Stocks'!B2690</f>
        <v>0</v>
      </c>
      <c r="C2690" s="29">
        <f>'Etat des Stocks'!C2690</f>
        <v>0</v>
      </c>
      <c r="D2690" s="30">
        <f>'Etat des Stocks'!D2690</f>
        <v>0</v>
      </c>
      <c r="E2690" s="31">
        <f>SUMIF('Saisie de l''inv'!I:I,'Ecart INV'!A2690,'Saisie de l''inv'!E:E)</f>
        <v>0</v>
      </c>
      <c r="F2690" s="33">
        <f t="shared" si="41"/>
        <v>0</v>
      </c>
    </row>
    <row r="2691" spans="1:6" x14ac:dyDescent="0.25">
      <c r="A2691" s="32">
        <f>'Etat des Stocks'!A2691</f>
        <v>0</v>
      </c>
      <c r="B2691" s="29">
        <f>'Etat des Stocks'!B2691</f>
        <v>0</v>
      </c>
      <c r="C2691" s="29">
        <f>'Etat des Stocks'!C2691</f>
        <v>0</v>
      </c>
      <c r="D2691" s="30">
        <f>'Etat des Stocks'!D2691</f>
        <v>0</v>
      </c>
      <c r="E2691" s="31">
        <f>SUMIF('Saisie de l''inv'!I:I,'Ecart INV'!A2691,'Saisie de l''inv'!E:E)</f>
        <v>0</v>
      </c>
      <c r="F2691" s="33">
        <f t="shared" ref="F2691:F2754" si="42">+D2691-E2691</f>
        <v>0</v>
      </c>
    </row>
    <row r="2692" spans="1:6" x14ac:dyDescent="0.25">
      <c r="A2692" s="32">
        <f>'Etat des Stocks'!A2692</f>
        <v>0</v>
      </c>
      <c r="B2692" s="29">
        <f>'Etat des Stocks'!B2692</f>
        <v>0</v>
      </c>
      <c r="C2692" s="29">
        <f>'Etat des Stocks'!C2692</f>
        <v>0</v>
      </c>
      <c r="D2692" s="30">
        <f>'Etat des Stocks'!D2692</f>
        <v>0</v>
      </c>
      <c r="E2692" s="31">
        <f>SUMIF('Saisie de l''inv'!I:I,'Ecart INV'!A2692,'Saisie de l''inv'!E:E)</f>
        <v>0</v>
      </c>
      <c r="F2692" s="33">
        <f t="shared" si="42"/>
        <v>0</v>
      </c>
    </row>
    <row r="2693" spans="1:6" x14ac:dyDescent="0.25">
      <c r="A2693" s="32">
        <f>'Etat des Stocks'!A2693</f>
        <v>0</v>
      </c>
      <c r="B2693" s="29">
        <f>'Etat des Stocks'!B2693</f>
        <v>0</v>
      </c>
      <c r="C2693" s="29">
        <f>'Etat des Stocks'!C2693</f>
        <v>0</v>
      </c>
      <c r="D2693" s="30">
        <f>'Etat des Stocks'!D2693</f>
        <v>0</v>
      </c>
      <c r="E2693" s="31">
        <f>SUMIF('Saisie de l''inv'!I:I,'Ecart INV'!A2693,'Saisie de l''inv'!E:E)</f>
        <v>0</v>
      </c>
      <c r="F2693" s="33">
        <f t="shared" si="42"/>
        <v>0</v>
      </c>
    </row>
    <row r="2694" spans="1:6" x14ac:dyDescent="0.25">
      <c r="A2694" s="32">
        <f>'Etat des Stocks'!A2694</f>
        <v>0</v>
      </c>
      <c r="B2694" s="29">
        <f>'Etat des Stocks'!B2694</f>
        <v>0</v>
      </c>
      <c r="C2694" s="29">
        <f>'Etat des Stocks'!C2694</f>
        <v>0</v>
      </c>
      <c r="D2694" s="30">
        <f>'Etat des Stocks'!D2694</f>
        <v>0</v>
      </c>
      <c r="E2694" s="31">
        <f>SUMIF('Saisie de l''inv'!I:I,'Ecart INV'!A2694,'Saisie de l''inv'!E:E)</f>
        <v>0</v>
      </c>
      <c r="F2694" s="33">
        <f t="shared" si="42"/>
        <v>0</v>
      </c>
    </row>
    <row r="2695" spans="1:6" x14ac:dyDescent="0.25">
      <c r="A2695" s="32">
        <f>'Etat des Stocks'!A2695</f>
        <v>0</v>
      </c>
      <c r="B2695" s="29">
        <f>'Etat des Stocks'!B2695</f>
        <v>0</v>
      </c>
      <c r="C2695" s="29">
        <f>'Etat des Stocks'!C2695</f>
        <v>0</v>
      </c>
      <c r="D2695" s="30">
        <f>'Etat des Stocks'!D2695</f>
        <v>0</v>
      </c>
      <c r="E2695" s="31">
        <f>SUMIF('Saisie de l''inv'!I:I,'Ecart INV'!A2695,'Saisie de l''inv'!E:E)</f>
        <v>0</v>
      </c>
      <c r="F2695" s="33">
        <f t="shared" si="42"/>
        <v>0</v>
      </c>
    </row>
    <row r="2696" spans="1:6" x14ac:dyDescent="0.25">
      <c r="A2696" s="32">
        <f>'Etat des Stocks'!A2696</f>
        <v>0</v>
      </c>
      <c r="B2696" s="29">
        <f>'Etat des Stocks'!B2696</f>
        <v>0</v>
      </c>
      <c r="C2696" s="29">
        <f>'Etat des Stocks'!C2696</f>
        <v>0</v>
      </c>
      <c r="D2696" s="30">
        <f>'Etat des Stocks'!D2696</f>
        <v>0</v>
      </c>
      <c r="E2696" s="31">
        <f>SUMIF('Saisie de l''inv'!I:I,'Ecart INV'!A2696,'Saisie de l''inv'!E:E)</f>
        <v>0</v>
      </c>
      <c r="F2696" s="33">
        <f t="shared" si="42"/>
        <v>0</v>
      </c>
    </row>
    <row r="2697" spans="1:6" x14ac:dyDescent="0.25">
      <c r="A2697" s="32">
        <f>'Etat des Stocks'!A2697</f>
        <v>0</v>
      </c>
      <c r="B2697" s="29">
        <f>'Etat des Stocks'!B2697</f>
        <v>0</v>
      </c>
      <c r="C2697" s="29">
        <f>'Etat des Stocks'!C2697</f>
        <v>0</v>
      </c>
      <c r="D2697" s="30">
        <f>'Etat des Stocks'!D2697</f>
        <v>0</v>
      </c>
      <c r="E2697" s="31">
        <f>SUMIF('Saisie de l''inv'!I:I,'Ecart INV'!A2697,'Saisie de l''inv'!E:E)</f>
        <v>0</v>
      </c>
      <c r="F2697" s="33">
        <f t="shared" si="42"/>
        <v>0</v>
      </c>
    </row>
    <row r="2698" spans="1:6" x14ac:dyDescent="0.25">
      <c r="A2698" s="32">
        <f>'Etat des Stocks'!A2698</f>
        <v>0</v>
      </c>
      <c r="B2698" s="29">
        <f>'Etat des Stocks'!B2698</f>
        <v>0</v>
      </c>
      <c r="C2698" s="29">
        <f>'Etat des Stocks'!C2698</f>
        <v>0</v>
      </c>
      <c r="D2698" s="30">
        <f>'Etat des Stocks'!D2698</f>
        <v>0</v>
      </c>
      <c r="E2698" s="31">
        <f>SUMIF('Saisie de l''inv'!I:I,'Ecart INV'!A2698,'Saisie de l''inv'!E:E)</f>
        <v>0</v>
      </c>
      <c r="F2698" s="33">
        <f t="shared" si="42"/>
        <v>0</v>
      </c>
    </row>
    <row r="2699" spans="1:6" x14ac:dyDescent="0.25">
      <c r="A2699" s="32">
        <f>'Etat des Stocks'!A2699</f>
        <v>0</v>
      </c>
      <c r="B2699" s="29">
        <f>'Etat des Stocks'!B2699</f>
        <v>0</v>
      </c>
      <c r="C2699" s="29">
        <f>'Etat des Stocks'!C2699</f>
        <v>0</v>
      </c>
      <c r="D2699" s="30">
        <f>'Etat des Stocks'!D2699</f>
        <v>0</v>
      </c>
      <c r="E2699" s="31">
        <f>SUMIF('Saisie de l''inv'!I:I,'Ecart INV'!A2699,'Saisie de l''inv'!E:E)</f>
        <v>0</v>
      </c>
      <c r="F2699" s="33">
        <f t="shared" si="42"/>
        <v>0</v>
      </c>
    </row>
    <row r="2700" spans="1:6" x14ac:dyDescent="0.25">
      <c r="A2700" s="32">
        <f>'Etat des Stocks'!A2700</f>
        <v>0</v>
      </c>
      <c r="B2700" s="29">
        <f>'Etat des Stocks'!B2700</f>
        <v>0</v>
      </c>
      <c r="C2700" s="29">
        <f>'Etat des Stocks'!C2700</f>
        <v>0</v>
      </c>
      <c r="D2700" s="30">
        <f>'Etat des Stocks'!D2700</f>
        <v>0</v>
      </c>
      <c r="E2700" s="31">
        <f>SUMIF('Saisie de l''inv'!I:I,'Ecart INV'!A2700,'Saisie de l''inv'!E:E)</f>
        <v>0</v>
      </c>
      <c r="F2700" s="33">
        <f t="shared" si="42"/>
        <v>0</v>
      </c>
    </row>
    <row r="2701" spans="1:6" x14ac:dyDescent="0.25">
      <c r="A2701" s="32">
        <f>'Etat des Stocks'!A2701</f>
        <v>0</v>
      </c>
      <c r="B2701" s="29">
        <f>'Etat des Stocks'!B2701</f>
        <v>0</v>
      </c>
      <c r="C2701" s="29">
        <f>'Etat des Stocks'!C2701</f>
        <v>0</v>
      </c>
      <c r="D2701" s="30">
        <f>'Etat des Stocks'!D2701</f>
        <v>0</v>
      </c>
      <c r="E2701" s="31">
        <f>SUMIF('Saisie de l''inv'!I:I,'Ecart INV'!A2701,'Saisie de l''inv'!E:E)</f>
        <v>0</v>
      </c>
      <c r="F2701" s="33">
        <f t="shared" si="42"/>
        <v>0</v>
      </c>
    </row>
    <row r="2702" spans="1:6" x14ac:dyDescent="0.25">
      <c r="A2702" s="32">
        <f>'Etat des Stocks'!A2702</f>
        <v>0</v>
      </c>
      <c r="B2702" s="29">
        <f>'Etat des Stocks'!B2702</f>
        <v>0</v>
      </c>
      <c r="C2702" s="29">
        <f>'Etat des Stocks'!C2702</f>
        <v>0</v>
      </c>
      <c r="D2702" s="30">
        <f>'Etat des Stocks'!D2702</f>
        <v>0</v>
      </c>
      <c r="E2702" s="31">
        <f>SUMIF('Saisie de l''inv'!I:I,'Ecart INV'!A2702,'Saisie de l''inv'!E:E)</f>
        <v>0</v>
      </c>
      <c r="F2702" s="33">
        <f t="shared" si="42"/>
        <v>0</v>
      </c>
    </row>
    <row r="2703" spans="1:6" x14ac:dyDescent="0.25">
      <c r="A2703" s="32">
        <f>'Etat des Stocks'!A2703</f>
        <v>0</v>
      </c>
      <c r="B2703" s="29">
        <f>'Etat des Stocks'!B2703</f>
        <v>0</v>
      </c>
      <c r="C2703" s="29">
        <f>'Etat des Stocks'!C2703</f>
        <v>0</v>
      </c>
      <c r="D2703" s="30">
        <f>'Etat des Stocks'!D2703</f>
        <v>0</v>
      </c>
      <c r="E2703" s="31">
        <f>SUMIF('Saisie de l''inv'!I:I,'Ecart INV'!A2703,'Saisie de l''inv'!E:E)</f>
        <v>0</v>
      </c>
      <c r="F2703" s="33">
        <f t="shared" si="42"/>
        <v>0</v>
      </c>
    </row>
    <row r="2704" spans="1:6" x14ac:dyDescent="0.25">
      <c r="A2704" s="32">
        <f>'Etat des Stocks'!A2704</f>
        <v>0</v>
      </c>
      <c r="B2704" s="29">
        <f>'Etat des Stocks'!B2704</f>
        <v>0</v>
      </c>
      <c r="C2704" s="29">
        <f>'Etat des Stocks'!C2704</f>
        <v>0</v>
      </c>
      <c r="D2704" s="30">
        <f>'Etat des Stocks'!D2704</f>
        <v>0</v>
      </c>
      <c r="E2704" s="31">
        <f>SUMIF('Saisie de l''inv'!I:I,'Ecart INV'!A2704,'Saisie de l''inv'!E:E)</f>
        <v>0</v>
      </c>
      <c r="F2704" s="33">
        <f t="shared" si="42"/>
        <v>0</v>
      </c>
    </row>
    <row r="2705" spans="1:6" x14ac:dyDescent="0.25">
      <c r="A2705" s="32">
        <f>'Etat des Stocks'!A2705</f>
        <v>0</v>
      </c>
      <c r="B2705" s="29">
        <f>'Etat des Stocks'!B2705</f>
        <v>0</v>
      </c>
      <c r="C2705" s="29">
        <f>'Etat des Stocks'!C2705</f>
        <v>0</v>
      </c>
      <c r="D2705" s="30">
        <f>'Etat des Stocks'!D2705</f>
        <v>0</v>
      </c>
      <c r="E2705" s="31">
        <f>SUMIF('Saisie de l''inv'!I:I,'Ecart INV'!A2705,'Saisie de l''inv'!E:E)</f>
        <v>0</v>
      </c>
      <c r="F2705" s="33">
        <f t="shared" si="42"/>
        <v>0</v>
      </c>
    </row>
    <row r="2706" spans="1:6" x14ac:dyDescent="0.25">
      <c r="A2706" s="32">
        <f>'Etat des Stocks'!A2706</f>
        <v>0</v>
      </c>
      <c r="B2706" s="29">
        <f>'Etat des Stocks'!B2706</f>
        <v>0</v>
      </c>
      <c r="C2706" s="29">
        <f>'Etat des Stocks'!C2706</f>
        <v>0</v>
      </c>
      <c r="D2706" s="30">
        <f>'Etat des Stocks'!D2706</f>
        <v>0</v>
      </c>
      <c r="E2706" s="31">
        <f>SUMIF('Saisie de l''inv'!I:I,'Ecart INV'!A2706,'Saisie de l''inv'!E:E)</f>
        <v>0</v>
      </c>
      <c r="F2706" s="33">
        <f t="shared" si="42"/>
        <v>0</v>
      </c>
    </row>
    <row r="2707" spans="1:6" x14ac:dyDescent="0.25">
      <c r="A2707" s="32">
        <f>'Etat des Stocks'!A2707</f>
        <v>0</v>
      </c>
      <c r="B2707" s="29">
        <f>'Etat des Stocks'!B2707</f>
        <v>0</v>
      </c>
      <c r="C2707" s="29">
        <f>'Etat des Stocks'!C2707</f>
        <v>0</v>
      </c>
      <c r="D2707" s="30">
        <f>'Etat des Stocks'!D2707</f>
        <v>0</v>
      </c>
      <c r="E2707" s="31">
        <f>SUMIF('Saisie de l''inv'!I:I,'Ecart INV'!A2707,'Saisie de l''inv'!E:E)</f>
        <v>0</v>
      </c>
      <c r="F2707" s="33">
        <f t="shared" si="42"/>
        <v>0</v>
      </c>
    </row>
    <row r="2708" spans="1:6" x14ac:dyDescent="0.25">
      <c r="A2708" s="32">
        <f>'Etat des Stocks'!A2708</f>
        <v>0</v>
      </c>
      <c r="B2708" s="29">
        <f>'Etat des Stocks'!B2708</f>
        <v>0</v>
      </c>
      <c r="C2708" s="29">
        <f>'Etat des Stocks'!C2708</f>
        <v>0</v>
      </c>
      <c r="D2708" s="30">
        <f>'Etat des Stocks'!D2708</f>
        <v>0</v>
      </c>
      <c r="E2708" s="31">
        <f>SUMIF('Saisie de l''inv'!I:I,'Ecart INV'!A2708,'Saisie de l''inv'!E:E)</f>
        <v>0</v>
      </c>
      <c r="F2708" s="33">
        <f t="shared" si="42"/>
        <v>0</v>
      </c>
    </row>
    <row r="2709" spans="1:6" x14ac:dyDescent="0.25">
      <c r="A2709" s="32">
        <f>'Etat des Stocks'!A2709</f>
        <v>0</v>
      </c>
      <c r="B2709" s="29">
        <f>'Etat des Stocks'!B2709</f>
        <v>0</v>
      </c>
      <c r="C2709" s="29">
        <f>'Etat des Stocks'!C2709</f>
        <v>0</v>
      </c>
      <c r="D2709" s="30">
        <f>'Etat des Stocks'!D2709</f>
        <v>0</v>
      </c>
      <c r="E2709" s="31">
        <f>SUMIF('Saisie de l''inv'!I:I,'Ecart INV'!A2709,'Saisie de l''inv'!E:E)</f>
        <v>0</v>
      </c>
      <c r="F2709" s="33">
        <f t="shared" si="42"/>
        <v>0</v>
      </c>
    </row>
    <row r="2710" spans="1:6" x14ac:dyDescent="0.25">
      <c r="A2710" s="32">
        <f>'Etat des Stocks'!A2710</f>
        <v>0</v>
      </c>
      <c r="B2710" s="29">
        <f>'Etat des Stocks'!B2710</f>
        <v>0</v>
      </c>
      <c r="C2710" s="29">
        <f>'Etat des Stocks'!C2710</f>
        <v>0</v>
      </c>
      <c r="D2710" s="30">
        <f>'Etat des Stocks'!D2710</f>
        <v>0</v>
      </c>
      <c r="E2710" s="31">
        <f>SUMIF('Saisie de l''inv'!I:I,'Ecart INV'!A2710,'Saisie de l''inv'!E:E)</f>
        <v>0</v>
      </c>
      <c r="F2710" s="33">
        <f t="shared" si="42"/>
        <v>0</v>
      </c>
    </row>
    <row r="2711" spans="1:6" x14ac:dyDescent="0.25">
      <c r="A2711" s="32">
        <f>'Etat des Stocks'!A2711</f>
        <v>0</v>
      </c>
      <c r="B2711" s="29">
        <f>'Etat des Stocks'!B2711</f>
        <v>0</v>
      </c>
      <c r="C2711" s="29">
        <f>'Etat des Stocks'!C2711</f>
        <v>0</v>
      </c>
      <c r="D2711" s="30">
        <f>'Etat des Stocks'!D2711</f>
        <v>0</v>
      </c>
      <c r="E2711" s="31">
        <f>SUMIF('Saisie de l''inv'!I:I,'Ecart INV'!A2711,'Saisie de l''inv'!E:E)</f>
        <v>0</v>
      </c>
      <c r="F2711" s="33">
        <f t="shared" si="42"/>
        <v>0</v>
      </c>
    </row>
    <row r="2712" spans="1:6" x14ac:dyDescent="0.25">
      <c r="A2712" s="32">
        <f>'Etat des Stocks'!A2712</f>
        <v>0</v>
      </c>
      <c r="B2712" s="29">
        <f>'Etat des Stocks'!B2712</f>
        <v>0</v>
      </c>
      <c r="C2712" s="29">
        <f>'Etat des Stocks'!C2712</f>
        <v>0</v>
      </c>
      <c r="D2712" s="30">
        <f>'Etat des Stocks'!D2712</f>
        <v>0</v>
      </c>
      <c r="E2712" s="31">
        <f>SUMIF('Saisie de l''inv'!I:I,'Ecart INV'!A2712,'Saisie de l''inv'!E:E)</f>
        <v>0</v>
      </c>
      <c r="F2712" s="33">
        <f t="shared" si="42"/>
        <v>0</v>
      </c>
    </row>
    <row r="2713" spans="1:6" x14ac:dyDescent="0.25">
      <c r="A2713" s="32">
        <f>'Etat des Stocks'!A2713</f>
        <v>0</v>
      </c>
      <c r="B2713" s="29">
        <f>'Etat des Stocks'!B2713</f>
        <v>0</v>
      </c>
      <c r="C2713" s="29">
        <f>'Etat des Stocks'!C2713</f>
        <v>0</v>
      </c>
      <c r="D2713" s="30">
        <f>'Etat des Stocks'!D2713</f>
        <v>0</v>
      </c>
      <c r="E2713" s="31">
        <f>SUMIF('Saisie de l''inv'!I:I,'Ecart INV'!A2713,'Saisie de l''inv'!E:E)</f>
        <v>0</v>
      </c>
      <c r="F2713" s="33">
        <f t="shared" si="42"/>
        <v>0</v>
      </c>
    </row>
    <row r="2714" spans="1:6" x14ac:dyDescent="0.25">
      <c r="A2714" s="32">
        <f>'Etat des Stocks'!A2714</f>
        <v>0</v>
      </c>
      <c r="B2714" s="29">
        <f>'Etat des Stocks'!B2714</f>
        <v>0</v>
      </c>
      <c r="C2714" s="29">
        <f>'Etat des Stocks'!C2714</f>
        <v>0</v>
      </c>
      <c r="D2714" s="30">
        <f>'Etat des Stocks'!D2714</f>
        <v>0</v>
      </c>
      <c r="E2714" s="31">
        <f>SUMIF('Saisie de l''inv'!I:I,'Ecart INV'!A2714,'Saisie de l''inv'!E:E)</f>
        <v>0</v>
      </c>
      <c r="F2714" s="33">
        <f t="shared" si="42"/>
        <v>0</v>
      </c>
    </row>
    <row r="2715" spans="1:6" x14ac:dyDescent="0.25">
      <c r="A2715" s="32">
        <f>'Etat des Stocks'!A2715</f>
        <v>0</v>
      </c>
      <c r="B2715" s="29">
        <f>'Etat des Stocks'!B2715</f>
        <v>0</v>
      </c>
      <c r="C2715" s="29">
        <f>'Etat des Stocks'!C2715</f>
        <v>0</v>
      </c>
      <c r="D2715" s="30">
        <f>'Etat des Stocks'!D2715</f>
        <v>0</v>
      </c>
      <c r="E2715" s="31">
        <f>SUMIF('Saisie de l''inv'!I:I,'Ecart INV'!A2715,'Saisie de l''inv'!E:E)</f>
        <v>0</v>
      </c>
      <c r="F2715" s="33">
        <f t="shared" si="42"/>
        <v>0</v>
      </c>
    </row>
    <row r="2716" spans="1:6" x14ac:dyDescent="0.25">
      <c r="A2716" s="32">
        <f>'Etat des Stocks'!A2716</f>
        <v>0</v>
      </c>
      <c r="B2716" s="29">
        <f>'Etat des Stocks'!B2716</f>
        <v>0</v>
      </c>
      <c r="C2716" s="29">
        <f>'Etat des Stocks'!C2716</f>
        <v>0</v>
      </c>
      <c r="D2716" s="30">
        <f>'Etat des Stocks'!D2716</f>
        <v>0</v>
      </c>
      <c r="E2716" s="31">
        <f>SUMIF('Saisie de l''inv'!I:I,'Ecart INV'!A2716,'Saisie de l''inv'!E:E)</f>
        <v>0</v>
      </c>
      <c r="F2716" s="33">
        <f t="shared" si="42"/>
        <v>0</v>
      </c>
    </row>
    <row r="2717" spans="1:6" x14ac:dyDescent="0.25">
      <c r="A2717" s="32">
        <f>'Etat des Stocks'!A2717</f>
        <v>0</v>
      </c>
      <c r="B2717" s="29">
        <f>'Etat des Stocks'!B2717</f>
        <v>0</v>
      </c>
      <c r="C2717" s="29">
        <f>'Etat des Stocks'!C2717</f>
        <v>0</v>
      </c>
      <c r="D2717" s="30">
        <f>'Etat des Stocks'!D2717</f>
        <v>0</v>
      </c>
      <c r="E2717" s="31">
        <f>SUMIF('Saisie de l''inv'!I:I,'Ecart INV'!A2717,'Saisie de l''inv'!E:E)</f>
        <v>0</v>
      </c>
      <c r="F2717" s="33">
        <f t="shared" si="42"/>
        <v>0</v>
      </c>
    </row>
    <row r="2718" spans="1:6" x14ac:dyDescent="0.25">
      <c r="A2718" s="32">
        <f>'Etat des Stocks'!A2718</f>
        <v>0</v>
      </c>
      <c r="B2718" s="29">
        <f>'Etat des Stocks'!B2718</f>
        <v>0</v>
      </c>
      <c r="C2718" s="29">
        <f>'Etat des Stocks'!C2718</f>
        <v>0</v>
      </c>
      <c r="D2718" s="30">
        <f>'Etat des Stocks'!D2718</f>
        <v>0</v>
      </c>
      <c r="E2718" s="31">
        <f>SUMIF('Saisie de l''inv'!I:I,'Ecart INV'!A2718,'Saisie de l''inv'!E:E)</f>
        <v>0</v>
      </c>
      <c r="F2718" s="33">
        <f t="shared" si="42"/>
        <v>0</v>
      </c>
    </row>
    <row r="2719" spans="1:6" x14ac:dyDescent="0.25">
      <c r="A2719" s="32">
        <f>'Etat des Stocks'!A2719</f>
        <v>0</v>
      </c>
      <c r="B2719" s="29">
        <f>'Etat des Stocks'!B2719</f>
        <v>0</v>
      </c>
      <c r="C2719" s="29">
        <f>'Etat des Stocks'!C2719</f>
        <v>0</v>
      </c>
      <c r="D2719" s="30">
        <f>'Etat des Stocks'!D2719</f>
        <v>0</v>
      </c>
      <c r="E2719" s="31">
        <f>SUMIF('Saisie de l''inv'!I:I,'Ecart INV'!A2719,'Saisie de l''inv'!E:E)</f>
        <v>0</v>
      </c>
      <c r="F2719" s="33">
        <f t="shared" si="42"/>
        <v>0</v>
      </c>
    </row>
    <row r="2720" spans="1:6" x14ac:dyDescent="0.25">
      <c r="A2720" s="32">
        <f>'Etat des Stocks'!A2720</f>
        <v>0</v>
      </c>
      <c r="B2720" s="29">
        <f>'Etat des Stocks'!B2720</f>
        <v>0</v>
      </c>
      <c r="C2720" s="29">
        <f>'Etat des Stocks'!C2720</f>
        <v>0</v>
      </c>
      <c r="D2720" s="30">
        <f>'Etat des Stocks'!D2720</f>
        <v>0</v>
      </c>
      <c r="E2720" s="31">
        <f>SUMIF('Saisie de l''inv'!I:I,'Ecart INV'!A2720,'Saisie de l''inv'!E:E)</f>
        <v>0</v>
      </c>
      <c r="F2720" s="33">
        <f t="shared" si="42"/>
        <v>0</v>
      </c>
    </row>
    <row r="2721" spans="1:6" x14ac:dyDescent="0.25">
      <c r="A2721" s="32">
        <f>'Etat des Stocks'!A2721</f>
        <v>0</v>
      </c>
      <c r="B2721" s="29">
        <f>'Etat des Stocks'!B2721</f>
        <v>0</v>
      </c>
      <c r="C2721" s="29">
        <f>'Etat des Stocks'!C2721</f>
        <v>0</v>
      </c>
      <c r="D2721" s="30">
        <f>'Etat des Stocks'!D2721</f>
        <v>0</v>
      </c>
      <c r="E2721" s="31">
        <f>SUMIF('Saisie de l''inv'!I:I,'Ecart INV'!A2721,'Saisie de l''inv'!E:E)</f>
        <v>0</v>
      </c>
      <c r="F2721" s="33">
        <f t="shared" si="42"/>
        <v>0</v>
      </c>
    </row>
    <row r="2722" spans="1:6" x14ac:dyDescent="0.25">
      <c r="A2722" s="32">
        <f>'Etat des Stocks'!A2722</f>
        <v>0</v>
      </c>
      <c r="B2722" s="29">
        <f>'Etat des Stocks'!B2722</f>
        <v>0</v>
      </c>
      <c r="C2722" s="29">
        <f>'Etat des Stocks'!C2722</f>
        <v>0</v>
      </c>
      <c r="D2722" s="30">
        <f>'Etat des Stocks'!D2722</f>
        <v>0</v>
      </c>
      <c r="E2722" s="31">
        <f>SUMIF('Saisie de l''inv'!I:I,'Ecart INV'!A2722,'Saisie de l''inv'!E:E)</f>
        <v>0</v>
      </c>
      <c r="F2722" s="33">
        <f t="shared" si="42"/>
        <v>0</v>
      </c>
    </row>
    <row r="2723" spans="1:6" x14ac:dyDescent="0.25">
      <c r="A2723" s="32">
        <f>'Etat des Stocks'!A2723</f>
        <v>0</v>
      </c>
      <c r="B2723" s="29">
        <f>'Etat des Stocks'!B2723</f>
        <v>0</v>
      </c>
      <c r="C2723" s="29">
        <f>'Etat des Stocks'!C2723</f>
        <v>0</v>
      </c>
      <c r="D2723" s="30">
        <f>'Etat des Stocks'!D2723</f>
        <v>0</v>
      </c>
      <c r="E2723" s="31">
        <f>SUMIF('Saisie de l''inv'!I:I,'Ecart INV'!A2723,'Saisie de l''inv'!E:E)</f>
        <v>0</v>
      </c>
      <c r="F2723" s="33">
        <f t="shared" si="42"/>
        <v>0</v>
      </c>
    </row>
    <row r="2724" spans="1:6" x14ac:dyDescent="0.25">
      <c r="A2724" s="32">
        <f>'Etat des Stocks'!A2724</f>
        <v>0</v>
      </c>
      <c r="B2724" s="29">
        <f>'Etat des Stocks'!B2724</f>
        <v>0</v>
      </c>
      <c r="C2724" s="29">
        <f>'Etat des Stocks'!C2724</f>
        <v>0</v>
      </c>
      <c r="D2724" s="30">
        <f>'Etat des Stocks'!D2724</f>
        <v>0</v>
      </c>
      <c r="E2724" s="31">
        <f>SUMIF('Saisie de l''inv'!I:I,'Ecart INV'!A2724,'Saisie de l''inv'!E:E)</f>
        <v>0</v>
      </c>
      <c r="F2724" s="33">
        <f t="shared" si="42"/>
        <v>0</v>
      </c>
    </row>
    <row r="2725" spans="1:6" x14ac:dyDescent="0.25">
      <c r="A2725" s="32">
        <f>'Etat des Stocks'!A2725</f>
        <v>0</v>
      </c>
      <c r="B2725" s="29">
        <f>'Etat des Stocks'!B2725</f>
        <v>0</v>
      </c>
      <c r="C2725" s="29">
        <f>'Etat des Stocks'!C2725</f>
        <v>0</v>
      </c>
      <c r="D2725" s="30">
        <f>'Etat des Stocks'!D2725</f>
        <v>0</v>
      </c>
      <c r="E2725" s="31">
        <f>SUMIF('Saisie de l''inv'!I:I,'Ecart INV'!A2725,'Saisie de l''inv'!E:E)</f>
        <v>0</v>
      </c>
      <c r="F2725" s="33">
        <f t="shared" si="42"/>
        <v>0</v>
      </c>
    </row>
    <row r="2726" spans="1:6" x14ac:dyDescent="0.25">
      <c r="A2726" s="32">
        <f>'Etat des Stocks'!A2726</f>
        <v>0</v>
      </c>
      <c r="B2726" s="29">
        <f>'Etat des Stocks'!B2726</f>
        <v>0</v>
      </c>
      <c r="C2726" s="29">
        <f>'Etat des Stocks'!C2726</f>
        <v>0</v>
      </c>
      <c r="D2726" s="30">
        <f>'Etat des Stocks'!D2726</f>
        <v>0</v>
      </c>
      <c r="E2726" s="31">
        <f>SUMIF('Saisie de l''inv'!I:I,'Ecart INV'!A2726,'Saisie de l''inv'!E:E)</f>
        <v>0</v>
      </c>
      <c r="F2726" s="33">
        <f t="shared" si="42"/>
        <v>0</v>
      </c>
    </row>
    <row r="2727" spans="1:6" x14ac:dyDescent="0.25">
      <c r="A2727" s="32">
        <f>'Etat des Stocks'!A2727</f>
        <v>0</v>
      </c>
      <c r="B2727" s="29">
        <f>'Etat des Stocks'!B2727</f>
        <v>0</v>
      </c>
      <c r="C2727" s="29">
        <f>'Etat des Stocks'!C2727</f>
        <v>0</v>
      </c>
      <c r="D2727" s="30">
        <f>'Etat des Stocks'!D2727</f>
        <v>0</v>
      </c>
      <c r="E2727" s="31">
        <f>SUMIF('Saisie de l''inv'!I:I,'Ecart INV'!A2727,'Saisie de l''inv'!E:E)</f>
        <v>0</v>
      </c>
      <c r="F2727" s="33">
        <f t="shared" si="42"/>
        <v>0</v>
      </c>
    </row>
    <row r="2728" spans="1:6" x14ac:dyDescent="0.25">
      <c r="A2728" s="32">
        <f>'Etat des Stocks'!A2728</f>
        <v>0</v>
      </c>
      <c r="B2728" s="29">
        <f>'Etat des Stocks'!B2728</f>
        <v>0</v>
      </c>
      <c r="C2728" s="29">
        <f>'Etat des Stocks'!C2728</f>
        <v>0</v>
      </c>
      <c r="D2728" s="30">
        <f>'Etat des Stocks'!D2728</f>
        <v>0</v>
      </c>
      <c r="E2728" s="31">
        <f>SUMIF('Saisie de l''inv'!I:I,'Ecart INV'!A2728,'Saisie de l''inv'!E:E)</f>
        <v>0</v>
      </c>
      <c r="F2728" s="33">
        <f t="shared" si="42"/>
        <v>0</v>
      </c>
    </row>
    <row r="2729" spans="1:6" x14ac:dyDescent="0.25">
      <c r="A2729" s="32">
        <f>'Etat des Stocks'!A2729</f>
        <v>0</v>
      </c>
      <c r="B2729" s="29">
        <f>'Etat des Stocks'!B2729</f>
        <v>0</v>
      </c>
      <c r="C2729" s="29">
        <f>'Etat des Stocks'!C2729</f>
        <v>0</v>
      </c>
      <c r="D2729" s="30">
        <f>'Etat des Stocks'!D2729</f>
        <v>0</v>
      </c>
      <c r="E2729" s="31">
        <f>SUMIF('Saisie de l''inv'!I:I,'Ecart INV'!A2729,'Saisie de l''inv'!E:E)</f>
        <v>0</v>
      </c>
      <c r="F2729" s="33">
        <f t="shared" si="42"/>
        <v>0</v>
      </c>
    </row>
    <row r="2730" spans="1:6" x14ac:dyDescent="0.25">
      <c r="A2730" s="32">
        <f>'Etat des Stocks'!A2730</f>
        <v>0</v>
      </c>
      <c r="B2730" s="29">
        <f>'Etat des Stocks'!B2730</f>
        <v>0</v>
      </c>
      <c r="C2730" s="29">
        <f>'Etat des Stocks'!C2730</f>
        <v>0</v>
      </c>
      <c r="D2730" s="30">
        <f>'Etat des Stocks'!D2730</f>
        <v>0</v>
      </c>
      <c r="E2730" s="31">
        <f>SUMIF('Saisie de l''inv'!I:I,'Ecart INV'!A2730,'Saisie de l''inv'!E:E)</f>
        <v>0</v>
      </c>
      <c r="F2730" s="33">
        <f t="shared" si="42"/>
        <v>0</v>
      </c>
    </row>
    <row r="2731" spans="1:6" x14ac:dyDescent="0.25">
      <c r="A2731" s="32">
        <f>'Etat des Stocks'!A2731</f>
        <v>0</v>
      </c>
      <c r="B2731" s="29">
        <f>'Etat des Stocks'!B2731</f>
        <v>0</v>
      </c>
      <c r="C2731" s="29">
        <f>'Etat des Stocks'!C2731</f>
        <v>0</v>
      </c>
      <c r="D2731" s="30">
        <f>'Etat des Stocks'!D2731</f>
        <v>0</v>
      </c>
      <c r="E2731" s="31">
        <f>SUMIF('Saisie de l''inv'!I:I,'Ecart INV'!A2731,'Saisie de l''inv'!E:E)</f>
        <v>0</v>
      </c>
      <c r="F2731" s="33">
        <f t="shared" si="42"/>
        <v>0</v>
      </c>
    </row>
    <row r="2732" spans="1:6" x14ac:dyDescent="0.25">
      <c r="A2732" s="32">
        <f>'Etat des Stocks'!A2732</f>
        <v>0</v>
      </c>
      <c r="B2732" s="29">
        <f>'Etat des Stocks'!B2732</f>
        <v>0</v>
      </c>
      <c r="C2732" s="29">
        <f>'Etat des Stocks'!C2732</f>
        <v>0</v>
      </c>
      <c r="D2732" s="30">
        <f>'Etat des Stocks'!D2732</f>
        <v>0</v>
      </c>
      <c r="E2732" s="31">
        <f>SUMIF('Saisie de l''inv'!I:I,'Ecart INV'!A2732,'Saisie de l''inv'!E:E)</f>
        <v>0</v>
      </c>
      <c r="F2732" s="33">
        <f t="shared" si="42"/>
        <v>0</v>
      </c>
    </row>
    <row r="2733" spans="1:6" x14ac:dyDescent="0.25">
      <c r="A2733" s="32">
        <f>'Etat des Stocks'!A2733</f>
        <v>0</v>
      </c>
      <c r="B2733" s="29">
        <f>'Etat des Stocks'!B2733</f>
        <v>0</v>
      </c>
      <c r="C2733" s="29">
        <f>'Etat des Stocks'!C2733</f>
        <v>0</v>
      </c>
      <c r="D2733" s="30">
        <f>'Etat des Stocks'!D2733</f>
        <v>0</v>
      </c>
      <c r="E2733" s="31">
        <f>SUMIF('Saisie de l''inv'!I:I,'Ecart INV'!A2733,'Saisie de l''inv'!E:E)</f>
        <v>0</v>
      </c>
      <c r="F2733" s="33">
        <f t="shared" si="42"/>
        <v>0</v>
      </c>
    </row>
    <row r="2734" spans="1:6" x14ac:dyDescent="0.25">
      <c r="A2734" s="32">
        <f>'Etat des Stocks'!A2734</f>
        <v>0</v>
      </c>
      <c r="B2734" s="29">
        <f>'Etat des Stocks'!B2734</f>
        <v>0</v>
      </c>
      <c r="C2734" s="29">
        <f>'Etat des Stocks'!C2734</f>
        <v>0</v>
      </c>
      <c r="D2734" s="30">
        <f>'Etat des Stocks'!D2734</f>
        <v>0</v>
      </c>
      <c r="E2734" s="31">
        <f>SUMIF('Saisie de l''inv'!I:I,'Ecart INV'!A2734,'Saisie de l''inv'!E:E)</f>
        <v>0</v>
      </c>
      <c r="F2734" s="33">
        <f t="shared" si="42"/>
        <v>0</v>
      </c>
    </row>
    <row r="2735" spans="1:6" x14ac:dyDescent="0.25">
      <c r="A2735" s="32">
        <f>'Etat des Stocks'!A2735</f>
        <v>0</v>
      </c>
      <c r="B2735" s="29">
        <f>'Etat des Stocks'!B2735</f>
        <v>0</v>
      </c>
      <c r="C2735" s="29">
        <f>'Etat des Stocks'!C2735</f>
        <v>0</v>
      </c>
      <c r="D2735" s="30">
        <f>'Etat des Stocks'!D2735</f>
        <v>0</v>
      </c>
      <c r="E2735" s="31">
        <f>SUMIF('Saisie de l''inv'!I:I,'Ecart INV'!A2735,'Saisie de l''inv'!E:E)</f>
        <v>0</v>
      </c>
      <c r="F2735" s="33">
        <f t="shared" si="42"/>
        <v>0</v>
      </c>
    </row>
    <row r="2736" spans="1:6" x14ac:dyDescent="0.25">
      <c r="A2736" s="32">
        <f>'Etat des Stocks'!A2736</f>
        <v>0</v>
      </c>
      <c r="B2736" s="29">
        <f>'Etat des Stocks'!B2736</f>
        <v>0</v>
      </c>
      <c r="C2736" s="29">
        <f>'Etat des Stocks'!C2736</f>
        <v>0</v>
      </c>
      <c r="D2736" s="30">
        <f>'Etat des Stocks'!D2736</f>
        <v>0</v>
      </c>
      <c r="E2736" s="31">
        <f>SUMIF('Saisie de l''inv'!I:I,'Ecart INV'!A2736,'Saisie de l''inv'!E:E)</f>
        <v>0</v>
      </c>
      <c r="F2736" s="33">
        <f t="shared" si="42"/>
        <v>0</v>
      </c>
    </row>
    <row r="2737" spans="1:6" x14ac:dyDescent="0.25">
      <c r="A2737" s="32">
        <f>'Etat des Stocks'!A2737</f>
        <v>0</v>
      </c>
      <c r="B2737" s="29">
        <f>'Etat des Stocks'!B2737</f>
        <v>0</v>
      </c>
      <c r="C2737" s="29">
        <f>'Etat des Stocks'!C2737</f>
        <v>0</v>
      </c>
      <c r="D2737" s="30">
        <f>'Etat des Stocks'!D2737</f>
        <v>0</v>
      </c>
      <c r="E2737" s="31">
        <f>SUMIF('Saisie de l''inv'!I:I,'Ecart INV'!A2737,'Saisie de l''inv'!E:E)</f>
        <v>0</v>
      </c>
      <c r="F2737" s="33">
        <f t="shared" si="42"/>
        <v>0</v>
      </c>
    </row>
    <row r="2738" spans="1:6" x14ac:dyDescent="0.25">
      <c r="A2738" s="32">
        <f>'Etat des Stocks'!A2738</f>
        <v>0</v>
      </c>
      <c r="B2738" s="29">
        <f>'Etat des Stocks'!B2738</f>
        <v>0</v>
      </c>
      <c r="C2738" s="29">
        <f>'Etat des Stocks'!C2738</f>
        <v>0</v>
      </c>
      <c r="D2738" s="30">
        <f>'Etat des Stocks'!D2738</f>
        <v>0</v>
      </c>
      <c r="E2738" s="31">
        <f>SUMIF('Saisie de l''inv'!I:I,'Ecart INV'!A2738,'Saisie de l''inv'!E:E)</f>
        <v>0</v>
      </c>
      <c r="F2738" s="33">
        <f t="shared" si="42"/>
        <v>0</v>
      </c>
    </row>
    <row r="2739" spans="1:6" x14ac:dyDescent="0.25">
      <c r="A2739" s="32">
        <f>'Etat des Stocks'!A2739</f>
        <v>0</v>
      </c>
      <c r="B2739" s="29">
        <f>'Etat des Stocks'!B2739</f>
        <v>0</v>
      </c>
      <c r="C2739" s="29">
        <f>'Etat des Stocks'!C2739</f>
        <v>0</v>
      </c>
      <c r="D2739" s="30">
        <f>'Etat des Stocks'!D2739</f>
        <v>0</v>
      </c>
      <c r="E2739" s="31">
        <f>SUMIF('Saisie de l''inv'!I:I,'Ecart INV'!A2739,'Saisie de l''inv'!E:E)</f>
        <v>0</v>
      </c>
      <c r="F2739" s="33">
        <f t="shared" si="42"/>
        <v>0</v>
      </c>
    </row>
    <row r="2740" spans="1:6" x14ac:dyDescent="0.25">
      <c r="A2740" s="32">
        <f>'Etat des Stocks'!A2740</f>
        <v>0</v>
      </c>
      <c r="B2740" s="29">
        <f>'Etat des Stocks'!B2740</f>
        <v>0</v>
      </c>
      <c r="C2740" s="29">
        <f>'Etat des Stocks'!C2740</f>
        <v>0</v>
      </c>
      <c r="D2740" s="30">
        <f>'Etat des Stocks'!D2740</f>
        <v>0</v>
      </c>
      <c r="E2740" s="31">
        <f>SUMIF('Saisie de l''inv'!I:I,'Ecart INV'!A2740,'Saisie de l''inv'!E:E)</f>
        <v>0</v>
      </c>
      <c r="F2740" s="33">
        <f t="shared" si="42"/>
        <v>0</v>
      </c>
    </row>
    <row r="2741" spans="1:6" x14ac:dyDescent="0.25">
      <c r="A2741" s="32">
        <f>'Etat des Stocks'!A2741</f>
        <v>0</v>
      </c>
      <c r="B2741" s="29">
        <f>'Etat des Stocks'!B2741</f>
        <v>0</v>
      </c>
      <c r="C2741" s="29">
        <f>'Etat des Stocks'!C2741</f>
        <v>0</v>
      </c>
      <c r="D2741" s="30">
        <f>'Etat des Stocks'!D2741</f>
        <v>0</v>
      </c>
      <c r="E2741" s="31">
        <f>SUMIF('Saisie de l''inv'!I:I,'Ecart INV'!A2741,'Saisie de l''inv'!E:E)</f>
        <v>0</v>
      </c>
      <c r="F2741" s="33">
        <f t="shared" si="42"/>
        <v>0</v>
      </c>
    </row>
    <row r="2742" spans="1:6" x14ac:dyDescent="0.25">
      <c r="A2742" s="32">
        <f>'Etat des Stocks'!A2742</f>
        <v>0</v>
      </c>
      <c r="B2742" s="29">
        <f>'Etat des Stocks'!B2742</f>
        <v>0</v>
      </c>
      <c r="C2742" s="29">
        <f>'Etat des Stocks'!C2742</f>
        <v>0</v>
      </c>
      <c r="D2742" s="30">
        <f>'Etat des Stocks'!D2742</f>
        <v>0</v>
      </c>
      <c r="E2742" s="31">
        <f>SUMIF('Saisie de l''inv'!I:I,'Ecart INV'!A2742,'Saisie de l''inv'!E:E)</f>
        <v>0</v>
      </c>
      <c r="F2742" s="33">
        <f t="shared" si="42"/>
        <v>0</v>
      </c>
    </row>
    <row r="2743" spans="1:6" x14ac:dyDescent="0.25">
      <c r="A2743" s="32">
        <f>'Etat des Stocks'!A2743</f>
        <v>0</v>
      </c>
      <c r="B2743" s="29">
        <f>'Etat des Stocks'!B2743</f>
        <v>0</v>
      </c>
      <c r="C2743" s="29">
        <f>'Etat des Stocks'!C2743</f>
        <v>0</v>
      </c>
      <c r="D2743" s="30">
        <f>'Etat des Stocks'!D2743</f>
        <v>0</v>
      </c>
      <c r="E2743" s="31">
        <f>SUMIF('Saisie de l''inv'!I:I,'Ecart INV'!A2743,'Saisie de l''inv'!E:E)</f>
        <v>0</v>
      </c>
      <c r="F2743" s="33">
        <f t="shared" si="42"/>
        <v>0</v>
      </c>
    </row>
    <row r="2744" spans="1:6" x14ac:dyDescent="0.25">
      <c r="A2744" s="32">
        <f>'Etat des Stocks'!A2744</f>
        <v>0</v>
      </c>
      <c r="B2744" s="29">
        <f>'Etat des Stocks'!B2744</f>
        <v>0</v>
      </c>
      <c r="C2744" s="29">
        <f>'Etat des Stocks'!C2744</f>
        <v>0</v>
      </c>
      <c r="D2744" s="30">
        <f>'Etat des Stocks'!D2744</f>
        <v>0</v>
      </c>
      <c r="E2744" s="31">
        <f>SUMIF('Saisie de l''inv'!I:I,'Ecart INV'!A2744,'Saisie de l''inv'!E:E)</f>
        <v>0</v>
      </c>
      <c r="F2744" s="33">
        <f t="shared" si="42"/>
        <v>0</v>
      </c>
    </row>
    <row r="2745" spans="1:6" x14ac:dyDescent="0.25">
      <c r="A2745" s="32">
        <f>'Etat des Stocks'!A2745</f>
        <v>0</v>
      </c>
      <c r="B2745" s="29">
        <f>'Etat des Stocks'!B2745</f>
        <v>0</v>
      </c>
      <c r="C2745" s="29">
        <f>'Etat des Stocks'!C2745</f>
        <v>0</v>
      </c>
      <c r="D2745" s="30">
        <f>'Etat des Stocks'!D2745</f>
        <v>0</v>
      </c>
      <c r="E2745" s="31">
        <f>SUMIF('Saisie de l''inv'!I:I,'Ecart INV'!A2745,'Saisie de l''inv'!E:E)</f>
        <v>0</v>
      </c>
      <c r="F2745" s="33">
        <f t="shared" si="42"/>
        <v>0</v>
      </c>
    </row>
    <row r="2746" spans="1:6" x14ac:dyDescent="0.25">
      <c r="A2746" s="32">
        <f>'Etat des Stocks'!A2746</f>
        <v>0</v>
      </c>
      <c r="B2746" s="29">
        <f>'Etat des Stocks'!B2746</f>
        <v>0</v>
      </c>
      <c r="C2746" s="29">
        <f>'Etat des Stocks'!C2746</f>
        <v>0</v>
      </c>
      <c r="D2746" s="30">
        <f>'Etat des Stocks'!D2746</f>
        <v>0</v>
      </c>
      <c r="E2746" s="31">
        <f>SUMIF('Saisie de l''inv'!I:I,'Ecart INV'!A2746,'Saisie de l''inv'!E:E)</f>
        <v>0</v>
      </c>
      <c r="F2746" s="33">
        <f t="shared" si="42"/>
        <v>0</v>
      </c>
    </row>
    <row r="2747" spans="1:6" x14ac:dyDescent="0.25">
      <c r="A2747" s="32">
        <f>'Etat des Stocks'!A2747</f>
        <v>0</v>
      </c>
      <c r="B2747" s="29">
        <f>'Etat des Stocks'!B2747</f>
        <v>0</v>
      </c>
      <c r="C2747" s="29">
        <f>'Etat des Stocks'!C2747</f>
        <v>0</v>
      </c>
      <c r="D2747" s="30">
        <f>'Etat des Stocks'!D2747</f>
        <v>0</v>
      </c>
      <c r="E2747" s="31">
        <f>SUMIF('Saisie de l''inv'!I:I,'Ecart INV'!A2747,'Saisie de l''inv'!E:E)</f>
        <v>0</v>
      </c>
      <c r="F2747" s="33">
        <f t="shared" si="42"/>
        <v>0</v>
      </c>
    </row>
    <row r="2748" spans="1:6" x14ac:dyDescent="0.25">
      <c r="A2748" s="32">
        <f>'Etat des Stocks'!A2748</f>
        <v>0</v>
      </c>
      <c r="B2748" s="29">
        <f>'Etat des Stocks'!B2748</f>
        <v>0</v>
      </c>
      <c r="C2748" s="29">
        <f>'Etat des Stocks'!C2748</f>
        <v>0</v>
      </c>
      <c r="D2748" s="30">
        <f>'Etat des Stocks'!D2748</f>
        <v>0</v>
      </c>
      <c r="E2748" s="31">
        <f>SUMIF('Saisie de l''inv'!I:I,'Ecart INV'!A2748,'Saisie de l''inv'!E:E)</f>
        <v>0</v>
      </c>
      <c r="F2748" s="33">
        <f t="shared" si="42"/>
        <v>0</v>
      </c>
    </row>
    <row r="2749" spans="1:6" x14ac:dyDescent="0.25">
      <c r="A2749" s="32">
        <f>'Etat des Stocks'!A2749</f>
        <v>0</v>
      </c>
      <c r="B2749" s="29">
        <f>'Etat des Stocks'!B2749</f>
        <v>0</v>
      </c>
      <c r="C2749" s="29">
        <f>'Etat des Stocks'!C2749</f>
        <v>0</v>
      </c>
      <c r="D2749" s="30">
        <f>'Etat des Stocks'!D2749</f>
        <v>0</v>
      </c>
      <c r="E2749" s="31">
        <f>SUMIF('Saisie de l''inv'!I:I,'Ecart INV'!A2749,'Saisie de l''inv'!E:E)</f>
        <v>0</v>
      </c>
      <c r="F2749" s="33">
        <f t="shared" si="42"/>
        <v>0</v>
      </c>
    </row>
    <row r="2750" spans="1:6" x14ac:dyDescent="0.25">
      <c r="A2750" s="32">
        <f>'Etat des Stocks'!A2750</f>
        <v>0</v>
      </c>
      <c r="B2750" s="29">
        <f>'Etat des Stocks'!B2750</f>
        <v>0</v>
      </c>
      <c r="C2750" s="29">
        <f>'Etat des Stocks'!C2750</f>
        <v>0</v>
      </c>
      <c r="D2750" s="30">
        <f>'Etat des Stocks'!D2750</f>
        <v>0</v>
      </c>
      <c r="E2750" s="31">
        <f>SUMIF('Saisie de l''inv'!I:I,'Ecart INV'!A2750,'Saisie de l''inv'!E:E)</f>
        <v>0</v>
      </c>
      <c r="F2750" s="33">
        <f t="shared" si="42"/>
        <v>0</v>
      </c>
    </row>
    <row r="2751" spans="1:6" x14ac:dyDescent="0.25">
      <c r="A2751" s="32">
        <f>'Etat des Stocks'!A2751</f>
        <v>0</v>
      </c>
      <c r="B2751" s="29">
        <f>'Etat des Stocks'!B2751</f>
        <v>0</v>
      </c>
      <c r="C2751" s="29">
        <f>'Etat des Stocks'!C2751</f>
        <v>0</v>
      </c>
      <c r="D2751" s="30">
        <f>'Etat des Stocks'!D2751</f>
        <v>0</v>
      </c>
      <c r="E2751" s="31">
        <f>SUMIF('Saisie de l''inv'!I:I,'Ecart INV'!A2751,'Saisie de l''inv'!E:E)</f>
        <v>0</v>
      </c>
      <c r="F2751" s="33">
        <f t="shared" si="42"/>
        <v>0</v>
      </c>
    </row>
    <row r="2752" spans="1:6" x14ac:dyDescent="0.25">
      <c r="A2752" s="32">
        <f>'Etat des Stocks'!A2752</f>
        <v>0</v>
      </c>
      <c r="B2752" s="29">
        <f>'Etat des Stocks'!B2752</f>
        <v>0</v>
      </c>
      <c r="C2752" s="29">
        <f>'Etat des Stocks'!C2752</f>
        <v>0</v>
      </c>
      <c r="D2752" s="30">
        <f>'Etat des Stocks'!D2752</f>
        <v>0</v>
      </c>
      <c r="E2752" s="31">
        <f>SUMIF('Saisie de l''inv'!I:I,'Ecart INV'!A2752,'Saisie de l''inv'!E:E)</f>
        <v>0</v>
      </c>
      <c r="F2752" s="33">
        <f t="shared" si="42"/>
        <v>0</v>
      </c>
    </row>
    <row r="2753" spans="1:6" x14ac:dyDescent="0.25">
      <c r="A2753" s="32">
        <f>'Etat des Stocks'!A2753</f>
        <v>0</v>
      </c>
      <c r="B2753" s="29">
        <f>'Etat des Stocks'!B2753</f>
        <v>0</v>
      </c>
      <c r="C2753" s="29">
        <f>'Etat des Stocks'!C2753</f>
        <v>0</v>
      </c>
      <c r="D2753" s="30">
        <f>'Etat des Stocks'!D2753</f>
        <v>0</v>
      </c>
      <c r="E2753" s="31">
        <f>SUMIF('Saisie de l''inv'!I:I,'Ecart INV'!A2753,'Saisie de l''inv'!E:E)</f>
        <v>0</v>
      </c>
      <c r="F2753" s="33">
        <f t="shared" si="42"/>
        <v>0</v>
      </c>
    </row>
    <row r="2754" spans="1:6" x14ac:dyDescent="0.25">
      <c r="A2754" s="32">
        <f>'Etat des Stocks'!A2754</f>
        <v>0</v>
      </c>
      <c r="B2754" s="29">
        <f>'Etat des Stocks'!B2754</f>
        <v>0</v>
      </c>
      <c r="C2754" s="29">
        <f>'Etat des Stocks'!C2754</f>
        <v>0</v>
      </c>
      <c r="D2754" s="30">
        <f>'Etat des Stocks'!D2754</f>
        <v>0</v>
      </c>
      <c r="E2754" s="31">
        <f>SUMIF('Saisie de l''inv'!I:I,'Ecart INV'!A2754,'Saisie de l''inv'!E:E)</f>
        <v>0</v>
      </c>
      <c r="F2754" s="33">
        <f t="shared" si="42"/>
        <v>0</v>
      </c>
    </row>
    <row r="2755" spans="1:6" x14ac:dyDescent="0.25">
      <c r="A2755" s="32">
        <f>'Etat des Stocks'!A2755</f>
        <v>0</v>
      </c>
      <c r="B2755" s="29">
        <f>'Etat des Stocks'!B2755</f>
        <v>0</v>
      </c>
      <c r="C2755" s="29">
        <f>'Etat des Stocks'!C2755</f>
        <v>0</v>
      </c>
      <c r="D2755" s="30">
        <f>'Etat des Stocks'!D2755</f>
        <v>0</v>
      </c>
      <c r="E2755" s="31">
        <f>SUMIF('Saisie de l''inv'!I:I,'Ecart INV'!A2755,'Saisie de l''inv'!E:E)</f>
        <v>0</v>
      </c>
      <c r="F2755" s="33">
        <f t="shared" ref="F2755:F2818" si="43">+D2755-E2755</f>
        <v>0</v>
      </c>
    </row>
    <row r="2756" spans="1:6" x14ac:dyDescent="0.25">
      <c r="A2756" s="32">
        <f>'Etat des Stocks'!A2756</f>
        <v>0</v>
      </c>
      <c r="B2756" s="29">
        <f>'Etat des Stocks'!B2756</f>
        <v>0</v>
      </c>
      <c r="C2756" s="29">
        <f>'Etat des Stocks'!C2756</f>
        <v>0</v>
      </c>
      <c r="D2756" s="30">
        <f>'Etat des Stocks'!D2756</f>
        <v>0</v>
      </c>
      <c r="E2756" s="31">
        <f>SUMIF('Saisie de l''inv'!I:I,'Ecart INV'!A2756,'Saisie de l''inv'!E:E)</f>
        <v>0</v>
      </c>
      <c r="F2756" s="33">
        <f t="shared" si="43"/>
        <v>0</v>
      </c>
    </row>
    <row r="2757" spans="1:6" x14ac:dyDescent="0.25">
      <c r="A2757" s="32">
        <f>'Etat des Stocks'!A2757</f>
        <v>0</v>
      </c>
      <c r="B2757" s="29">
        <f>'Etat des Stocks'!B2757</f>
        <v>0</v>
      </c>
      <c r="C2757" s="29">
        <f>'Etat des Stocks'!C2757</f>
        <v>0</v>
      </c>
      <c r="D2757" s="30">
        <f>'Etat des Stocks'!D2757</f>
        <v>0</v>
      </c>
      <c r="E2757" s="31">
        <f>SUMIF('Saisie de l''inv'!I:I,'Ecart INV'!A2757,'Saisie de l''inv'!E:E)</f>
        <v>0</v>
      </c>
      <c r="F2757" s="33">
        <f t="shared" si="43"/>
        <v>0</v>
      </c>
    </row>
    <row r="2758" spans="1:6" x14ac:dyDescent="0.25">
      <c r="A2758" s="32">
        <f>'Etat des Stocks'!A2758</f>
        <v>0</v>
      </c>
      <c r="B2758" s="29">
        <f>'Etat des Stocks'!B2758</f>
        <v>0</v>
      </c>
      <c r="C2758" s="29">
        <f>'Etat des Stocks'!C2758</f>
        <v>0</v>
      </c>
      <c r="D2758" s="30">
        <f>'Etat des Stocks'!D2758</f>
        <v>0</v>
      </c>
      <c r="E2758" s="31">
        <f>SUMIF('Saisie de l''inv'!I:I,'Ecart INV'!A2758,'Saisie de l''inv'!E:E)</f>
        <v>0</v>
      </c>
      <c r="F2758" s="33">
        <f t="shared" si="43"/>
        <v>0</v>
      </c>
    </row>
    <row r="2759" spans="1:6" x14ac:dyDescent="0.25">
      <c r="A2759" s="32">
        <f>'Etat des Stocks'!A2759</f>
        <v>0</v>
      </c>
      <c r="B2759" s="29">
        <f>'Etat des Stocks'!B2759</f>
        <v>0</v>
      </c>
      <c r="C2759" s="29">
        <f>'Etat des Stocks'!C2759</f>
        <v>0</v>
      </c>
      <c r="D2759" s="30">
        <f>'Etat des Stocks'!D2759</f>
        <v>0</v>
      </c>
      <c r="E2759" s="31">
        <f>SUMIF('Saisie de l''inv'!I:I,'Ecart INV'!A2759,'Saisie de l''inv'!E:E)</f>
        <v>0</v>
      </c>
      <c r="F2759" s="33">
        <f t="shared" si="43"/>
        <v>0</v>
      </c>
    </row>
    <row r="2760" spans="1:6" x14ac:dyDescent="0.25">
      <c r="A2760" s="32">
        <f>'Etat des Stocks'!A2760</f>
        <v>0</v>
      </c>
      <c r="B2760" s="29">
        <f>'Etat des Stocks'!B2760</f>
        <v>0</v>
      </c>
      <c r="C2760" s="29">
        <f>'Etat des Stocks'!C2760</f>
        <v>0</v>
      </c>
      <c r="D2760" s="30">
        <f>'Etat des Stocks'!D2760</f>
        <v>0</v>
      </c>
      <c r="E2760" s="31">
        <f>SUMIF('Saisie de l''inv'!I:I,'Ecart INV'!A2760,'Saisie de l''inv'!E:E)</f>
        <v>0</v>
      </c>
      <c r="F2760" s="33">
        <f t="shared" si="43"/>
        <v>0</v>
      </c>
    </row>
    <row r="2761" spans="1:6" x14ac:dyDescent="0.25">
      <c r="A2761" s="32">
        <f>'Etat des Stocks'!A2761</f>
        <v>0</v>
      </c>
      <c r="B2761" s="29">
        <f>'Etat des Stocks'!B2761</f>
        <v>0</v>
      </c>
      <c r="C2761" s="29">
        <f>'Etat des Stocks'!C2761</f>
        <v>0</v>
      </c>
      <c r="D2761" s="30">
        <f>'Etat des Stocks'!D2761</f>
        <v>0</v>
      </c>
      <c r="E2761" s="31">
        <f>SUMIF('Saisie de l''inv'!I:I,'Ecart INV'!A2761,'Saisie de l''inv'!E:E)</f>
        <v>0</v>
      </c>
      <c r="F2761" s="33">
        <f t="shared" si="43"/>
        <v>0</v>
      </c>
    </row>
    <row r="2762" spans="1:6" x14ac:dyDescent="0.25">
      <c r="A2762" s="32">
        <f>'Etat des Stocks'!A2762</f>
        <v>0</v>
      </c>
      <c r="B2762" s="29">
        <f>'Etat des Stocks'!B2762</f>
        <v>0</v>
      </c>
      <c r="C2762" s="29">
        <f>'Etat des Stocks'!C2762</f>
        <v>0</v>
      </c>
      <c r="D2762" s="30">
        <f>'Etat des Stocks'!D2762</f>
        <v>0</v>
      </c>
      <c r="E2762" s="31">
        <f>SUMIF('Saisie de l''inv'!I:I,'Ecart INV'!A2762,'Saisie de l''inv'!E:E)</f>
        <v>0</v>
      </c>
      <c r="F2762" s="33">
        <f t="shared" si="43"/>
        <v>0</v>
      </c>
    </row>
    <row r="2763" spans="1:6" x14ac:dyDescent="0.25">
      <c r="A2763" s="32">
        <f>'Etat des Stocks'!A2763</f>
        <v>0</v>
      </c>
      <c r="B2763" s="29">
        <f>'Etat des Stocks'!B2763</f>
        <v>0</v>
      </c>
      <c r="C2763" s="29">
        <f>'Etat des Stocks'!C2763</f>
        <v>0</v>
      </c>
      <c r="D2763" s="30">
        <f>'Etat des Stocks'!D2763</f>
        <v>0</v>
      </c>
      <c r="E2763" s="31">
        <f>SUMIF('Saisie de l''inv'!I:I,'Ecart INV'!A2763,'Saisie de l''inv'!E:E)</f>
        <v>0</v>
      </c>
      <c r="F2763" s="33">
        <f t="shared" si="43"/>
        <v>0</v>
      </c>
    </row>
    <row r="2764" spans="1:6" x14ac:dyDescent="0.25">
      <c r="A2764" s="32">
        <f>'Etat des Stocks'!A2764</f>
        <v>0</v>
      </c>
      <c r="B2764" s="29">
        <f>'Etat des Stocks'!B2764</f>
        <v>0</v>
      </c>
      <c r="C2764" s="29">
        <f>'Etat des Stocks'!C2764</f>
        <v>0</v>
      </c>
      <c r="D2764" s="30">
        <f>'Etat des Stocks'!D2764</f>
        <v>0</v>
      </c>
      <c r="E2764" s="31">
        <f>SUMIF('Saisie de l''inv'!I:I,'Ecart INV'!A2764,'Saisie de l''inv'!E:E)</f>
        <v>0</v>
      </c>
      <c r="F2764" s="33">
        <f t="shared" si="43"/>
        <v>0</v>
      </c>
    </row>
    <row r="2765" spans="1:6" x14ac:dyDescent="0.25">
      <c r="A2765" s="32">
        <f>'Etat des Stocks'!A2765</f>
        <v>0</v>
      </c>
      <c r="B2765" s="29">
        <f>'Etat des Stocks'!B2765</f>
        <v>0</v>
      </c>
      <c r="C2765" s="29">
        <f>'Etat des Stocks'!C2765</f>
        <v>0</v>
      </c>
      <c r="D2765" s="30">
        <f>'Etat des Stocks'!D2765</f>
        <v>0</v>
      </c>
      <c r="E2765" s="31">
        <f>SUMIF('Saisie de l''inv'!I:I,'Ecart INV'!A2765,'Saisie de l''inv'!E:E)</f>
        <v>0</v>
      </c>
      <c r="F2765" s="33">
        <f t="shared" si="43"/>
        <v>0</v>
      </c>
    </row>
    <row r="2766" spans="1:6" x14ac:dyDescent="0.25">
      <c r="A2766" s="32">
        <f>'Etat des Stocks'!A2766</f>
        <v>0</v>
      </c>
      <c r="B2766" s="29">
        <f>'Etat des Stocks'!B2766</f>
        <v>0</v>
      </c>
      <c r="C2766" s="29">
        <f>'Etat des Stocks'!C2766</f>
        <v>0</v>
      </c>
      <c r="D2766" s="30">
        <f>'Etat des Stocks'!D2766</f>
        <v>0</v>
      </c>
      <c r="E2766" s="31">
        <f>SUMIF('Saisie de l''inv'!I:I,'Ecart INV'!A2766,'Saisie de l''inv'!E:E)</f>
        <v>0</v>
      </c>
      <c r="F2766" s="33">
        <f t="shared" si="43"/>
        <v>0</v>
      </c>
    </row>
    <row r="2767" spans="1:6" x14ac:dyDescent="0.25">
      <c r="A2767" s="32">
        <f>'Etat des Stocks'!A2767</f>
        <v>0</v>
      </c>
      <c r="B2767" s="29">
        <f>'Etat des Stocks'!B2767</f>
        <v>0</v>
      </c>
      <c r="C2767" s="29">
        <f>'Etat des Stocks'!C2767</f>
        <v>0</v>
      </c>
      <c r="D2767" s="30">
        <f>'Etat des Stocks'!D2767</f>
        <v>0</v>
      </c>
      <c r="E2767" s="31">
        <f>SUMIF('Saisie de l''inv'!I:I,'Ecart INV'!A2767,'Saisie de l''inv'!E:E)</f>
        <v>0</v>
      </c>
      <c r="F2767" s="33">
        <f t="shared" si="43"/>
        <v>0</v>
      </c>
    </row>
    <row r="2768" spans="1:6" x14ac:dyDescent="0.25">
      <c r="A2768" s="32">
        <f>'Etat des Stocks'!A2768</f>
        <v>0</v>
      </c>
      <c r="B2768" s="29">
        <f>'Etat des Stocks'!B2768</f>
        <v>0</v>
      </c>
      <c r="C2768" s="29">
        <f>'Etat des Stocks'!C2768</f>
        <v>0</v>
      </c>
      <c r="D2768" s="30">
        <f>'Etat des Stocks'!D2768</f>
        <v>0</v>
      </c>
      <c r="E2768" s="31">
        <f>SUMIF('Saisie de l''inv'!I:I,'Ecart INV'!A2768,'Saisie de l''inv'!E:E)</f>
        <v>0</v>
      </c>
      <c r="F2768" s="33">
        <f t="shared" si="43"/>
        <v>0</v>
      </c>
    </row>
    <row r="2769" spans="1:6" x14ac:dyDescent="0.25">
      <c r="A2769" s="32">
        <f>'Etat des Stocks'!A2769</f>
        <v>0</v>
      </c>
      <c r="B2769" s="29">
        <f>'Etat des Stocks'!B2769</f>
        <v>0</v>
      </c>
      <c r="C2769" s="29">
        <f>'Etat des Stocks'!C2769</f>
        <v>0</v>
      </c>
      <c r="D2769" s="30">
        <f>'Etat des Stocks'!D2769</f>
        <v>0</v>
      </c>
      <c r="E2769" s="31">
        <f>SUMIF('Saisie de l''inv'!I:I,'Ecart INV'!A2769,'Saisie de l''inv'!E:E)</f>
        <v>0</v>
      </c>
      <c r="F2769" s="33">
        <f t="shared" si="43"/>
        <v>0</v>
      </c>
    </row>
    <row r="2770" spans="1:6" x14ac:dyDescent="0.25">
      <c r="A2770" s="32">
        <f>'Etat des Stocks'!A2770</f>
        <v>0</v>
      </c>
      <c r="B2770" s="29">
        <f>'Etat des Stocks'!B2770</f>
        <v>0</v>
      </c>
      <c r="C2770" s="29">
        <f>'Etat des Stocks'!C2770</f>
        <v>0</v>
      </c>
      <c r="D2770" s="30">
        <f>'Etat des Stocks'!D2770</f>
        <v>0</v>
      </c>
      <c r="E2770" s="31">
        <f>SUMIF('Saisie de l''inv'!I:I,'Ecart INV'!A2770,'Saisie de l''inv'!E:E)</f>
        <v>0</v>
      </c>
      <c r="F2770" s="33">
        <f t="shared" si="43"/>
        <v>0</v>
      </c>
    </row>
    <row r="2771" spans="1:6" x14ac:dyDescent="0.25">
      <c r="A2771" s="32">
        <f>'Etat des Stocks'!A2771</f>
        <v>0</v>
      </c>
      <c r="B2771" s="29">
        <f>'Etat des Stocks'!B2771</f>
        <v>0</v>
      </c>
      <c r="C2771" s="29">
        <f>'Etat des Stocks'!C2771</f>
        <v>0</v>
      </c>
      <c r="D2771" s="30">
        <f>'Etat des Stocks'!D2771</f>
        <v>0</v>
      </c>
      <c r="E2771" s="31">
        <f>SUMIF('Saisie de l''inv'!I:I,'Ecart INV'!A2771,'Saisie de l''inv'!E:E)</f>
        <v>0</v>
      </c>
      <c r="F2771" s="33">
        <f t="shared" si="43"/>
        <v>0</v>
      </c>
    </row>
    <row r="2772" spans="1:6" x14ac:dyDescent="0.25">
      <c r="A2772" s="32">
        <f>'Etat des Stocks'!A2772</f>
        <v>0</v>
      </c>
      <c r="B2772" s="29">
        <f>'Etat des Stocks'!B2772</f>
        <v>0</v>
      </c>
      <c r="C2772" s="29">
        <f>'Etat des Stocks'!C2772</f>
        <v>0</v>
      </c>
      <c r="D2772" s="30">
        <f>'Etat des Stocks'!D2772</f>
        <v>0</v>
      </c>
      <c r="E2772" s="31">
        <f>SUMIF('Saisie de l''inv'!I:I,'Ecart INV'!A2772,'Saisie de l''inv'!E:E)</f>
        <v>0</v>
      </c>
      <c r="F2772" s="33">
        <f t="shared" si="43"/>
        <v>0</v>
      </c>
    </row>
    <row r="2773" spans="1:6" x14ac:dyDescent="0.25">
      <c r="A2773" s="32">
        <f>'Etat des Stocks'!A2773</f>
        <v>0</v>
      </c>
      <c r="B2773" s="29">
        <f>'Etat des Stocks'!B2773</f>
        <v>0</v>
      </c>
      <c r="C2773" s="29">
        <f>'Etat des Stocks'!C2773</f>
        <v>0</v>
      </c>
      <c r="D2773" s="30">
        <f>'Etat des Stocks'!D2773</f>
        <v>0</v>
      </c>
      <c r="E2773" s="31">
        <f>SUMIF('Saisie de l''inv'!I:I,'Ecart INV'!A2773,'Saisie de l''inv'!E:E)</f>
        <v>0</v>
      </c>
      <c r="F2773" s="33">
        <f t="shared" si="43"/>
        <v>0</v>
      </c>
    </row>
    <row r="2774" spans="1:6" x14ac:dyDescent="0.25">
      <c r="A2774" s="32">
        <f>'Etat des Stocks'!A2774</f>
        <v>0</v>
      </c>
      <c r="B2774" s="29">
        <f>'Etat des Stocks'!B2774</f>
        <v>0</v>
      </c>
      <c r="C2774" s="29">
        <f>'Etat des Stocks'!C2774</f>
        <v>0</v>
      </c>
      <c r="D2774" s="30">
        <f>'Etat des Stocks'!D2774</f>
        <v>0</v>
      </c>
      <c r="E2774" s="31">
        <f>SUMIF('Saisie de l''inv'!I:I,'Ecart INV'!A2774,'Saisie de l''inv'!E:E)</f>
        <v>0</v>
      </c>
      <c r="F2774" s="33">
        <f t="shared" si="43"/>
        <v>0</v>
      </c>
    </row>
    <row r="2775" spans="1:6" x14ac:dyDescent="0.25">
      <c r="A2775" s="32">
        <f>'Etat des Stocks'!A2775</f>
        <v>0</v>
      </c>
      <c r="B2775" s="29">
        <f>'Etat des Stocks'!B2775</f>
        <v>0</v>
      </c>
      <c r="C2775" s="29">
        <f>'Etat des Stocks'!C2775</f>
        <v>0</v>
      </c>
      <c r="D2775" s="30">
        <f>'Etat des Stocks'!D2775</f>
        <v>0</v>
      </c>
      <c r="E2775" s="31">
        <f>SUMIF('Saisie de l''inv'!I:I,'Ecart INV'!A2775,'Saisie de l''inv'!E:E)</f>
        <v>0</v>
      </c>
      <c r="F2775" s="33">
        <f t="shared" si="43"/>
        <v>0</v>
      </c>
    </row>
    <row r="2776" spans="1:6" x14ac:dyDescent="0.25">
      <c r="A2776" s="32">
        <f>'Etat des Stocks'!A2776</f>
        <v>0</v>
      </c>
      <c r="B2776" s="29">
        <f>'Etat des Stocks'!B2776</f>
        <v>0</v>
      </c>
      <c r="C2776" s="29">
        <f>'Etat des Stocks'!C2776</f>
        <v>0</v>
      </c>
      <c r="D2776" s="30">
        <f>'Etat des Stocks'!D2776</f>
        <v>0</v>
      </c>
      <c r="E2776" s="31">
        <f>SUMIF('Saisie de l''inv'!I:I,'Ecart INV'!A2776,'Saisie de l''inv'!E:E)</f>
        <v>0</v>
      </c>
      <c r="F2776" s="33">
        <f t="shared" si="43"/>
        <v>0</v>
      </c>
    </row>
    <row r="2777" spans="1:6" x14ac:dyDescent="0.25">
      <c r="A2777" s="32">
        <f>'Etat des Stocks'!A2777</f>
        <v>0</v>
      </c>
      <c r="B2777" s="29">
        <f>'Etat des Stocks'!B2777</f>
        <v>0</v>
      </c>
      <c r="C2777" s="29">
        <f>'Etat des Stocks'!C2777</f>
        <v>0</v>
      </c>
      <c r="D2777" s="30">
        <f>'Etat des Stocks'!D2777</f>
        <v>0</v>
      </c>
      <c r="E2777" s="31">
        <f>SUMIF('Saisie de l''inv'!I:I,'Ecart INV'!A2777,'Saisie de l''inv'!E:E)</f>
        <v>0</v>
      </c>
      <c r="F2777" s="33">
        <f t="shared" si="43"/>
        <v>0</v>
      </c>
    </row>
    <row r="2778" spans="1:6" x14ac:dyDescent="0.25">
      <c r="A2778" s="32">
        <f>'Etat des Stocks'!A2778</f>
        <v>0</v>
      </c>
      <c r="B2778" s="29">
        <f>'Etat des Stocks'!B2778</f>
        <v>0</v>
      </c>
      <c r="C2778" s="29">
        <f>'Etat des Stocks'!C2778</f>
        <v>0</v>
      </c>
      <c r="D2778" s="30">
        <f>'Etat des Stocks'!D2778</f>
        <v>0</v>
      </c>
      <c r="E2778" s="31">
        <f>SUMIF('Saisie de l''inv'!I:I,'Ecart INV'!A2778,'Saisie de l''inv'!E:E)</f>
        <v>0</v>
      </c>
      <c r="F2778" s="33">
        <f t="shared" si="43"/>
        <v>0</v>
      </c>
    </row>
    <row r="2779" spans="1:6" x14ac:dyDescent="0.25">
      <c r="A2779" s="32">
        <f>'Etat des Stocks'!A2779</f>
        <v>0</v>
      </c>
      <c r="B2779" s="29">
        <f>'Etat des Stocks'!B2779</f>
        <v>0</v>
      </c>
      <c r="C2779" s="29">
        <f>'Etat des Stocks'!C2779</f>
        <v>0</v>
      </c>
      <c r="D2779" s="30">
        <f>'Etat des Stocks'!D2779</f>
        <v>0</v>
      </c>
      <c r="E2779" s="31">
        <f>SUMIF('Saisie de l''inv'!I:I,'Ecart INV'!A2779,'Saisie de l''inv'!E:E)</f>
        <v>0</v>
      </c>
      <c r="F2779" s="33">
        <f t="shared" si="43"/>
        <v>0</v>
      </c>
    </row>
    <row r="2780" spans="1:6" x14ac:dyDescent="0.25">
      <c r="A2780" s="32">
        <f>'Etat des Stocks'!A2780</f>
        <v>0</v>
      </c>
      <c r="B2780" s="29">
        <f>'Etat des Stocks'!B2780</f>
        <v>0</v>
      </c>
      <c r="C2780" s="29">
        <f>'Etat des Stocks'!C2780</f>
        <v>0</v>
      </c>
      <c r="D2780" s="30">
        <f>'Etat des Stocks'!D2780</f>
        <v>0</v>
      </c>
      <c r="E2780" s="31">
        <f>SUMIF('Saisie de l''inv'!I:I,'Ecart INV'!A2780,'Saisie de l''inv'!E:E)</f>
        <v>0</v>
      </c>
      <c r="F2780" s="33">
        <f t="shared" si="43"/>
        <v>0</v>
      </c>
    </row>
    <row r="2781" spans="1:6" x14ac:dyDescent="0.25">
      <c r="A2781" s="32">
        <f>'Etat des Stocks'!A2781</f>
        <v>0</v>
      </c>
      <c r="B2781" s="29">
        <f>'Etat des Stocks'!B2781</f>
        <v>0</v>
      </c>
      <c r="C2781" s="29">
        <f>'Etat des Stocks'!C2781</f>
        <v>0</v>
      </c>
      <c r="D2781" s="30">
        <f>'Etat des Stocks'!D2781</f>
        <v>0</v>
      </c>
      <c r="E2781" s="31">
        <f>SUMIF('Saisie de l''inv'!I:I,'Ecart INV'!A2781,'Saisie de l''inv'!E:E)</f>
        <v>0</v>
      </c>
      <c r="F2781" s="33">
        <f t="shared" si="43"/>
        <v>0</v>
      </c>
    </row>
    <row r="2782" spans="1:6" x14ac:dyDescent="0.25">
      <c r="A2782" s="32">
        <f>'Etat des Stocks'!A2782</f>
        <v>0</v>
      </c>
      <c r="B2782" s="29">
        <f>'Etat des Stocks'!B2782</f>
        <v>0</v>
      </c>
      <c r="C2782" s="29">
        <f>'Etat des Stocks'!C2782</f>
        <v>0</v>
      </c>
      <c r="D2782" s="30">
        <f>'Etat des Stocks'!D2782</f>
        <v>0</v>
      </c>
      <c r="E2782" s="31">
        <f>SUMIF('Saisie de l''inv'!I:I,'Ecart INV'!A2782,'Saisie de l''inv'!E:E)</f>
        <v>0</v>
      </c>
      <c r="F2782" s="33">
        <f t="shared" si="43"/>
        <v>0</v>
      </c>
    </row>
    <row r="2783" spans="1:6" x14ac:dyDescent="0.25">
      <c r="A2783" s="32">
        <f>'Etat des Stocks'!A2783</f>
        <v>0</v>
      </c>
      <c r="B2783" s="29">
        <f>'Etat des Stocks'!B2783</f>
        <v>0</v>
      </c>
      <c r="C2783" s="29">
        <f>'Etat des Stocks'!C2783</f>
        <v>0</v>
      </c>
      <c r="D2783" s="30">
        <f>'Etat des Stocks'!D2783</f>
        <v>0</v>
      </c>
      <c r="E2783" s="31">
        <f>SUMIF('Saisie de l''inv'!I:I,'Ecart INV'!A2783,'Saisie de l''inv'!E:E)</f>
        <v>0</v>
      </c>
      <c r="F2783" s="33">
        <f t="shared" si="43"/>
        <v>0</v>
      </c>
    </row>
    <row r="2784" spans="1:6" x14ac:dyDescent="0.25">
      <c r="A2784" s="32">
        <f>'Etat des Stocks'!A2784</f>
        <v>0</v>
      </c>
      <c r="B2784" s="29">
        <f>'Etat des Stocks'!B2784</f>
        <v>0</v>
      </c>
      <c r="C2784" s="29">
        <f>'Etat des Stocks'!C2784</f>
        <v>0</v>
      </c>
      <c r="D2784" s="30">
        <f>'Etat des Stocks'!D2784</f>
        <v>0</v>
      </c>
      <c r="E2784" s="31">
        <f>SUMIF('Saisie de l''inv'!I:I,'Ecart INV'!A2784,'Saisie de l''inv'!E:E)</f>
        <v>0</v>
      </c>
      <c r="F2784" s="33">
        <f t="shared" si="43"/>
        <v>0</v>
      </c>
    </row>
    <row r="2785" spans="1:6" x14ac:dyDescent="0.25">
      <c r="A2785" s="32">
        <f>'Etat des Stocks'!A2785</f>
        <v>0</v>
      </c>
      <c r="B2785" s="29">
        <f>'Etat des Stocks'!B2785</f>
        <v>0</v>
      </c>
      <c r="C2785" s="29">
        <f>'Etat des Stocks'!C2785</f>
        <v>0</v>
      </c>
      <c r="D2785" s="30">
        <f>'Etat des Stocks'!D2785</f>
        <v>0</v>
      </c>
      <c r="E2785" s="31">
        <f>SUMIF('Saisie de l''inv'!I:I,'Ecart INV'!A2785,'Saisie de l''inv'!E:E)</f>
        <v>0</v>
      </c>
      <c r="F2785" s="33">
        <f t="shared" si="43"/>
        <v>0</v>
      </c>
    </row>
    <row r="2786" spans="1:6" x14ac:dyDescent="0.25">
      <c r="A2786" s="32">
        <f>'Etat des Stocks'!A2786</f>
        <v>0</v>
      </c>
      <c r="B2786" s="29">
        <f>'Etat des Stocks'!B2786</f>
        <v>0</v>
      </c>
      <c r="C2786" s="29">
        <f>'Etat des Stocks'!C2786</f>
        <v>0</v>
      </c>
      <c r="D2786" s="30">
        <f>'Etat des Stocks'!D2786</f>
        <v>0</v>
      </c>
      <c r="E2786" s="31">
        <f>SUMIF('Saisie de l''inv'!I:I,'Ecart INV'!A2786,'Saisie de l''inv'!E:E)</f>
        <v>0</v>
      </c>
      <c r="F2786" s="33">
        <f t="shared" si="43"/>
        <v>0</v>
      </c>
    </row>
    <row r="2787" spans="1:6" x14ac:dyDescent="0.25">
      <c r="A2787" s="32">
        <f>'Etat des Stocks'!A2787</f>
        <v>0</v>
      </c>
      <c r="B2787" s="29">
        <f>'Etat des Stocks'!B2787</f>
        <v>0</v>
      </c>
      <c r="C2787" s="29">
        <f>'Etat des Stocks'!C2787</f>
        <v>0</v>
      </c>
      <c r="D2787" s="30">
        <f>'Etat des Stocks'!D2787</f>
        <v>0</v>
      </c>
      <c r="E2787" s="31">
        <f>SUMIF('Saisie de l''inv'!I:I,'Ecart INV'!A2787,'Saisie de l''inv'!E:E)</f>
        <v>0</v>
      </c>
      <c r="F2787" s="33">
        <f t="shared" si="43"/>
        <v>0</v>
      </c>
    </row>
    <row r="2788" spans="1:6" x14ac:dyDescent="0.25">
      <c r="A2788" s="32">
        <f>'Etat des Stocks'!A2788</f>
        <v>0</v>
      </c>
      <c r="B2788" s="29">
        <f>'Etat des Stocks'!B2788</f>
        <v>0</v>
      </c>
      <c r="C2788" s="29">
        <f>'Etat des Stocks'!C2788</f>
        <v>0</v>
      </c>
      <c r="D2788" s="30">
        <f>'Etat des Stocks'!D2788</f>
        <v>0</v>
      </c>
      <c r="E2788" s="31">
        <f>SUMIF('Saisie de l''inv'!I:I,'Ecart INV'!A2788,'Saisie de l''inv'!E:E)</f>
        <v>0</v>
      </c>
      <c r="F2788" s="33">
        <f t="shared" si="43"/>
        <v>0</v>
      </c>
    </row>
    <row r="2789" spans="1:6" x14ac:dyDescent="0.25">
      <c r="A2789" s="32">
        <f>'Etat des Stocks'!A2789</f>
        <v>0</v>
      </c>
      <c r="B2789" s="29">
        <f>'Etat des Stocks'!B2789</f>
        <v>0</v>
      </c>
      <c r="C2789" s="29">
        <f>'Etat des Stocks'!C2789</f>
        <v>0</v>
      </c>
      <c r="D2789" s="30">
        <f>'Etat des Stocks'!D2789</f>
        <v>0</v>
      </c>
      <c r="E2789" s="31">
        <f>SUMIF('Saisie de l''inv'!I:I,'Ecart INV'!A2789,'Saisie de l''inv'!E:E)</f>
        <v>0</v>
      </c>
      <c r="F2789" s="33">
        <f t="shared" si="43"/>
        <v>0</v>
      </c>
    </row>
    <row r="2790" spans="1:6" x14ac:dyDescent="0.25">
      <c r="A2790" s="32">
        <f>'Etat des Stocks'!A2790</f>
        <v>0</v>
      </c>
      <c r="B2790" s="29">
        <f>'Etat des Stocks'!B2790</f>
        <v>0</v>
      </c>
      <c r="C2790" s="29">
        <f>'Etat des Stocks'!C2790</f>
        <v>0</v>
      </c>
      <c r="D2790" s="30">
        <f>'Etat des Stocks'!D2790</f>
        <v>0</v>
      </c>
      <c r="E2790" s="31">
        <f>SUMIF('Saisie de l''inv'!I:I,'Ecart INV'!A2790,'Saisie de l''inv'!E:E)</f>
        <v>0</v>
      </c>
      <c r="F2790" s="33">
        <f t="shared" si="43"/>
        <v>0</v>
      </c>
    </row>
    <row r="2791" spans="1:6" x14ac:dyDescent="0.25">
      <c r="A2791" s="32">
        <f>'Etat des Stocks'!A2791</f>
        <v>0</v>
      </c>
      <c r="B2791" s="29">
        <f>'Etat des Stocks'!B2791</f>
        <v>0</v>
      </c>
      <c r="C2791" s="29">
        <f>'Etat des Stocks'!C2791</f>
        <v>0</v>
      </c>
      <c r="D2791" s="30">
        <f>'Etat des Stocks'!D2791</f>
        <v>0</v>
      </c>
      <c r="E2791" s="31">
        <f>SUMIF('Saisie de l''inv'!I:I,'Ecart INV'!A2791,'Saisie de l''inv'!E:E)</f>
        <v>0</v>
      </c>
      <c r="F2791" s="33">
        <f t="shared" si="43"/>
        <v>0</v>
      </c>
    </row>
    <row r="2792" spans="1:6" x14ac:dyDescent="0.25">
      <c r="A2792" s="32">
        <f>'Etat des Stocks'!A2792</f>
        <v>0</v>
      </c>
      <c r="B2792" s="29">
        <f>'Etat des Stocks'!B2792</f>
        <v>0</v>
      </c>
      <c r="C2792" s="29">
        <f>'Etat des Stocks'!C2792</f>
        <v>0</v>
      </c>
      <c r="D2792" s="30">
        <f>'Etat des Stocks'!D2792</f>
        <v>0</v>
      </c>
      <c r="E2792" s="31">
        <f>SUMIF('Saisie de l''inv'!I:I,'Ecart INV'!A2792,'Saisie de l''inv'!E:E)</f>
        <v>0</v>
      </c>
      <c r="F2792" s="33">
        <f t="shared" si="43"/>
        <v>0</v>
      </c>
    </row>
    <row r="2793" spans="1:6" x14ac:dyDescent="0.25">
      <c r="A2793" s="32">
        <f>'Etat des Stocks'!A2793</f>
        <v>0</v>
      </c>
      <c r="B2793" s="29">
        <f>'Etat des Stocks'!B2793</f>
        <v>0</v>
      </c>
      <c r="C2793" s="29">
        <f>'Etat des Stocks'!C2793</f>
        <v>0</v>
      </c>
      <c r="D2793" s="30">
        <f>'Etat des Stocks'!D2793</f>
        <v>0</v>
      </c>
      <c r="E2793" s="31">
        <f>SUMIF('Saisie de l''inv'!I:I,'Ecart INV'!A2793,'Saisie de l''inv'!E:E)</f>
        <v>0</v>
      </c>
      <c r="F2793" s="33">
        <f t="shared" si="43"/>
        <v>0</v>
      </c>
    </row>
    <row r="2794" spans="1:6" x14ac:dyDescent="0.25">
      <c r="A2794" s="32">
        <f>'Etat des Stocks'!A2794</f>
        <v>0</v>
      </c>
      <c r="B2794" s="29">
        <f>'Etat des Stocks'!B2794</f>
        <v>0</v>
      </c>
      <c r="C2794" s="29">
        <f>'Etat des Stocks'!C2794</f>
        <v>0</v>
      </c>
      <c r="D2794" s="30">
        <f>'Etat des Stocks'!D2794</f>
        <v>0</v>
      </c>
      <c r="E2794" s="31">
        <f>SUMIF('Saisie de l''inv'!I:I,'Ecart INV'!A2794,'Saisie de l''inv'!E:E)</f>
        <v>0</v>
      </c>
      <c r="F2794" s="33">
        <f t="shared" si="43"/>
        <v>0</v>
      </c>
    </row>
    <row r="2795" spans="1:6" x14ac:dyDescent="0.25">
      <c r="A2795" s="32">
        <f>'Etat des Stocks'!A2795</f>
        <v>0</v>
      </c>
      <c r="B2795" s="29">
        <f>'Etat des Stocks'!B2795</f>
        <v>0</v>
      </c>
      <c r="C2795" s="29">
        <f>'Etat des Stocks'!C2795</f>
        <v>0</v>
      </c>
      <c r="D2795" s="30">
        <f>'Etat des Stocks'!D2795</f>
        <v>0</v>
      </c>
      <c r="E2795" s="31">
        <f>SUMIF('Saisie de l''inv'!I:I,'Ecart INV'!A2795,'Saisie de l''inv'!E:E)</f>
        <v>0</v>
      </c>
      <c r="F2795" s="33">
        <f t="shared" si="43"/>
        <v>0</v>
      </c>
    </row>
    <row r="2796" spans="1:6" x14ac:dyDescent="0.25">
      <c r="A2796" s="32">
        <f>'Etat des Stocks'!A2796</f>
        <v>0</v>
      </c>
      <c r="B2796" s="29">
        <f>'Etat des Stocks'!B2796</f>
        <v>0</v>
      </c>
      <c r="C2796" s="29">
        <f>'Etat des Stocks'!C2796</f>
        <v>0</v>
      </c>
      <c r="D2796" s="30">
        <f>'Etat des Stocks'!D2796</f>
        <v>0</v>
      </c>
      <c r="E2796" s="31">
        <f>SUMIF('Saisie de l''inv'!I:I,'Ecart INV'!A2796,'Saisie de l''inv'!E:E)</f>
        <v>0</v>
      </c>
      <c r="F2796" s="33">
        <f t="shared" si="43"/>
        <v>0</v>
      </c>
    </row>
    <row r="2797" spans="1:6" x14ac:dyDescent="0.25">
      <c r="A2797" s="32">
        <f>'Etat des Stocks'!A2797</f>
        <v>0</v>
      </c>
      <c r="B2797" s="29">
        <f>'Etat des Stocks'!B2797</f>
        <v>0</v>
      </c>
      <c r="C2797" s="29">
        <f>'Etat des Stocks'!C2797</f>
        <v>0</v>
      </c>
      <c r="D2797" s="30">
        <f>'Etat des Stocks'!D2797</f>
        <v>0</v>
      </c>
      <c r="E2797" s="31">
        <f>SUMIF('Saisie de l''inv'!I:I,'Ecart INV'!A2797,'Saisie de l''inv'!E:E)</f>
        <v>0</v>
      </c>
      <c r="F2797" s="33">
        <f t="shared" si="43"/>
        <v>0</v>
      </c>
    </row>
    <row r="2798" spans="1:6" x14ac:dyDescent="0.25">
      <c r="A2798" s="32">
        <f>'Etat des Stocks'!A2798</f>
        <v>0</v>
      </c>
      <c r="B2798" s="29">
        <f>'Etat des Stocks'!B2798</f>
        <v>0</v>
      </c>
      <c r="C2798" s="29">
        <f>'Etat des Stocks'!C2798</f>
        <v>0</v>
      </c>
      <c r="D2798" s="30">
        <f>'Etat des Stocks'!D2798</f>
        <v>0</v>
      </c>
      <c r="E2798" s="31">
        <f>SUMIF('Saisie de l''inv'!I:I,'Ecart INV'!A2798,'Saisie de l''inv'!E:E)</f>
        <v>0</v>
      </c>
      <c r="F2798" s="33">
        <f t="shared" si="43"/>
        <v>0</v>
      </c>
    </row>
    <row r="2799" spans="1:6" x14ac:dyDescent="0.25">
      <c r="A2799" s="32">
        <f>'Etat des Stocks'!A2799</f>
        <v>0</v>
      </c>
      <c r="B2799" s="29">
        <f>'Etat des Stocks'!B2799</f>
        <v>0</v>
      </c>
      <c r="C2799" s="29">
        <f>'Etat des Stocks'!C2799</f>
        <v>0</v>
      </c>
      <c r="D2799" s="30">
        <f>'Etat des Stocks'!D2799</f>
        <v>0</v>
      </c>
      <c r="E2799" s="31">
        <f>SUMIF('Saisie de l''inv'!I:I,'Ecart INV'!A2799,'Saisie de l''inv'!E:E)</f>
        <v>0</v>
      </c>
      <c r="F2799" s="33">
        <f t="shared" si="43"/>
        <v>0</v>
      </c>
    </row>
    <row r="2800" spans="1:6" x14ac:dyDescent="0.25">
      <c r="A2800" s="32">
        <f>'Etat des Stocks'!A2800</f>
        <v>0</v>
      </c>
      <c r="B2800" s="29">
        <f>'Etat des Stocks'!B2800</f>
        <v>0</v>
      </c>
      <c r="C2800" s="29">
        <f>'Etat des Stocks'!C2800</f>
        <v>0</v>
      </c>
      <c r="D2800" s="30">
        <f>'Etat des Stocks'!D2800</f>
        <v>0</v>
      </c>
      <c r="E2800" s="31">
        <f>SUMIF('Saisie de l''inv'!I:I,'Ecart INV'!A2800,'Saisie de l''inv'!E:E)</f>
        <v>0</v>
      </c>
      <c r="F2800" s="33">
        <f t="shared" si="43"/>
        <v>0</v>
      </c>
    </row>
    <row r="2801" spans="1:6" x14ac:dyDescent="0.25">
      <c r="A2801" s="32">
        <f>'Etat des Stocks'!A2801</f>
        <v>0</v>
      </c>
      <c r="B2801" s="29">
        <f>'Etat des Stocks'!B2801</f>
        <v>0</v>
      </c>
      <c r="C2801" s="29">
        <f>'Etat des Stocks'!C2801</f>
        <v>0</v>
      </c>
      <c r="D2801" s="30">
        <f>'Etat des Stocks'!D2801</f>
        <v>0</v>
      </c>
      <c r="E2801" s="31">
        <f>SUMIF('Saisie de l''inv'!I:I,'Ecart INV'!A2801,'Saisie de l''inv'!E:E)</f>
        <v>0</v>
      </c>
      <c r="F2801" s="33">
        <f t="shared" si="43"/>
        <v>0</v>
      </c>
    </row>
    <row r="2802" spans="1:6" x14ac:dyDescent="0.25">
      <c r="A2802" s="32">
        <f>'Etat des Stocks'!A2802</f>
        <v>0</v>
      </c>
      <c r="B2802" s="29">
        <f>'Etat des Stocks'!B2802</f>
        <v>0</v>
      </c>
      <c r="C2802" s="29">
        <f>'Etat des Stocks'!C2802</f>
        <v>0</v>
      </c>
      <c r="D2802" s="30">
        <f>'Etat des Stocks'!D2802</f>
        <v>0</v>
      </c>
      <c r="E2802" s="31">
        <f>SUMIF('Saisie de l''inv'!I:I,'Ecart INV'!A2802,'Saisie de l''inv'!E:E)</f>
        <v>0</v>
      </c>
      <c r="F2802" s="33">
        <f t="shared" si="43"/>
        <v>0</v>
      </c>
    </row>
    <row r="2803" spans="1:6" x14ac:dyDescent="0.25">
      <c r="A2803" s="32">
        <f>'Etat des Stocks'!A2803</f>
        <v>0</v>
      </c>
      <c r="B2803" s="29">
        <f>'Etat des Stocks'!B2803</f>
        <v>0</v>
      </c>
      <c r="C2803" s="29">
        <f>'Etat des Stocks'!C2803</f>
        <v>0</v>
      </c>
      <c r="D2803" s="30">
        <f>'Etat des Stocks'!D2803</f>
        <v>0</v>
      </c>
      <c r="E2803" s="31">
        <f>SUMIF('Saisie de l''inv'!I:I,'Ecart INV'!A2803,'Saisie de l''inv'!E:E)</f>
        <v>0</v>
      </c>
      <c r="F2803" s="33">
        <f t="shared" si="43"/>
        <v>0</v>
      </c>
    </row>
    <row r="2804" spans="1:6" x14ac:dyDescent="0.25">
      <c r="A2804" s="32">
        <f>'Etat des Stocks'!A2804</f>
        <v>0</v>
      </c>
      <c r="B2804" s="29">
        <f>'Etat des Stocks'!B2804</f>
        <v>0</v>
      </c>
      <c r="C2804" s="29">
        <f>'Etat des Stocks'!C2804</f>
        <v>0</v>
      </c>
      <c r="D2804" s="30">
        <f>'Etat des Stocks'!D2804</f>
        <v>0</v>
      </c>
      <c r="E2804" s="31">
        <f>SUMIF('Saisie de l''inv'!I:I,'Ecart INV'!A2804,'Saisie de l''inv'!E:E)</f>
        <v>0</v>
      </c>
      <c r="F2804" s="33">
        <f t="shared" si="43"/>
        <v>0</v>
      </c>
    </row>
    <row r="2805" spans="1:6" x14ac:dyDescent="0.25">
      <c r="A2805" s="32">
        <f>'Etat des Stocks'!A2805</f>
        <v>0</v>
      </c>
      <c r="B2805" s="29">
        <f>'Etat des Stocks'!B2805</f>
        <v>0</v>
      </c>
      <c r="C2805" s="29">
        <f>'Etat des Stocks'!C2805</f>
        <v>0</v>
      </c>
      <c r="D2805" s="30">
        <f>'Etat des Stocks'!D2805</f>
        <v>0</v>
      </c>
      <c r="E2805" s="31">
        <f>SUMIF('Saisie de l''inv'!I:I,'Ecart INV'!A2805,'Saisie de l''inv'!E:E)</f>
        <v>0</v>
      </c>
      <c r="F2805" s="33">
        <f t="shared" si="43"/>
        <v>0</v>
      </c>
    </row>
    <row r="2806" spans="1:6" x14ac:dyDescent="0.25">
      <c r="A2806" s="32">
        <f>'Etat des Stocks'!A2806</f>
        <v>0</v>
      </c>
      <c r="B2806" s="29">
        <f>'Etat des Stocks'!B2806</f>
        <v>0</v>
      </c>
      <c r="C2806" s="29">
        <f>'Etat des Stocks'!C2806</f>
        <v>0</v>
      </c>
      <c r="D2806" s="30">
        <f>'Etat des Stocks'!D2806</f>
        <v>0</v>
      </c>
      <c r="E2806" s="31">
        <f>SUMIF('Saisie de l''inv'!I:I,'Ecart INV'!A2806,'Saisie de l''inv'!E:E)</f>
        <v>0</v>
      </c>
      <c r="F2806" s="33">
        <f t="shared" si="43"/>
        <v>0</v>
      </c>
    </row>
    <row r="2807" spans="1:6" x14ac:dyDescent="0.25">
      <c r="A2807" s="32">
        <f>'Etat des Stocks'!A2807</f>
        <v>0</v>
      </c>
      <c r="B2807" s="29">
        <f>'Etat des Stocks'!B2807</f>
        <v>0</v>
      </c>
      <c r="C2807" s="29">
        <f>'Etat des Stocks'!C2807</f>
        <v>0</v>
      </c>
      <c r="D2807" s="30">
        <f>'Etat des Stocks'!D2807</f>
        <v>0</v>
      </c>
      <c r="E2807" s="31">
        <f>SUMIF('Saisie de l''inv'!I:I,'Ecart INV'!A2807,'Saisie de l''inv'!E:E)</f>
        <v>0</v>
      </c>
      <c r="F2807" s="33">
        <f t="shared" si="43"/>
        <v>0</v>
      </c>
    </row>
    <row r="2808" spans="1:6" x14ac:dyDescent="0.25">
      <c r="A2808" s="32">
        <f>'Etat des Stocks'!A2808</f>
        <v>0</v>
      </c>
      <c r="B2808" s="29">
        <f>'Etat des Stocks'!B2808</f>
        <v>0</v>
      </c>
      <c r="C2808" s="29">
        <f>'Etat des Stocks'!C2808</f>
        <v>0</v>
      </c>
      <c r="D2808" s="30">
        <f>'Etat des Stocks'!D2808</f>
        <v>0</v>
      </c>
      <c r="E2808" s="31">
        <f>SUMIF('Saisie de l''inv'!I:I,'Ecart INV'!A2808,'Saisie de l''inv'!E:E)</f>
        <v>0</v>
      </c>
      <c r="F2808" s="33">
        <f t="shared" si="43"/>
        <v>0</v>
      </c>
    </row>
    <row r="2809" spans="1:6" x14ac:dyDescent="0.25">
      <c r="A2809" s="32">
        <f>'Etat des Stocks'!A2809</f>
        <v>0</v>
      </c>
      <c r="B2809" s="29">
        <f>'Etat des Stocks'!B2809</f>
        <v>0</v>
      </c>
      <c r="C2809" s="29">
        <f>'Etat des Stocks'!C2809</f>
        <v>0</v>
      </c>
      <c r="D2809" s="30">
        <f>'Etat des Stocks'!D2809</f>
        <v>0</v>
      </c>
      <c r="E2809" s="31">
        <f>SUMIF('Saisie de l''inv'!I:I,'Ecart INV'!A2809,'Saisie de l''inv'!E:E)</f>
        <v>0</v>
      </c>
      <c r="F2809" s="33">
        <f t="shared" si="43"/>
        <v>0</v>
      </c>
    </row>
    <row r="2810" spans="1:6" x14ac:dyDescent="0.25">
      <c r="A2810" s="32">
        <f>'Etat des Stocks'!A2810</f>
        <v>0</v>
      </c>
      <c r="B2810" s="29">
        <f>'Etat des Stocks'!B2810</f>
        <v>0</v>
      </c>
      <c r="C2810" s="29">
        <f>'Etat des Stocks'!C2810</f>
        <v>0</v>
      </c>
      <c r="D2810" s="30">
        <f>'Etat des Stocks'!D2810</f>
        <v>0</v>
      </c>
      <c r="E2810" s="31">
        <f>SUMIF('Saisie de l''inv'!I:I,'Ecart INV'!A2810,'Saisie de l''inv'!E:E)</f>
        <v>0</v>
      </c>
      <c r="F2810" s="33">
        <f t="shared" si="43"/>
        <v>0</v>
      </c>
    </row>
    <row r="2811" spans="1:6" x14ac:dyDescent="0.25">
      <c r="A2811" s="32">
        <f>'Etat des Stocks'!A2811</f>
        <v>0</v>
      </c>
      <c r="B2811" s="29">
        <f>'Etat des Stocks'!B2811</f>
        <v>0</v>
      </c>
      <c r="C2811" s="29">
        <f>'Etat des Stocks'!C2811</f>
        <v>0</v>
      </c>
      <c r="D2811" s="30">
        <f>'Etat des Stocks'!D2811</f>
        <v>0</v>
      </c>
      <c r="E2811" s="31">
        <f>SUMIF('Saisie de l''inv'!I:I,'Ecart INV'!A2811,'Saisie de l''inv'!E:E)</f>
        <v>0</v>
      </c>
      <c r="F2811" s="33">
        <f t="shared" si="43"/>
        <v>0</v>
      </c>
    </row>
    <row r="2812" spans="1:6" x14ac:dyDescent="0.25">
      <c r="A2812" s="32">
        <f>'Etat des Stocks'!A2812</f>
        <v>0</v>
      </c>
      <c r="B2812" s="29">
        <f>'Etat des Stocks'!B2812</f>
        <v>0</v>
      </c>
      <c r="C2812" s="29">
        <f>'Etat des Stocks'!C2812</f>
        <v>0</v>
      </c>
      <c r="D2812" s="30">
        <f>'Etat des Stocks'!D2812</f>
        <v>0</v>
      </c>
      <c r="E2812" s="31">
        <f>SUMIF('Saisie de l''inv'!I:I,'Ecart INV'!A2812,'Saisie de l''inv'!E:E)</f>
        <v>0</v>
      </c>
      <c r="F2812" s="33">
        <f t="shared" si="43"/>
        <v>0</v>
      </c>
    </row>
    <row r="2813" spans="1:6" x14ac:dyDescent="0.25">
      <c r="A2813" s="32">
        <f>'Etat des Stocks'!A2813</f>
        <v>0</v>
      </c>
      <c r="B2813" s="29">
        <f>'Etat des Stocks'!B2813</f>
        <v>0</v>
      </c>
      <c r="C2813" s="29">
        <f>'Etat des Stocks'!C2813</f>
        <v>0</v>
      </c>
      <c r="D2813" s="30">
        <f>'Etat des Stocks'!D2813</f>
        <v>0</v>
      </c>
      <c r="E2813" s="31">
        <f>SUMIF('Saisie de l''inv'!I:I,'Ecart INV'!A2813,'Saisie de l''inv'!E:E)</f>
        <v>0</v>
      </c>
      <c r="F2813" s="33">
        <f t="shared" si="43"/>
        <v>0</v>
      </c>
    </row>
    <row r="2814" spans="1:6" x14ac:dyDescent="0.25">
      <c r="A2814" s="32">
        <f>'Etat des Stocks'!A2814</f>
        <v>0</v>
      </c>
      <c r="B2814" s="29">
        <f>'Etat des Stocks'!B2814</f>
        <v>0</v>
      </c>
      <c r="C2814" s="29">
        <f>'Etat des Stocks'!C2814</f>
        <v>0</v>
      </c>
      <c r="D2814" s="30">
        <f>'Etat des Stocks'!D2814</f>
        <v>0</v>
      </c>
      <c r="E2814" s="31">
        <f>SUMIF('Saisie de l''inv'!I:I,'Ecart INV'!A2814,'Saisie de l''inv'!E:E)</f>
        <v>0</v>
      </c>
      <c r="F2814" s="33">
        <f t="shared" si="43"/>
        <v>0</v>
      </c>
    </row>
    <row r="2815" spans="1:6" x14ac:dyDescent="0.25">
      <c r="A2815" s="32">
        <f>'Etat des Stocks'!A2815</f>
        <v>0</v>
      </c>
      <c r="B2815" s="29">
        <f>'Etat des Stocks'!B2815</f>
        <v>0</v>
      </c>
      <c r="C2815" s="29">
        <f>'Etat des Stocks'!C2815</f>
        <v>0</v>
      </c>
      <c r="D2815" s="30">
        <f>'Etat des Stocks'!D2815</f>
        <v>0</v>
      </c>
      <c r="E2815" s="31">
        <f>SUMIF('Saisie de l''inv'!I:I,'Ecart INV'!A2815,'Saisie de l''inv'!E:E)</f>
        <v>0</v>
      </c>
      <c r="F2815" s="33">
        <f t="shared" si="43"/>
        <v>0</v>
      </c>
    </row>
    <row r="2816" spans="1:6" x14ac:dyDescent="0.25">
      <c r="A2816" s="32">
        <f>'Etat des Stocks'!A2816</f>
        <v>0</v>
      </c>
      <c r="B2816" s="29">
        <f>'Etat des Stocks'!B2816</f>
        <v>0</v>
      </c>
      <c r="C2816" s="29">
        <f>'Etat des Stocks'!C2816</f>
        <v>0</v>
      </c>
      <c r="D2816" s="30">
        <f>'Etat des Stocks'!D2816</f>
        <v>0</v>
      </c>
      <c r="E2816" s="31">
        <f>SUMIF('Saisie de l''inv'!I:I,'Ecart INV'!A2816,'Saisie de l''inv'!E:E)</f>
        <v>0</v>
      </c>
      <c r="F2816" s="33">
        <f t="shared" si="43"/>
        <v>0</v>
      </c>
    </row>
    <row r="2817" spans="1:6" x14ac:dyDescent="0.25">
      <c r="A2817" s="32">
        <f>'Etat des Stocks'!A2817</f>
        <v>0</v>
      </c>
      <c r="B2817" s="29">
        <f>'Etat des Stocks'!B2817</f>
        <v>0</v>
      </c>
      <c r="C2817" s="29">
        <f>'Etat des Stocks'!C2817</f>
        <v>0</v>
      </c>
      <c r="D2817" s="30">
        <f>'Etat des Stocks'!D2817</f>
        <v>0</v>
      </c>
      <c r="E2817" s="31">
        <f>SUMIF('Saisie de l''inv'!I:I,'Ecart INV'!A2817,'Saisie de l''inv'!E:E)</f>
        <v>0</v>
      </c>
      <c r="F2817" s="33">
        <f t="shared" si="43"/>
        <v>0</v>
      </c>
    </row>
    <row r="2818" spans="1:6" x14ac:dyDescent="0.25">
      <c r="A2818" s="32">
        <f>'Etat des Stocks'!A2818</f>
        <v>0</v>
      </c>
      <c r="B2818" s="29">
        <f>'Etat des Stocks'!B2818</f>
        <v>0</v>
      </c>
      <c r="C2818" s="29">
        <f>'Etat des Stocks'!C2818</f>
        <v>0</v>
      </c>
      <c r="D2818" s="30">
        <f>'Etat des Stocks'!D2818</f>
        <v>0</v>
      </c>
      <c r="E2818" s="31">
        <f>SUMIF('Saisie de l''inv'!I:I,'Ecart INV'!A2818,'Saisie de l''inv'!E:E)</f>
        <v>0</v>
      </c>
      <c r="F2818" s="33">
        <f t="shared" si="43"/>
        <v>0</v>
      </c>
    </row>
    <row r="2819" spans="1:6" x14ac:dyDescent="0.25">
      <c r="A2819" s="32">
        <f>'Etat des Stocks'!A2819</f>
        <v>0</v>
      </c>
      <c r="B2819" s="29">
        <f>'Etat des Stocks'!B2819</f>
        <v>0</v>
      </c>
      <c r="C2819" s="29">
        <f>'Etat des Stocks'!C2819</f>
        <v>0</v>
      </c>
      <c r="D2819" s="30">
        <f>'Etat des Stocks'!D2819</f>
        <v>0</v>
      </c>
      <c r="E2819" s="31">
        <f>SUMIF('Saisie de l''inv'!I:I,'Ecart INV'!A2819,'Saisie de l''inv'!E:E)</f>
        <v>0</v>
      </c>
      <c r="F2819" s="33">
        <f t="shared" ref="F2819:F2882" si="44">+D2819-E2819</f>
        <v>0</v>
      </c>
    </row>
    <row r="2820" spans="1:6" x14ac:dyDescent="0.25">
      <c r="A2820" s="32">
        <f>'Etat des Stocks'!A2820</f>
        <v>0</v>
      </c>
      <c r="B2820" s="29">
        <f>'Etat des Stocks'!B2820</f>
        <v>0</v>
      </c>
      <c r="C2820" s="29">
        <f>'Etat des Stocks'!C2820</f>
        <v>0</v>
      </c>
      <c r="D2820" s="30">
        <f>'Etat des Stocks'!D2820</f>
        <v>0</v>
      </c>
      <c r="E2820" s="31">
        <f>SUMIF('Saisie de l''inv'!I:I,'Ecart INV'!A2820,'Saisie de l''inv'!E:E)</f>
        <v>0</v>
      </c>
      <c r="F2820" s="33">
        <f t="shared" si="44"/>
        <v>0</v>
      </c>
    </row>
    <row r="2821" spans="1:6" x14ac:dyDescent="0.25">
      <c r="A2821" s="32">
        <f>'Etat des Stocks'!A2821</f>
        <v>0</v>
      </c>
      <c r="B2821" s="29">
        <f>'Etat des Stocks'!B2821</f>
        <v>0</v>
      </c>
      <c r="C2821" s="29">
        <f>'Etat des Stocks'!C2821</f>
        <v>0</v>
      </c>
      <c r="D2821" s="30">
        <f>'Etat des Stocks'!D2821</f>
        <v>0</v>
      </c>
      <c r="E2821" s="31">
        <f>SUMIF('Saisie de l''inv'!I:I,'Ecart INV'!A2821,'Saisie de l''inv'!E:E)</f>
        <v>0</v>
      </c>
      <c r="F2821" s="33">
        <f t="shared" si="44"/>
        <v>0</v>
      </c>
    </row>
    <row r="2822" spans="1:6" x14ac:dyDescent="0.25">
      <c r="A2822" s="32">
        <f>'Etat des Stocks'!A2822</f>
        <v>0</v>
      </c>
      <c r="B2822" s="29">
        <f>'Etat des Stocks'!B2822</f>
        <v>0</v>
      </c>
      <c r="C2822" s="29">
        <f>'Etat des Stocks'!C2822</f>
        <v>0</v>
      </c>
      <c r="D2822" s="30">
        <f>'Etat des Stocks'!D2822</f>
        <v>0</v>
      </c>
      <c r="E2822" s="31">
        <f>SUMIF('Saisie de l''inv'!I:I,'Ecart INV'!A2822,'Saisie de l''inv'!E:E)</f>
        <v>0</v>
      </c>
      <c r="F2822" s="33">
        <f t="shared" si="44"/>
        <v>0</v>
      </c>
    </row>
    <row r="2823" spans="1:6" x14ac:dyDescent="0.25">
      <c r="A2823" s="32">
        <f>'Etat des Stocks'!A2823</f>
        <v>0</v>
      </c>
      <c r="B2823" s="29">
        <f>'Etat des Stocks'!B2823</f>
        <v>0</v>
      </c>
      <c r="C2823" s="29">
        <f>'Etat des Stocks'!C2823</f>
        <v>0</v>
      </c>
      <c r="D2823" s="30">
        <f>'Etat des Stocks'!D2823</f>
        <v>0</v>
      </c>
      <c r="E2823" s="31">
        <f>SUMIF('Saisie de l''inv'!I:I,'Ecart INV'!A2823,'Saisie de l''inv'!E:E)</f>
        <v>0</v>
      </c>
      <c r="F2823" s="33">
        <f t="shared" si="44"/>
        <v>0</v>
      </c>
    </row>
    <row r="2824" spans="1:6" x14ac:dyDescent="0.25">
      <c r="A2824" s="32">
        <f>'Etat des Stocks'!A2824</f>
        <v>0</v>
      </c>
      <c r="B2824" s="29">
        <f>'Etat des Stocks'!B2824</f>
        <v>0</v>
      </c>
      <c r="C2824" s="29">
        <f>'Etat des Stocks'!C2824</f>
        <v>0</v>
      </c>
      <c r="D2824" s="30">
        <f>'Etat des Stocks'!D2824</f>
        <v>0</v>
      </c>
      <c r="E2824" s="31">
        <f>SUMIF('Saisie de l''inv'!I:I,'Ecart INV'!A2824,'Saisie de l''inv'!E:E)</f>
        <v>0</v>
      </c>
      <c r="F2824" s="33">
        <f t="shared" si="44"/>
        <v>0</v>
      </c>
    </row>
    <row r="2825" spans="1:6" x14ac:dyDescent="0.25">
      <c r="A2825" s="32">
        <f>'Etat des Stocks'!A2825</f>
        <v>0</v>
      </c>
      <c r="B2825" s="29">
        <f>'Etat des Stocks'!B2825</f>
        <v>0</v>
      </c>
      <c r="C2825" s="29">
        <f>'Etat des Stocks'!C2825</f>
        <v>0</v>
      </c>
      <c r="D2825" s="30">
        <f>'Etat des Stocks'!D2825</f>
        <v>0</v>
      </c>
      <c r="E2825" s="31">
        <f>SUMIF('Saisie de l''inv'!I:I,'Ecart INV'!A2825,'Saisie de l''inv'!E:E)</f>
        <v>0</v>
      </c>
      <c r="F2825" s="33">
        <f t="shared" si="44"/>
        <v>0</v>
      </c>
    </row>
    <row r="2826" spans="1:6" x14ac:dyDescent="0.25">
      <c r="A2826" s="32">
        <f>'Etat des Stocks'!A2826</f>
        <v>0</v>
      </c>
      <c r="B2826" s="29">
        <f>'Etat des Stocks'!B2826</f>
        <v>0</v>
      </c>
      <c r="C2826" s="29">
        <f>'Etat des Stocks'!C2826</f>
        <v>0</v>
      </c>
      <c r="D2826" s="30">
        <f>'Etat des Stocks'!D2826</f>
        <v>0</v>
      </c>
      <c r="E2826" s="31">
        <f>SUMIF('Saisie de l''inv'!I:I,'Ecart INV'!A2826,'Saisie de l''inv'!E:E)</f>
        <v>0</v>
      </c>
      <c r="F2826" s="33">
        <f t="shared" si="44"/>
        <v>0</v>
      </c>
    </row>
    <row r="2827" spans="1:6" x14ac:dyDescent="0.25">
      <c r="A2827" s="32">
        <f>'Etat des Stocks'!A2827</f>
        <v>0</v>
      </c>
      <c r="B2827" s="29">
        <f>'Etat des Stocks'!B2827</f>
        <v>0</v>
      </c>
      <c r="C2827" s="29">
        <f>'Etat des Stocks'!C2827</f>
        <v>0</v>
      </c>
      <c r="D2827" s="30">
        <f>'Etat des Stocks'!D2827</f>
        <v>0</v>
      </c>
      <c r="E2827" s="31">
        <f>SUMIF('Saisie de l''inv'!I:I,'Ecart INV'!A2827,'Saisie de l''inv'!E:E)</f>
        <v>0</v>
      </c>
      <c r="F2827" s="33">
        <f t="shared" si="44"/>
        <v>0</v>
      </c>
    </row>
    <row r="2828" spans="1:6" x14ac:dyDescent="0.25">
      <c r="A2828" s="32">
        <f>'Etat des Stocks'!A2828</f>
        <v>0</v>
      </c>
      <c r="B2828" s="29">
        <f>'Etat des Stocks'!B2828</f>
        <v>0</v>
      </c>
      <c r="C2828" s="29">
        <f>'Etat des Stocks'!C2828</f>
        <v>0</v>
      </c>
      <c r="D2828" s="30">
        <f>'Etat des Stocks'!D2828</f>
        <v>0</v>
      </c>
      <c r="E2828" s="31">
        <f>SUMIF('Saisie de l''inv'!I:I,'Ecart INV'!A2828,'Saisie de l''inv'!E:E)</f>
        <v>0</v>
      </c>
      <c r="F2828" s="33">
        <f t="shared" si="44"/>
        <v>0</v>
      </c>
    </row>
    <row r="2829" spans="1:6" x14ac:dyDescent="0.25">
      <c r="A2829" s="32">
        <f>'Etat des Stocks'!A2829</f>
        <v>0</v>
      </c>
      <c r="B2829" s="29">
        <f>'Etat des Stocks'!B2829</f>
        <v>0</v>
      </c>
      <c r="C2829" s="29">
        <f>'Etat des Stocks'!C2829</f>
        <v>0</v>
      </c>
      <c r="D2829" s="30">
        <f>'Etat des Stocks'!D2829</f>
        <v>0</v>
      </c>
      <c r="E2829" s="31">
        <f>SUMIF('Saisie de l''inv'!I:I,'Ecart INV'!A2829,'Saisie de l''inv'!E:E)</f>
        <v>0</v>
      </c>
      <c r="F2829" s="33">
        <f t="shared" si="44"/>
        <v>0</v>
      </c>
    </row>
    <row r="2830" spans="1:6" x14ac:dyDescent="0.25">
      <c r="A2830" s="32">
        <f>'Etat des Stocks'!A2830</f>
        <v>0</v>
      </c>
      <c r="B2830" s="29">
        <f>'Etat des Stocks'!B2830</f>
        <v>0</v>
      </c>
      <c r="C2830" s="29">
        <f>'Etat des Stocks'!C2830</f>
        <v>0</v>
      </c>
      <c r="D2830" s="30">
        <f>'Etat des Stocks'!D2830</f>
        <v>0</v>
      </c>
      <c r="E2830" s="31">
        <f>SUMIF('Saisie de l''inv'!I:I,'Ecart INV'!A2830,'Saisie de l''inv'!E:E)</f>
        <v>0</v>
      </c>
      <c r="F2830" s="33">
        <f t="shared" si="44"/>
        <v>0</v>
      </c>
    </row>
    <row r="2831" spans="1:6" x14ac:dyDescent="0.25">
      <c r="A2831" s="32">
        <f>'Etat des Stocks'!A2831</f>
        <v>0</v>
      </c>
      <c r="B2831" s="29">
        <f>'Etat des Stocks'!B2831</f>
        <v>0</v>
      </c>
      <c r="C2831" s="29">
        <f>'Etat des Stocks'!C2831</f>
        <v>0</v>
      </c>
      <c r="D2831" s="30">
        <f>'Etat des Stocks'!D2831</f>
        <v>0</v>
      </c>
      <c r="E2831" s="31">
        <f>SUMIF('Saisie de l''inv'!I:I,'Ecart INV'!A2831,'Saisie de l''inv'!E:E)</f>
        <v>0</v>
      </c>
      <c r="F2831" s="33">
        <f t="shared" si="44"/>
        <v>0</v>
      </c>
    </row>
    <row r="2832" spans="1:6" x14ac:dyDescent="0.25">
      <c r="A2832" s="32">
        <f>'Etat des Stocks'!A2832</f>
        <v>0</v>
      </c>
      <c r="B2832" s="29">
        <f>'Etat des Stocks'!B2832</f>
        <v>0</v>
      </c>
      <c r="C2832" s="29">
        <f>'Etat des Stocks'!C2832</f>
        <v>0</v>
      </c>
      <c r="D2832" s="30">
        <f>'Etat des Stocks'!D2832</f>
        <v>0</v>
      </c>
      <c r="E2832" s="31">
        <f>SUMIF('Saisie de l''inv'!I:I,'Ecart INV'!A2832,'Saisie de l''inv'!E:E)</f>
        <v>0</v>
      </c>
      <c r="F2832" s="33">
        <f t="shared" si="44"/>
        <v>0</v>
      </c>
    </row>
    <row r="2833" spans="1:6" x14ac:dyDescent="0.25">
      <c r="A2833" s="32">
        <f>'Etat des Stocks'!A2833</f>
        <v>0</v>
      </c>
      <c r="B2833" s="29">
        <f>'Etat des Stocks'!B2833</f>
        <v>0</v>
      </c>
      <c r="C2833" s="29">
        <f>'Etat des Stocks'!C2833</f>
        <v>0</v>
      </c>
      <c r="D2833" s="30">
        <f>'Etat des Stocks'!D2833</f>
        <v>0</v>
      </c>
      <c r="E2833" s="31">
        <f>SUMIF('Saisie de l''inv'!I:I,'Ecart INV'!A2833,'Saisie de l''inv'!E:E)</f>
        <v>0</v>
      </c>
      <c r="F2833" s="33">
        <f t="shared" si="44"/>
        <v>0</v>
      </c>
    </row>
    <row r="2834" spans="1:6" x14ac:dyDescent="0.25">
      <c r="A2834" s="32">
        <f>'Etat des Stocks'!A2834</f>
        <v>0</v>
      </c>
      <c r="B2834" s="29">
        <f>'Etat des Stocks'!B2834</f>
        <v>0</v>
      </c>
      <c r="C2834" s="29">
        <f>'Etat des Stocks'!C2834</f>
        <v>0</v>
      </c>
      <c r="D2834" s="30">
        <f>'Etat des Stocks'!D2834</f>
        <v>0</v>
      </c>
      <c r="E2834" s="31">
        <f>SUMIF('Saisie de l''inv'!I:I,'Ecart INV'!A2834,'Saisie de l''inv'!E:E)</f>
        <v>0</v>
      </c>
      <c r="F2834" s="33">
        <f t="shared" si="44"/>
        <v>0</v>
      </c>
    </row>
    <row r="2835" spans="1:6" x14ac:dyDescent="0.25">
      <c r="A2835" s="32">
        <f>'Etat des Stocks'!A2835</f>
        <v>0</v>
      </c>
      <c r="B2835" s="29">
        <f>'Etat des Stocks'!B2835</f>
        <v>0</v>
      </c>
      <c r="C2835" s="29">
        <f>'Etat des Stocks'!C2835</f>
        <v>0</v>
      </c>
      <c r="D2835" s="30">
        <f>'Etat des Stocks'!D2835</f>
        <v>0</v>
      </c>
      <c r="E2835" s="31">
        <f>SUMIF('Saisie de l''inv'!I:I,'Ecart INV'!A2835,'Saisie de l''inv'!E:E)</f>
        <v>0</v>
      </c>
      <c r="F2835" s="33">
        <f t="shared" si="44"/>
        <v>0</v>
      </c>
    </row>
    <row r="2836" spans="1:6" x14ac:dyDescent="0.25">
      <c r="A2836" s="32">
        <f>'Etat des Stocks'!A2836</f>
        <v>0</v>
      </c>
      <c r="B2836" s="29">
        <f>'Etat des Stocks'!B2836</f>
        <v>0</v>
      </c>
      <c r="C2836" s="29">
        <f>'Etat des Stocks'!C2836</f>
        <v>0</v>
      </c>
      <c r="D2836" s="30">
        <f>'Etat des Stocks'!D2836</f>
        <v>0</v>
      </c>
      <c r="E2836" s="31">
        <f>SUMIF('Saisie de l''inv'!I:I,'Ecart INV'!A2836,'Saisie de l''inv'!E:E)</f>
        <v>0</v>
      </c>
      <c r="F2836" s="33">
        <f t="shared" si="44"/>
        <v>0</v>
      </c>
    </row>
    <row r="2837" spans="1:6" x14ac:dyDescent="0.25">
      <c r="A2837" s="32">
        <f>'Etat des Stocks'!A2837</f>
        <v>0</v>
      </c>
      <c r="B2837" s="29">
        <f>'Etat des Stocks'!B2837</f>
        <v>0</v>
      </c>
      <c r="C2837" s="29">
        <f>'Etat des Stocks'!C2837</f>
        <v>0</v>
      </c>
      <c r="D2837" s="30">
        <f>'Etat des Stocks'!D2837</f>
        <v>0</v>
      </c>
      <c r="E2837" s="31">
        <f>SUMIF('Saisie de l''inv'!I:I,'Ecart INV'!A2837,'Saisie de l''inv'!E:E)</f>
        <v>0</v>
      </c>
      <c r="F2837" s="33">
        <f t="shared" si="44"/>
        <v>0</v>
      </c>
    </row>
    <row r="2838" spans="1:6" x14ac:dyDescent="0.25">
      <c r="A2838" s="32">
        <f>'Etat des Stocks'!A2838</f>
        <v>0</v>
      </c>
      <c r="B2838" s="29">
        <f>'Etat des Stocks'!B2838</f>
        <v>0</v>
      </c>
      <c r="C2838" s="29">
        <f>'Etat des Stocks'!C2838</f>
        <v>0</v>
      </c>
      <c r="D2838" s="30">
        <f>'Etat des Stocks'!D2838</f>
        <v>0</v>
      </c>
      <c r="E2838" s="31">
        <f>SUMIF('Saisie de l''inv'!I:I,'Ecart INV'!A2838,'Saisie de l''inv'!E:E)</f>
        <v>0</v>
      </c>
      <c r="F2838" s="33">
        <f t="shared" si="44"/>
        <v>0</v>
      </c>
    </row>
    <row r="2839" spans="1:6" x14ac:dyDescent="0.25">
      <c r="A2839" s="32">
        <f>'Etat des Stocks'!A2839</f>
        <v>0</v>
      </c>
      <c r="B2839" s="29">
        <f>'Etat des Stocks'!B2839</f>
        <v>0</v>
      </c>
      <c r="C2839" s="29">
        <f>'Etat des Stocks'!C2839</f>
        <v>0</v>
      </c>
      <c r="D2839" s="30">
        <f>'Etat des Stocks'!D2839</f>
        <v>0</v>
      </c>
      <c r="E2839" s="31">
        <f>SUMIF('Saisie de l''inv'!I:I,'Ecart INV'!A2839,'Saisie de l''inv'!E:E)</f>
        <v>0</v>
      </c>
      <c r="F2839" s="33">
        <f t="shared" si="44"/>
        <v>0</v>
      </c>
    </row>
    <row r="2840" spans="1:6" x14ac:dyDescent="0.25">
      <c r="A2840" s="32">
        <f>'Etat des Stocks'!A2840</f>
        <v>0</v>
      </c>
      <c r="B2840" s="29">
        <f>'Etat des Stocks'!B2840</f>
        <v>0</v>
      </c>
      <c r="C2840" s="29">
        <f>'Etat des Stocks'!C2840</f>
        <v>0</v>
      </c>
      <c r="D2840" s="30">
        <f>'Etat des Stocks'!D2840</f>
        <v>0</v>
      </c>
      <c r="E2840" s="31">
        <f>SUMIF('Saisie de l''inv'!I:I,'Ecart INV'!A2840,'Saisie de l''inv'!E:E)</f>
        <v>0</v>
      </c>
      <c r="F2840" s="33">
        <f t="shared" si="44"/>
        <v>0</v>
      </c>
    </row>
    <row r="2841" spans="1:6" x14ac:dyDescent="0.25">
      <c r="A2841" s="32">
        <f>'Etat des Stocks'!A2841</f>
        <v>0</v>
      </c>
      <c r="B2841" s="29">
        <f>'Etat des Stocks'!B2841</f>
        <v>0</v>
      </c>
      <c r="C2841" s="29">
        <f>'Etat des Stocks'!C2841</f>
        <v>0</v>
      </c>
      <c r="D2841" s="30">
        <f>'Etat des Stocks'!D2841</f>
        <v>0</v>
      </c>
      <c r="E2841" s="31">
        <f>SUMIF('Saisie de l''inv'!I:I,'Ecart INV'!A2841,'Saisie de l''inv'!E:E)</f>
        <v>0</v>
      </c>
      <c r="F2841" s="33">
        <f t="shared" si="44"/>
        <v>0</v>
      </c>
    </row>
    <row r="2842" spans="1:6" x14ac:dyDescent="0.25">
      <c r="A2842" s="32">
        <f>'Etat des Stocks'!A2842</f>
        <v>0</v>
      </c>
      <c r="B2842" s="29">
        <f>'Etat des Stocks'!B2842</f>
        <v>0</v>
      </c>
      <c r="C2842" s="29">
        <f>'Etat des Stocks'!C2842</f>
        <v>0</v>
      </c>
      <c r="D2842" s="30">
        <f>'Etat des Stocks'!D2842</f>
        <v>0</v>
      </c>
      <c r="E2842" s="31">
        <f>SUMIF('Saisie de l''inv'!I:I,'Ecart INV'!A2842,'Saisie de l''inv'!E:E)</f>
        <v>0</v>
      </c>
      <c r="F2842" s="33">
        <f t="shared" si="44"/>
        <v>0</v>
      </c>
    </row>
    <row r="2843" spans="1:6" x14ac:dyDescent="0.25">
      <c r="A2843" s="32">
        <f>'Etat des Stocks'!A2843</f>
        <v>0</v>
      </c>
      <c r="B2843" s="29">
        <f>'Etat des Stocks'!B2843</f>
        <v>0</v>
      </c>
      <c r="C2843" s="29">
        <f>'Etat des Stocks'!C2843</f>
        <v>0</v>
      </c>
      <c r="D2843" s="30">
        <f>'Etat des Stocks'!D2843</f>
        <v>0</v>
      </c>
      <c r="E2843" s="31">
        <f>SUMIF('Saisie de l''inv'!I:I,'Ecart INV'!A2843,'Saisie de l''inv'!E:E)</f>
        <v>0</v>
      </c>
      <c r="F2843" s="33">
        <f t="shared" si="44"/>
        <v>0</v>
      </c>
    </row>
    <row r="2844" spans="1:6" x14ac:dyDescent="0.25">
      <c r="A2844" s="32">
        <f>'Etat des Stocks'!A2844</f>
        <v>0</v>
      </c>
      <c r="B2844" s="29">
        <f>'Etat des Stocks'!B2844</f>
        <v>0</v>
      </c>
      <c r="C2844" s="29">
        <f>'Etat des Stocks'!C2844</f>
        <v>0</v>
      </c>
      <c r="D2844" s="30">
        <f>'Etat des Stocks'!D2844</f>
        <v>0</v>
      </c>
      <c r="E2844" s="31">
        <f>SUMIF('Saisie de l''inv'!I:I,'Ecart INV'!A2844,'Saisie de l''inv'!E:E)</f>
        <v>0</v>
      </c>
      <c r="F2844" s="33">
        <f t="shared" si="44"/>
        <v>0</v>
      </c>
    </row>
    <row r="2845" spans="1:6" x14ac:dyDescent="0.25">
      <c r="A2845" s="32">
        <f>'Etat des Stocks'!A2845</f>
        <v>0</v>
      </c>
      <c r="B2845" s="29">
        <f>'Etat des Stocks'!B2845</f>
        <v>0</v>
      </c>
      <c r="C2845" s="29">
        <f>'Etat des Stocks'!C2845</f>
        <v>0</v>
      </c>
      <c r="D2845" s="30">
        <f>'Etat des Stocks'!D2845</f>
        <v>0</v>
      </c>
      <c r="E2845" s="31">
        <f>SUMIF('Saisie de l''inv'!I:I,'Ecart INV'!A2845,'Saisie de l''inv'!E:E)</f>
        <v>0</v>
      </c>
      <c r="F2845" s="33">
        <f t="shared" si="44"/>
        <v>0</v>
      </c>
    </row>
    <row r="2846" spans="1:6" x14ac:dyDescent="0.25">
      <c r="A2846" s="32">
        <f>'Etat des Stocks'!A2846</f>
        <v>0</v>
      </c>
      <c r="B2846" s="29">
        <f>'Etat des Stocks'!B2846</f>
        <v>0</v>
      </c>
      <c r="C2846" s="29">
        <f>'Etat des Stocks'!C2846</f>
        <v>0</v>
      </c>
      <c r="D2846" s="30">
        <f>'Etat des Stocks'!D2846</f>
        <v>0</v>
      </c>
      <c r="E2846" s="31">
        <f>SUMIF('Saisie de l''inv'!I:I,'Ecart INV'!A2846,'Saisie de l''inv'!E:E)</f>
        <v>0</v>
      </c>
      <c r="F2846" s="33">
        <f t="shared" si="44"/>
        <v>0</v>
      </c>
    </row>
    <row r="2847" spans="1:6" x14ac:dyDescent="0.25">
      <c r="A2847" s="32">
        <f>'Etat des Stocks'!A2847</f>
        <v>0</v>
      </c>
      <c r="B2847" s="29">
        <f>'Etat des Stocks'!B2847</f>
        <v>0</v>
      </c>
      <c r="C2847" s="29">
        <f>'Etat des Stocks'!C2847</f>
        <v>0</v>
      </c>
      <c r="D2847" s="30">
        <f>'Etat des Stocks'!D2847</f>
        <v>0</v>
      </c>
      <c r="E2847" s="31">
        <f>SUMIF('Saisie de l''inv'!I:I,'Ecart INV'!A2847,'Saisie de l''inv'!E:E)</f>
        <v>0</v>
      </c>
      <c r="F2847" s="33">
        <f t="shared" si="44"/>
        <v>0</v>
      </c>
    </row>
    <row r="2848" spans="1:6" x14ac:dyDescent="0.25">
      <c r="A2848" s="32">
        <f>'Etat des Stocks'!A2848</f>
        <v>0</v>
      </c>
      <c r="B2848" s="29">
        <f>'Etat des Stocks'!B2848</f>
        <v>0</v>
      </c>
      <c r="C2848" s="29">
        <f>'Etat des Stocks'!C2848</f>
        <v>0</v>
      </c>
      <c r="D2848" s="30">
        <f>'Etat des Stocks'!D2848</f>
        <v>0</v>
      </c>
      <c r="E2848" s="31">
        <f>SUMIF('Saisie de l''inv'!I:I,'Ecart INV'!A2848,'Saisie de l''inv'!E:E)</f>
        <v>0</v>
      </c>
      <c r="F2848" s="33">
        <f t="shared" si="44"/>
        <v>0</v>
      </c>
    </row>
    <row r="2849" spans="1:6" x14ac:dyDescent="0.25">
      <c r="A2849" s="32">
        <f>'Etat des Stocks'!A2849</f>
        <v>0</v>
      </c>
      <c r="B2849" s="29">
        <f>'Etat des Stocks'!B2849</f>
        <v>0</v>
      </c>
      <c r="C2849" s="29">
        <f>'Etat des Stocks'!C2849</f>
        <v>0</v>
      </c>
      <c r="D2849" s="30">
        <f>'Etat des Stocks'!D2849</f>
        <v>0</v>
      </c>
      <c r="E2849" s="31">
        <f>SUMIF('Saisie de l''inv'!I:I,'Ecart INV'!A2849,'Saisie de l''inv'!E:E)</f>
        <v>0</v>
      </c>
      <c r="F2849" s="33">
        <f t="shared" si="44"/>
        <v>0</v>
      </c>
    </row>
    <row r="2850" spans="1:6" x14ac:dyDescent="0.25">
      <c r="A2850" s="32">
        <f>'Etat des Stocks'!A2850</f>
        <v>0</v>
      </c>
      <c r="B2850" s="29">
        <f>'Etat des Stocks'!B2850</f>
        <v>0</v>
      </c>
      <c r="C2850" s="29">
        <f>'Etat des Stocks'!C2850</f>
        <v>0</v>
      </c>
      <c r="D2850" s="30">
        <f>'Etat des Stocks'!D2850</f>
        <v>0</v>
      </c>
      <c r="E2850" s="31">
        <f>SUMIF('Saisie de l''inv'!I:I,'Ecart INV'!A2850,'Saisie de l''inv'!E:E)</f>
        <v>0</v>
      </c>
      <c r="F2850" s="33">
        <f t="shared" si="44"/>
        <v>0</v>
      </c>
    </row>
    <row r="2851" spans="1:6" x14ac:dyDescent="0.25">
      <c r="A2851" s="32">
        <f>'Etat des Stocks'!A2851</f>
        <v>0</v>
      </c>
      <c r="B2851" s="29">
        <f>'Etat des Stocks'!B2851</f>
        <v>0</v>
      </c>
      <c r="C2851" s="29">
        <f>'Etat des Stocks'!C2851</f>
        <v>0</v>
      </c>
      <c r="D2851" s="30">
        <f>'Etat des Stocks'!D2851</f>
        <v>0</v>
      </c>
      <c r="E2851" s="31">
        <f>SUMIF('Saisie de l''inv'!I:I,'Ecart INV'!A2851,'Saisie de l''inv'!E:E)</f>
        <v>0</v>
      </c>
      <c r="F2851" s="33">
        <f t="shared" si="44"/>
        <v>0</v>
      </c>
    </row>
    <row r="2852" spans="1:6" x14ac:dyDescent="0.25">
      <c r="A2852" s="32">
        <f>'Etat des Stocks'!A2852</f>
        <v>0</v>
      </c>
      <c r="B2852" s="29">
        <f>'Etat des Stocks'!B2852</f>
        <v>0</v>
      </c>
      <c r="C2852" s="29">
        <f>'Etat des Stocks'!C2852</f>
        <v>0</v>
      </c>
      <c r="D2852" s="30">
        <f>'Etat des Stocks'!D2852</f>
        <v>0</v>
      </c>
      <c r="E2852" s="31">
        <f>SUMIF('Saisie de l''inv'!I:I,'Ecart INV'!A2852,'Saisie de l''inv'!E:E)</f>
        <v>0</v>
      </c>
      <c r="F2852" s="33">
        <f t="shared" si="44"/>
        <v>0</v>
      </c>
    </row>
    <row r="2853" spans="1:6" x14ac:dyDescent="0.25">
      <c r="A2853" s="32">
        <f>'Etat des Stocks'!A2853</f>
        <v>0</v>
      </c>
      <c r="B2853" s="29">
        <f>'Etat des Stocks'!B2853</f>
        <v>0</v>
      </c>
      <c r="C2853" s="29">
        <f>'Etat des Stocks'!C2853</f>
        <v>0</v>
      </c>
      <c r="D2853" s="30">
        <f>'Etat des Stocks'!D2853</f>
        <v>0</v>
      </c>
      <c r="E2853" s="31">
        <f>SUMIF('Saisie de l''inv'!I:I,'Ecart INV'!A2853,'Saisie de l''inv'!E:E)</f>
        <v>0</v>
      </c>
      <c r="F2853" s="33">
        <f t="shared" si="44"/>
        <v>0</v>
      </c>
    </row>
    <row r="2854" spans="1:6" x14ac:dyDescent="0.25">
      <c r="A2854" s="32">
        <f>'Etat des Stocks'!A2854</f>
        <v>0</v>
      </c>
      <c r="B2854" s="29">
        <f>'Etat des Stocks'!B2854</f>
        <v>0</v>
      </c>
      <c r="C2854" s="29">
        <f>'Etat des Stocks'!C2854</f>
        <v>0</v>
      </c>
      <c r="D2854" s="30">
        <f>'Etat des Stocks'!D2854</f>
        <v>0</v>
      </c>
      <c r="E2854" s="31">
        <f>SUMIF('Saisie de l''inv'!I:I,'Ecart INV'!A2854,'Saisie de l''inv'!E:E)</f>
        <v>0</v>
      </c>
      <c r="F2854" s="33">
        <f t="shared" si="44"/>
        <v>0</v>
      </c>
    </row>
    <row r="2855" spans="1:6" x14ac:dyDescent="0.25">
      <c r="A2855" s="32">
        <f>'Etat des Stocks'!A2855</f>
        <v>0</v>
      </c>
      <c r="B2855" s="29">
        <f>'Etat des Stocks'!B2855</f>
        <v>0</v>
      </c>
      <c r="C2855" s="29">
        <f>'Etat des Stocks'!C2855</f>
        <v>0</v>
      </c>
      <c r="D2855" s="30">
        <f>'Etat des Stocks'!D2855</f>
        <v>0</v>
      </c>
      <c r="E2855" s="31">
        <f>SUMIF('Saisie de l''inv'!I:I,'Ecart INV'!A2855,'Saisie de l''inv'!E:E)</f>
        <v>0</v>
      </c>
      <c r="F2855" s="33">
        <f t="shared" si="44"/>
        <v>0</v>
      </c>
    </row>
    <row r="2856" spans="1:6" x14ac:dyDescent="0.25">
      <c r="A2856" s="32">
        <f>'Etat des Stocks'!A2856</f>
        <v>0</v>
      </c>
      <c r="B2856" s="29">
        <f>'Etat des Stocks'!B2856</f>
        <v>0</v>
      </c>
      <c r="C2856" s="29">
        <f>'Etat des Stocks'!C2856</f>
        <v>0</v>
      </c>
      <c r="D2856" s="30">
        <f>'Etat des Stocks'!D2856</f>
        <v>0</v>
      </c>
      <c r="E2856" s="31">
        <f>SUMIF('Saisie de l''inv'!I:I,'Ecart INV'!A2856,'Saisie de l''inv'!E:E)</f>
        <v>0</v>
      </c>
      <c r="F2856" s="33">
        <f t="shared" si="44"/>
        <v>0</v>
      </c>
    </row>
    <row r="2857" spans="1:6" x14ac:dyDescent="0.25">
      <c r="A2857" s="32">
        <f>'Etat des Stocks'!A2857</f>
        <v>0</v>
      </c>
      <c r="B2857" s="29">
        <f>'Etat des Stocks'!B2857</f>
        <v>0</v>
      </c>
      <c r="C2857" s="29">
        <f>'Etat des Stocks'!C2857</f>
        <v>0</v>
      </c>
      <c r="D2857" s="30">
        <f>'Etat des Stocks'!D2857</f>
        <v>0</v>
      </c>
      <c r="E2857" s="31">
        <f>SUMIF('Saisie de l''inv'!I:I,'Ecart INV'!A2857,'Saisie de l''inv'!E:E)</f>
        <v>0</v>
      </c>
      <c r="F2857" s="33">
        <f t="shared" si="44"/>
        <v>0</v>
      </c>
    </row>
    <row r="2858" spans="1:6" x14ac:dyDescent="0.25">
      <c r="A2858" s="32">
        <f>'Etat des Stocks'!A2858</f>
        <v>0</v>
      </c>
      <c r="B2858" s="29">
        <f>'Etat des Stocks'!B2858</f>
        <v>0</v>
      </c>
      <c r="C2858" s="29">
        <f>'Etat des Stocks'!C2858</f>
        <v>0</v>
      </c>
      <c r="D2858" s="30">
        <f>'Etat des Stocks'!D2858</f>
        <v>0</v>
      </c>
      <c r="E2858" s="31">
        <f>SUMIF('Saisie de l''inv'!I:I,'Ecart INV'!A2858,'Saisie de l''inv'!E:E)</f>
        <v>0</v>
      </c>
      <c r="F2858" s="33">
        <f t="shared" si="44"/>
        <v>0</v>
      </c>
    </row>
    <row r="2859" spans="1:6" x14ac:dyDescent="0.25">
      <c r="A2859" s="32">
        <f>'Etat des Stocks'!A2859</f>
        <v>0</v>
      </c>
      <c r="B2859" s="29">
        <f>'Etat des Stocks'!B2859</f>
        <v>0</v>
      </c>
      <c r="C2859" s="29">
        <f>'Etat des Stocks'!C2859</f>
        <v>0</v>
      </c>
      <c r="D2859" s="30">
        <f>'Etat des Stocks'!D2859</f>
        <v>0</v>
      </c>
      <c r="E2859" s="31">
        <f>SUMIF('Saisie de l''inv'!I:I,'Ecart INV'!A2859,'Saisie de l''inv'!E:E)</f>
        <v>0</v>
      </c>
      <c r="F2859" s="33">
        <f t="shared" si="44"/>
        <v>0</v>
      </c>
    </row>
    <row r="2860" spans="1:6" x14ac:dyDescent="0.25">
      <c r="A2860" s="32">
        <f>'Etat des Stocks'!A2860</f>
        <v>0</v>
      </c>
      <c r="B2860" s="29">
        <f>'Etat des Stocks'!B2860</f>
        <v>0</v>
      </c>
      <c r="C2860" s="29">
        <f>'Etat des Stocks'!C2860</f>
        <v>0</v>
      </c>
      <c r="D2860" s="30">
        <f>'Etat des Stocks'!D2860</f>
        <v>0</v>
      </c>
      <c r="E2860" s="31">
        <f>SUMIF('Saisie de l''inv'!I:I,'Ecart INV'!A2860,'Saisie de l''inv'!E:E)</f>
        <v>0</v>
      </c>
      <c r="F2860" s="33">
        <f t="shared" si="44"/>
        <v>0</v>
      </c>
    </row>
    <row r="2861" spans="1:6" x14ac:dyDescent="0.25">
      <c r="A2861" s="32">
        <f>'Etat des Stocks'!A2861</f>
        <v>0</v>
      </c>
      <c r="B2861" s="29">
        <f>'Etat des Stocks'!B2861</f>
        <v>0</v>
      </c>
      <c r="C2861" s="29">
        <f>'Etat des Stocks'!C2861</f>
        <v>0</v>
      </c>
      <c r="D2861" s="30">
        <f>'Etat des Stocks'!D2861</f>
        <v>0</v>
      </c>
      <c r="E2861" s="31">
        <f>SUMIF('Saisie de l''inv'!I:I,'Ecart INV'!A2861,'Saisie de l''inv'!E:E)</f>
        <v>0</v>
      </c>
      <c r="F2861" s="33">
        <f t="shared" si="44"/>
        <v>0</v>
      </c>
    </row>
    <row r="2862" spans="1:6" x14ac:dyDescent="0.25">
      <c r="A2862" s="32">
        <f>'Etat des Stocks'!A2862</f>
        <v>0</v>
      </c>
      <c r="B2862" s="29">
        <f>'Etat des Stocks'!B2862</f>
        <v>0</v>
      </c>
      <c r="C2862" s="29">
        <f>'Etat des Stocks'!C2862</f>
        <v>0</v>
      </c>
      <c r="D2862" s="30">
        <f>'Etat des Stocks'!D2862</f>
        <v>0</v>
      </c>
      <c r="E2862" s="31">
        <f>SUMIF('Saisie de l''inv'!I:I,'Ecart INV'!A2862,'Saisie de l''inv'!E:E)</f>
        <v>0</v>
      </c>
      <c r="F2862" s="33">
        <f t="shared" si="44"/>
        <v>0</v>
      </c>
    </row>
    <row r="2863" spans="1:6" x14ac:dyDescent="0.25">
      <c r="A2863" s="32">
        <f>'Etat des Stocks'!A2863</f>
        <v>0</v>
      </c>
      <c r="B2863" s="29">
        <f>'Etat des Stocks'!B2863</f>
        <v>0</v>
      </c>
      <c r="C2863" s="29">
        <f>'Etat des Stocks'!C2863</f>
        <v>0</v>
      </c>
      <c r="D2863" s="30">
        <f>'Etat des Stocks'!D2863</f>
        <v>0</v>
      </c>
      <c r="E2863" s="31">
        <f>SUMIF('Saisie de l''inv'!I:I,'Ecart INV'!A2863,'Saisie de l''inv'!E:E)</f>
        <v>0</v>
      </c>
      <c r="F2863" s="33">
        <f t="shared" si="44"/>
        <v>0</v>
      </c>
    </row>
    <row r="2864" spans="1:6" x14ac:dyDescent="0.25">
      <c r="A2864" s="32">
        <f>'Etat des Stocks'!A2864</f>
        <v>0</v>
      </c>
      <c r="B2864" s="29">
        <f>'Etat des Stocks'!B2864</f>
        <v>0</v>
      </c>
      <c r="C2864" s="29">
        <f>'Etat des Stocks'!C2864</f>
        <v>0</v>
      </c>
      <c r="D2864" s="30">
        <f>'Etat des Stocks'!D2864</f>
        <v>0</v>
      </c>
      <c r="E2864" s="31">
        <f>SUMIF('Saisie de l''inv'!I:I,'Ecart INV'!A2864,'Saisie de l''inv'!E:E)</f>
        <v>0</v>
      </c>
      <c r="F2864" s="33">
        <f t="shared" si="44"/>
        <v>0</v>
      </c>
    </row>
    <row r="2865" spans="1:6" x14ac:dyDescent="0.25">
      <c r="A2865" s="32">
        <f>'Etat des Stocks'!A2865</f>
        <v>0</v>
      </c>
      <c r="B2865" s="29">
        <f>'Etat des Stocks'!B2865</f>
        <v>0</v>
      </c>
      <c r="C2865" s="29">
        <f>'Etat des Stocks'!C2865</f>
        <v>0</v>
      </c>
      <c r="D2865" s="30">
        <f>'Etat des Stocks'!D2865</f>
        <v>0</v>
      </c>
      <c r="E2865" s="31">
        <f>SUMIF('Saisie de l''inv'!I:I,'Ecart INV'!A2865,'Saisie de l''inv'!E:E)</f>
        <v>0</v>
      </c>
      <c r="F2865" s="33">
        <f t="shared" si="44"/>
        <v>0</v>
      </c>
    </row>
    <row r="2866" spans="1:6" x14ac:dyDescent="0.25">
      <c r="A2866" s="32">
        <f>'Etat des Stocks'!A2866</f>
        <v>0</v>
      </c>
      <c r="B2866" s="29">
        <f>'Etat des Stocks'!B2866</f>
        <v>0</v>
      </c>
      <c r="C2866" s="29">
        <f>'Etat des Stocks'!C2866</f>
        <v>0</v>
      </c>
      <c r="D2866" s="30">
        <f>'Etat des Stocks'!D2866</f>
        <v>0</v>
      </c>
      <c r="E2866" s="31">
        <f>SUMIF('Saisie de l''inv'!I:I,'Ecart INV'!A2866,'Saisie de l''inv'!E:E)</f>
        <v>0</v>
      </c>
      <c r="F2866" s="33">
        <f t="shared" si="44"/>
        <v>0</v>
      </c>
    </row>
    <row r="2867" spans="1:6" x14ac:dyDescent="0.25">
      <c r="A2867" s="32">
        <f>'Etat des Stocks'!A2867</f>
        <v>0</v>
      </c>
      <c r="B2867" s="29">
        <f>'Etat des Stocks'!B2867</f>
        <v>0</v>
      </c>
      <c r="C2867" s="29">
        <f>'Etat des Stocks'!C2867</f>
        <v>0</v>
      </c>
      <c r="D2867" s="30">
        <f>'Etat des Stocks'!D2867</f>
        <v>0</v>
      </c>
      <c r="E2867" s="31">
        <f>SUMIF('Saisie de l''inv'!I:I,'Ecart INV'!A2867,'Saisie de l''inv'!E:E)</f>
        <v>0</v>
      </c>
      <c r="F2867" s="33">
        <f t="shared" si="44"/>
        <v>0</v>
      </c>
    </row>
    <row r="2868" spans="1:6" x14ac:dyDescent="0.25">
      <c r="A2868" s="32">
        <f>'Etat des Stocks'!A2868</f>
        <v>0</v>
      </c>
      <c r="B2868" s="29">
        <f>'Etat des Stocks'!B2868</f>
        <v>0</v>
      </c>
      <c r="C2868" s="29">
        <f>'Etat des Stocks'!C2868</f>
        <v>0</v>
      </c>
      <c r="D2868" s="30">
        <f>'Etat des Stocks'!D2868</f>
        <v>0</v>
      </c>
      <c r="E2868" s="31">
        <f>SUMIF('Saisie de l''inv'!I:I,'Ecart INV'!A2868,'Saisie de l''inv'!E:E)</f>
        <v>0</v>
      </c>
      <c r="F2868" s="33">
        <f t="shared" si="44"/>
        <v>0</v>
      </c>
    </row>
    <row r="2869" spans="1:6" x14ac:dyDescent="0.25">
      <c r="A2869" s="32">
        <f>'Etat des Stocks'!A2869</f>
        <v>0</v>
      </c>
      <c r="B2869" s="29">
        <f>'Etat des Stocks'!B2869</f>
        <v>0</v>
      </c>
      <c r="C2869" s="29">
        <f>'Etat des Stocks'!C2869</f>
        <v>0</v>
      </c>
      <c r="D2869" s="30">
        <f>'Etat des Stocks'!D2869</f>
        <v>0</v>
      </c>
      <c r="E2869" s="31">
        <f>SUMIF('Saisie de l''inv'!I:I,'Ecart INV'!A2869,'Saisie de l''inv'!E:E)</f>
        <v>0</v>
      </c>
      <c r="F2869" s="33">
        <f t="shared" si="44"/>
        <v>0</v>
      </c>
    </row>
    <row r="2870" spans="1:6" x14ac:dyDescent="0.25">
      <c r="A2870" s="32">
        <f>'Etat des Stocks'!A2870</f>
        <v>0</v>
      </c>
      <c r="B2870" s="29">
        <f>'Etat des Stocks'!B2870</f>
        <v>0</v>
      </c>
      <c r="C2870" s="29">
        <f>'Etat des Stocks'!C2870</f>
        <v>0</v>
      </c>
      <c r="D2870" s="30">
        <f>'Etat des Stocks'!D2870</f>
        <v>0</v>
      </c>
      <c r="E2870" s="31">
        <f>SUMIF('Saisie de l''inv'!I:I,'Ecart INV'!A2870,'Saisie de l''inv'!E:E)</f>
        <v>0</v>
      </c>
      <c r="F2870" s="33">
        <f t="shared" si="44"/>
        <v>0</v>
      </c>
    </row>
    <row r="2871" spans="1:6" x14ac:dyDescent="0.25">
      <c r="A2871" s="32">
        <f>'Etat des Stocks'!A2871</f>
        <v>0</v>
      </c>
      <c r="B2871" s="29">
        <f>'Etat des Stocks'!B2871</f>
        <v>0</v>
      </c>
      <c r="C2871" s="29">
        <f>'Etat des Stocks'!C2871</f>
        <v>0</v>
      </c>
      <c r="D2871" s="30">
        <f>'Etat des Stocks'!D2871</f>
        <v>0</v>
      </c>
      <c r="E2871" s="31">
        <f>SUMIF('Saisie de l''inv'!I:I,'Ecart INV'!A2871,'Saisie de l''inv'!E:E)</f>
        <v>0</v>
      </c>
      <c r="F2871" s="33">
        <f t="shared" si="44"/>
        <v>0</v>
      </c>
    </row>
    <row r="2872" spans="1:6" x14ac:dyDescent="0.25">
      <c r="A2872" s="32">
        <f>'Etat des Stocks'!A2872</f>
        <v>0</v>
      </c>
      <c r="B2872" s="29">
        <f>'Etat des Stocks'!B2872</f>
        <v>0</v>
      </c>
      <c r="C2872" s="29">
        <f>'Etat des Stocks'!C2872</f>
        <v>0</v>
      </c>
      <c r="D2872" s="30">
        <f>'Etat des Stocks'!D2872</f>
        <v>0</v>
      </c>
      <c r="E2872" s="31">
        <f>SUMIF('Saisie de l''inv'!I:I,'Ecart INV'!A2872,'Saisie de l''inv'!E:E)</f>
        <v>0</v>
      </c>
      <c r="F2872" s="33">
        <f t="shared" si="44"/>
        <v>0</v>
      </c>
    </row>
    <row r="2873" spans="1:6" x14ac:dyDescent="0.25">
      <c r="A2873" s="32">
        <f>'Etat des Stocks'!A2873</f>
        <v>0</v>
      </c>
      <c r="B2873" s="29">
        <f>'Etat des Stocks'!B2873</f>
        <v>0</v>
      </c>
      <c r="C2873" s="29">
        <f>'Etat des Stocks'!C2873</f>
        <v>0</v>
      </c>
      <c r="D2873" s="30">
        <f>'Etat des Stocks'!D2873</f>
        <v>0</v>
      </c>
      <c r="E2873" s="31">
        <f>SUMIF('Saisie de l''inv'!I:I,'Ecart INV'!A2873,'Saisie de l''inv'!E:E)</f>
        <v>0</v>
      </c>
      <c r="F2873" s="33">
        <f t="shared" si="44"/>
        <v>0</v>
      </c>
    </row>
    <row r="2874" spans="1:6" x14ac:dyDescent="0.25">
      <c r="A2874" s="32">
        <f>'Etat des Stocks'!A2874</f>
        <v>0</v>
      </c>
      <c r="B2874" s="29">
        <f>'Etat des Stocks'!B2874</f>
        <v>0</v>
      </c>
      <c r="C2874" s="29">
        <f>'Etat des Stocks'!C2874</f>
        <v>0</v>
      </c>
      <c r="D2874" s="30">
        <f>'Etat des Stocks'!D2874</f>
        <v>0</v>
      </c>
      <c r="E2874" s="31">
        <f>SUMIF('Saisie de l''inv'!I:I,'Ecart INV'!A2874,'Saisie de l''inv'!E:E)</f>
        <v>0</v>
      </c>
      <c r="F2874" s="33">
        <f t="shared" si="44"/>
        <v>0</v>
      </c>
    </row>
    <row r="2875" spans="1:6" x14ac:dyDescent="0.25">
      <c r="A2875" s="32">
        <f>'Etat des Stocks'!A2875</f>
        <v>0</v>
      </c>
      <c r="B2875" s="29">
        <f>'Etat des Stocks'!B2875</f>
        <v>0</v>
      </c>
      <c r="C2875" s="29">
        <f>'Etat des Stocks'!C2875</f>
        <v>0</v>
      </c>
      <c r="D2875" s="30">
        <f>'Etat des Stocks'!D2875</f>
        <v>0</v>
      </c>
      <c r="E2875" s="31">
        <f>SUMIF('Saisie de l''inv'!I:I,'Ecart INV'!A2875,'Saisie de l''inv'!E:E)</f>
        <v>0</v>
      </c>
      <c r="F2875" s="33">
        <f t="shared" si="44"/>
        <v>0</v>
      </c>
    </row>
    <row r="2876" spans="1:6" x14ac:dyDescent="0.25">
      <c r="A2876" s="32">
        <f>'Etat des Stocks'!A2876</f>
        <v>0</v>
      </c>
      <c r="B2876" s="29">
        <f>'Etat des Stocks'!B2876</f>
        <v>0</v>
      </c>
      <c r="C2876" s="29">
        <f>'Etat des Stocks'!C2876</f>
        <v>0</v>
      </c>
      <c r="D2876" s="30">
        <f>'Etat des Stocks'!D2876</f>
        <v>0</v>
      </c>
      <c r="E2876" s="31">
        <f>SUMIF('Saisie de l''inv'!I:I,'Ecart INV'!A2876,'Saisie de l''inv'!E:E)</f>
        <v>0</v>
      </c>
      <c r="F2876" s="33">
        <f t="shared" si="44"/>
        <v>0</v>
      </c>
    </row>
    <row r="2877" spans="1:6" x14ac:dyDescent="0.25">
      <c r="A2877" s="32">
        <f>'Etat des Stocks'!A2877</f>
        <v>0</v>
      </c>
      <c r="B2877" s="29">
        <f>'Etat des Stocks'!B2877</f>
        <v>0</v>
      </c>
      <c r="C2877" s="29">
        <f>'Etat des Stocks'!C2877</f>
        <v>0</v>
      </c>
      <c r="D2877" s="30">
        <f>'Etat des Stocks'!D2877</f>
        <v>0</v>
      </c>
      <c r="E2877" s="31">
        <f>SUMIF('Saisie de l''inv'!I:I,'Ecart INV'!A2877,'Saisie de l''inv'!E:E)</f>
        <v>0</v>
      </c>
      <c r="F2877" s="33">
        <f t="shared" si="44"/>
        <v>0</v>
      </c>
    </row>
    <row r="2878" spans="1:6" x14ac:dyDescent="0.25">
      <c r="A2878" s="32">
        <f>'Etat des Stocks'!A2878</f>
        <v>0</v>
      </c>
      <c r="B2878" s="29">
        <f>'Etat des Stocks'!B2878</f>
        <v>0</v>
      </c>
      <c r="C2878" s="29">
        <f>'Etat des Stocks'!C2878</f>
        <v>0</v>
      </c>
      <c r="D2878" s="30">
        <f>'Etat des Stocks'!D2878</f>
        <v>0</v>
      </c>
      <c r="E2878" s="31">
        <f>SUMIF('Saisie de l''inv'!I:I,'Ecart INV'!A2878,'Saisie de l''inv'!E:E)</f>
        <v>0</v>
      </c>
      <c r="F2878" s="33">
        <f t="shared" si="44"/>
        <v>0</v>
      </c>
    </row>
    <row r="2879" spans="1:6" x14ac:dyDescent="0.25">
      <c r="A2879" s="32">
        <f>'Etat des Stocks'!A2879</f>
        <v>0</v>
      </c>
      <c r="B2879" s="29">
        <f>'Etat des Stocks'!B2879</f>
        <v>0</v>
      </c>
      <c r="C2879" s="29">
        <f>'Etat des Stocks'!C2879</f>
        <v>0</v>
      </c>
      <c r="D2879" s="30">
        <f>'Etat des Stocks'!D2879</f>
        <v>0</v>
      </c>
      <c r="E2879" s="31">
        <f>SUMIF('Saisie de l''inv'!I:I,'Ecart INV'!A2879,'Saisie de l''inv'!E:E)</f>
        <v>0</v>
      </c>
      <c r="F2879" s="33">
        <f t="shared" si="44"/>
        <v>0</v>
      </c>
    </row>
    <row r="2880" spans="1:6" x14ac:dyDescent="0.25">
      <c r="A2880" s="32">
        <f>'Etat des Stocks'!A2880</f>
        <v>0</v>
      </c>
      <c r="B2880" s="29">
        <f>'Etat des Stocks'!B2880</f>
        <v>0</v>
      </c>
      <c r="C2880" s="29">
        <f>'Etat des Stocks'!C2880</f>
        <v>0</v>
      </c>
      <c r="D2880" s="30">
        <f>'Etat des Stocks'!D2880</f>
        <v>0</v>
      </c>
      <c r="E2880" s="31">
        <f>SUMIF('Saisie de l''inv'!I:I,'Ecart INV'!A2880,'Saisie de l''inv'!E:E)</f>
        <v>0</v>
      </c>
      <c r="F2880" s="33">
        <f t="shared" si="44"/>
        <v>0</v>
      </c>
    </row>
    <row r="2881" spans="1:6" x14ac:dyDescent="0.25">
      <c r="A2881" s="32">
        <f>'Etat des Stocks'!A2881</f>
        <v>0</v>
      </c>
      <c r="B2881" s="29">
        <f>'Etat des Stocks'!B2881</f>
        <v>0</v>
      </c>
      <c r="C2881" s="29">
        <f>'Etat des Stocks'!C2881</f>
        <v>0</v>
      </c>
      <c r="D2881" s="30">
        <f>'Etat des Stocks'!D2881</f>
        <v>0</v>
      </c>
      <c r="E2881" s="31">
        <f>SUMIF('Saisie de l''inv'!I:I,'Ecart INV'!A2881,'Saisie de l''inv'!E:E)</f>
        <v>0</v>
      </c>
      <c r="F2881" s="33">
        <f t="shared" si="44"/>
        <v>0</v>
      </c>
    </row>
    <row r="2882" spans="1:6" x14ac:dyDescent="0.25">
      <c r="A2882" s="32">
        <f>'Etat des Stocks'!A2882</f>
        <v>0</v>
      </c>
      <c r="B2882" s="29">
        <f>'Etat des Stocks'!B2882</f>
        <v>0</v>
      </c>
      <c r="C2882" s="29">
        <f>'Etat des Stocks'!C2882</f>
        <v>0</v>
      </c>
      <c r="D2882" s="30">
        <f>'Etat des Stocks'!D2882</f>
        <v>0</v>
      </c>
      <c r="E2882" s="31">
        <f>SUMIF('Saisie de l''inv'!I:I,'Ecart INV'!A2882,'Saisie de l''inv'!E:E)</f>
        <v>0</v>
      </c>
      <c r="F2882" s="33">
        <f t="shared" si="44"/>
        <v>0</v>
      </c>
    </row>
    <row r="2883" spans="1:6" x14ac:dyDescent="0.25">
      <c r="A2883" s="32">
        <f>'Etat des Stocks'!A2883</f>
        <v>0</v>
      </c>
      <c r="B2883" s="29">
        <f>'Etat des Stocks'!B2883</f>
        <v>0</v>
      </c>
      <c r="C2883" s="29">
        <f>'Etat des Stocks'!C2883</f>
        <v>0</v>
      </c>
      <c r="D2883" s="30">
        <f>'Etat des Stocks'!D2883</f>
        <v>0</v>
      </c>
      <c r="E2883" s="31">
        <f>SUMIF('Saisie de l''inv'!I:I,'Ecart INV'!A2883,'Saisie de l''inv'!E:E)</f>
        <v>0</v>
      </c>
      <c r="F2883" s="33">
        <f t="shared" ref="F2883:F2946" si="45">+D2883-E2883</f>
        <v>0</v>
      </c>
    </row>
    <row r="2884" spans="1:6" x14ac:dyDescent="0.25">
      <c r="A2884" s="32">
        <f>'Etat des Stocks'!A2884</f>
        <v>0</v>
      </c>
      <c r="B2884" s="29">
        <f>'Etat des Stocks'!B2884</f>
        <v>0</v>
      </c>
      <c r="C2884" s="29">
        <f>'Etat des Stocks'!C2884</f>
        <v>0</v>
      </c>
      <c r="D2884" s="30">
        <f>'Etat des Stocks'!D2884</f>
        <v>0</v>
      </c>
      <c r="E2884" s="31">
        <f>SUMIF('Saisie de l''inv'!I:I,'Ecart INV'!A2884,'Saisie de l''inv'!E:E)</f>
        <v>0</v>
      </c>
      <c r="F2884" s="33">
        <f t="shared" si="45"/>
        <v>0</v>
      </c>
    </row>
    <row r="2885" spans="1:6" x14ac:dyDescent="0.25">
      <c r="A2885" s="32">
        <f>'Etat des Stocks'!A2885</f>
        <v>0</v>
      </c>
      <c r="B2885" s="29">
        <f>'Etat des Stocks'!B2885</f>
        <v>0</v>
      </c>
      <c r="C2885" s="29">
        <f>'Etat des Stocks'!C2885</f>
        <v>0</v>
      </c>
      <c r="D2885" s="30">
        <f>'Etat des Stocks'!D2885</f>
        <v>0</v>
      </c>
      <c r="E2885" s="31">
        <f>SUMIF('Saisie de l''inv'!I:I,'Ecart INV'!A2885,'Saisie de l''inv'!E:E)</f>
        <v>0</v>
      </c>
      <c r="F2885" s="33">
        <f t="shared" si="45"/>
        <v>0</v>
      </c>
    </row>
    <row r="2886" spans="1:6" x14ac:dyDescent="0.25">
      <c r="A2886" s="32">
        <f>'Etat des Stocks'!A2886</f>
        <v>0</v>
      </c>
      <c r="B2886" s="29">
        <f>'Etat des Stocks'!B2886</f>
        <v>0</v>
      </c>
      <c r="C2886" s="29">
        <f>'Etat des Stocks'!C2886</f>
        <v>0</v>
      </c>
      <c r="D2886" s="30">
        <f>'Etat des Stocks'!D2886</f>
        <v>0</v>
      </c>
      <c r="E2886" s="31">
        <f>SUMIF('Saisie de l''inv'!I:I,'Ecart INV'!A2886,'Saisie de l''inv'!E:E)</f>
        <v>0</v>
      </c>
      <c r="F2886" s="33">
        <f t="shared" si="45"/>
        <v>0</v>
      </c>
    </row>
    <row r="2887" spans="1:6" x14ac:dyDescent="0.25">
      <c r="A2887" s="32">
        <f>'Etat des Stocks'!A2887</f>
        <v>0</v>
      </c>
      <c r="B2887" s="29">
        <f>'Etat des Stocks'!B2887</f>
        <v>0</v>
      </c>
      <c r="C2887" s="29">
        <f>'Etat des Stocks'!C2887</f>
        <v>0</v>
      </c>
      <c r="D2887" s="30">
        <f>'Etat des Stocks'!D2887</f>
        <v>0</v>
      </c>
      <c r="E2887" s="31">
        <f>SUMIF('Saisie de l''inv'!I:I,'Ecart INV'!A2887,'Saisie de l''inv'!E:E)</f>
        <v>0</v>
      </c>
      <c r="F2887" s="33">
        <f t="shared" si="45"/>
        <v>0</v>
      </c>
    </row>
    <row r="2888" spans="1:6" x14ac:dyDescent="0.25">
      <c r="A2888" s="32">
        <f>'Etat des Stocks'!A2888</f>
        <v>0</v>
      </c>
      <c r="B2888" s="29">
        <f>'Etat des Stocks'!B2888</f>
        <v>0</v>
      </c>
      <c r="C2888" s="29">
        <f>'Etat des Stocks'!C2888</f>
        <v>0</v>
      </c>
      <c r="D2888" s="30">
        <f>'Etat des Stocks'!D2888</f>
        <v>0</v>
      </c>
      <c r="E2888" s="31">
        <f>SUMIF('Saisie de l''inv'!I:I,'Ecart INV'!A2888,'Saisie de l''inv'!E:E)</f>
        <v>0</v>
      </c>
      <c r="F2888" s="33">
        <f t="shared" si="45"/>
        <v>0</v>
      </c>
    </row>
    <row r="2889" spans="1:6" x14ac:dyDescent="0.25">
      <c r="A2889" s="32">
        <f>'Etat des Stocks'!A2889</f>
        <v>0</v>
      </c>
      <c r="B2889" s="29">
        <f>'Etat des Stocks'!B2889</f>
        <v>0</v>
      </c>
      <c r="C2889" s="29">
        <f>'Etat des Stocks'!C2889</f>
        <v>0</v>
      </c>
      <c r="D2889" s="30">
        <f>'Etat des Stocks'!D2889</f>
        <v>0</v>
      </c>
      <c r="E2889" s="31">
        <f>SUMIF('Saisie de l''inv'!I:I,'Ecart INV'!A2889,'Saisie de l''inv'!E:E)</f>
        <v>0</v>
      </c>
      <c r="F2889" s="33">
        <f t="shared" si="45"/>
        <v>0</v>
      </c>
    </row>
    <row r="2890" spans="1:6" x14ac:dyDescent="0.25">
      <c r="A2890" s="32">
        <f>'Etat des Stocks'!A2890</f>
        <v>0</v>
      </c>
      <c r="B2890" s="29">
        <f>'Etat des Stocks'!B2890</f>
        <v>0</v>
      </c>
      <c r="C2890" s="29">
        <f>'Etat des Stocks'!C2890</f>
        <v>0</v>
      </c>
      <c r="D2890" s="30">
        <f>'Etat des Stocks'!D2890</f>
        <v>0</v>
      </c>
      <c r="E2890" s="31">
        <f>SUMIF('Saisie de l''inv'!I:I,'Ecart INV'!A2890,'Saisie de l''inv'!E:E)</f>
        <v>0</v>
      </c>
      <c r="F2890" s="33">
        <f t="shared" si="45"/>
        <v>0</v>
      </c>
    </row>
    <row r="2891" spans="1:6" x14ac:dyDescent="0.25">
      <c r="A2891" s="32">
        <f>'Etat des Stocks'!A2891</f>
        <v>0</v>
      </c>
      <c r="B2891" s="29">
        <f>'Etat des Stocks'!B2891</f>
        <v>0</v>
      </c>
      <c r="C2891" s="29">
        <f>'Etat des Stocks'!C2891</f>
        <v>0</v>
      </c>
      <c r="D2891" s="30">
        <f>'Etat des Stocks'!D2891</f>
        <v>0</v>
      </c>
      <c r="E2891" s="31">
        <f>SUMIF('Saisie de l''inv'!I:I,'Ecart INV'!A2891,'Saisie de l''inv'!E:E)</f>
        <v>0</v>
      </c>
      <c r="F2891" s="33">
        <f t="shared" si="45"/>
        <v>0</v>
      </c>
    </row>
    <row r="2892" spans="1:6" x14ac:dyDescent="0.25">
      <c r="A2892" s="32">
        <f>'Etat des Stocks'!A2892</f>
        <v>0</v>
      </c>
      <c r="B2892" s="29">
        <f>'Etat des Stocks'!B2892</f>
        <v>0</v>
      </c>
      <c r="C2892" s="29">
        <f>'Etat des Stocks'!C2892</f>
        <v>0</v>
      </c>
      <c r="D2892" s="30">
        <f>'Etat des Stocks'!D2892</f>
        <v>0</v>
      </c>
      <c r="E2892" s="31">
        <f>SUMIF('Saisie de l''inv'!I:I,'Ecart INV'!A2892,'Saisie de l''inv'!E:E)</f>
        <v>0</v>
      </c>
      <c r="F2892" s="33">
        <f t="shared" si="45"/>
        <v>0</v>
      </c>
    </row>
    <row r="2893" spans="1:6" x14ac:dyDescent="0.25">
      <c r="A2893" s="32">
        <f>'Etat des Stocks'!A2893</f>
        <v>0</v>
      </c>
      <c r="B2893" s="29">
        <f>'Etat des Stocks'!B2893</f>
        <v>0</v>
      </c>
      <c r="C2893" s="29">
        <f>'Etat des Stocks'!C2893</f>
        <v>0</v>
      </c>
      <c r="D2893" s="30">
        <f>'Etat des Stocks'!D2893</f>
        <v>0</v>
      </c>
      <c r="E2893" s="31">
        <f>SUMIF('Saisie de l''inv'!I:I,'Ecart INV'!A2893,'Saisie de l''inv'!E:E)</f>
        <v>0</v>
      </c>
      <c r="F2893" s="33">
        <f t="shared" si="45"/>
        <v>0</v>
      </c>
    </row>
    <row r="2894" spans="1:6" x14ac:dyDescent="0.25">
      <c r="A2894" s="32">
        <f>'Etat des Stocks'!A2894</f>
        <v>0</v>
      </c>
      <c r="B2894" s="29">
        <f>'Etat des Stocks'!B2894</f>
        <v>0</v>
      </c>
      <c r="C2894" s="29">
        <f>'Etat des Stocks'!C2894</f>
        <v>0</v>
      </c>
      <c r="D2894" s="30">
        <f>'Etat des Stocks'!D2894</f>
        <v>0</v>
      </c>
      <c r="E2894" s="31">
        <f>SUMIF('Saisie de l''inv'!I:I,'Ecart INV'!A2894,'Saisie de l''inv'!E:E)</f>
        <v>0</v>
      </c>
      <c r="F2894" s="33">
        <f t="shared" si="45"/>
        <v>0</v>
      </c>
    </row>
    <row r="2895" spans="1:6" x14ac:dyDescent="0.25">
      <c r="A2895" s="32">
        <f>'Etat des Stocks'!A2895</f>
        <v>0</v>
      </c>
      <c r="B2895" s="29">
        <f>'Etat des Stocks'!B2895</f>
        <v>0</v>
      </c>
      <c r="C2895" s="29">
        <f>'Etat des Stocks'!C2895</f>
        <v>0</v>
      </c>
      <c r="D2895" s="30">
        <f>'Etat des Stocks'!D2895</f>
        <v>0</v>
      </c>
      <c r="E2895" s="31">
        <f>SUMIF('Saisie de l''inv'!I:I,'Ecart INV'!A2895,'Saisie de l''inv'!E:E)</f>
        <v>0</v>
      </c>
      <c r="F2895" s="33">
        <f t="shared" si="45"/>
        <v>0</v>
      </c>
    </row>
    <row r="2896" spans="1:6" x14ac:dyDescent="0.25">
      <c r="A2896" s="32">
        <f>'Etat des Stocks'!A2896</f>
        <v>0</v>
      </c>
      <c r="B2896" s="29">
        <f>'Etat des Stocks'!B2896</f>
        <v>0</v>
      </c>
      <c r="C2896" s="29">
        <f>'Etat des Stocks'!C2896</f>
        <v>0</v>
      </c>
      <c r="D2896" s="30">
        <f>'Etat des Stocks'!D2896</f>
        <v>0</v>
      </c>
      <c r="E2896" s="31">
        <f>SUMIF('Saisie de l''inv'!I:I,'Ecart INV'!A2896,'Saisie de l''inv'!E:E)</f>
        <v>0</v>
      </c>
      <c r="F2896" s="33">
        <f t="shared" si="45"/>
        <v>0</v>
      </c>
    </row>
    <row r="2897" spans="1:6" x14ac:dyDescent="0.25">
      <c r="A2897" s="32">
        <f>'Etat des Stocks'!A2897</f>
        <v>0</v>
      </c>
      <c r="B2897" s="29">
        <f>'Etat des Stocks'!B2897</f>
        <v>0</v>
      </c>
      <c r="C2897" s="29">
        <f>'Etat des Stocks'!C2897</f>
        <v>0</v>
      </c>
      <c r="D2897" s="30">
        <f>'Etat des Stocks'!D2897</f>
        <v>0</v>
      </c>
      <c r="E2897" s="31">
        <f>SUMIF('Saisie de l''inv'!I:I,'Ecart INV'!A2897,'Saisie de l''inv'!E:E)</f>
        <v>0</v>
      </c>
      <c r="F2897" s="33">
        <f t="shared" si="45"/>
        <v>0</v>
      </c>
    </row>
    <row r="2898" spans="1:6" x14ac:dyDescent="0.25">
      <c r="A2898" s="32">
        <f>'Etat des Stocks'!A2898</f>
        <v>0</v>
      </c>
      <c r="B2898" s="29">
        <f>'Etat des Stocks'!B2898</f>
        <v>0</v>
      </c>
      <c r="C2898" s="29">
        <f>'Etat des Stocks'!C2898</f>
        <v>0</v>
      </c>
      <c r="D2898" s="30">
        <f>'Etat des Stocks'!D2898</f>
        <v>0</v>
      </c>
      <c r="E2898" s="31">
        <f>SUMIF('Saisie de l''inv'!I:I,'Ecart INV'!A2898,'Saisie de l''inv'!E:E)</f>
        <v>0</v>
      </c>
      <c r="F2898" s="33">
        <f t="shared" si="45"/>
        <v>0</v>
      </c>
    </row>
    <row r="2899" spans="1:6" x14ac:dyDescent="0.25">
      <c r="A2899" s="32">
        <f>'Etat des Stocks'!A2899</f>
        <v>0</v>
      </c>
      <c r="B2899" s="29">
        <f>'Etat des Stocks'!B2899</f>
        <v>0</v>
      </c>
      <c r="C2899" s="29">
        <f>'Etat des Stocks'!C2899</f>
        <v>0</v>
      </c>
      <c r="D2899" s="30">
        <f>'Etat des Stocks'!D2899</f>
        <v>0</v>
      </c>
      <c r="E2899" s="31">
        <f>SUMIF('Saisie de l''inv'!I:I,'Ecart INV'!A2899,'Saisie de l''inv'!E:E)</f>
        <v>0</v>
      </c>
      <c r="F2899" s="33">
        <f t="shared" si="45"/>
        <v>0</v>
      </c>
    </row>
    <row r="2900" spans="1:6" x14ac:dyDescent="0.25">
      <c r="A2900" s="32">
        <f>'Etat des Stocks'!A2900</f>
        <v>0</v>
      </c>
      <c r="B2900" s="29">
        <f>'Etat des Stocks'!B2900</f>
        <v>0</v>
      </c>
      <c r="C2900" s="29">
        <f>'Etat des Stocks'!C2900</f>
        <v>0</v>
      </c>
      <c r="D2900" s="30">
        <f>'Etat des Stocks'!D2900</f>
        <v>0</v>
      </c>
      <c r="E2900" s="31">
        <f>SUMIF('Saisie de l''inv'!I:I,'Ecart INV'!A2900,'Saisie de l''inv'!E:E)</f>
        <v>0</v>
      </c>
      <c r="F2900" s="33">
        <f t="shared" si="45"/>
        <v>0</v>
      </c>
    </row>
    <row r="2901" spans="1:6" x14ac:dyDescent="0.25">
      <c r="A2901" s="32">
        <f>'Etat des Stocks'!A2901</f>
        <v>0</v>
      </c>
      <c r="B2901" s="29">
        <f>'Etat des Stocks'!B2901</f>
        <v>0</v>
      </c>
      <c r="C2901" s="29">
        <f>'Etat des Stocks'!C2901</f>
        <v>0</v>
      </c>
      <c r="D2901" s="30">
        <f>'Etat des Stocks'!D2901</f>
        <v>0</v>
      </c>
      <c r="E2901" s="31">
        <f>SUMIF('Saisie de l''inv'!I:I,'Ecart INV'!A2901,'Saisie de l''inv'!E:E)</f>
        <v>0</v>
      </c>
      <c r="F2901" s="33">
        <f t="shared" si="45"/>
        <v>0</v>
      </c>
    </row>
    <row r="2902" spans="1:6" x14ac:dyDescent="0.25">
      <c r="A2902" s="32">
        <f>'Etat des Stocks'!A2902</f>
        <v>0</v>
      </c>
      <c r="B2902" s="29">
        <f>'Etat des Stocks'!B2902</f>
        <v>0</v>
      </c>
      <c r="C2902" s="29">
        <f>'Etat des Stocks'!C2902</f>
        <v>0</v>
      </c>
      <c r="D2902" s="30">
        <f>'Etat des Stocks'!D2902</f>
        <v>0</v>
      </c>
      <c r="E2902" s="31">
        <f>SUMIF('Saisie de l''inv'!I:I,'Ecart INV'!A2902,'Saisie de l''inv'!E:E)</f>
        <v>0</v>
      </c>
      <c r="F2902" s="33">
        <f t="shared" si="45"/>
        <v>0</v>
      </c>
    </row>
    <row r="2903" spans="1:6" x14ac:dyDescent="0.25">
      <c r="A2903" s="32">
        <f>'Etat des Stocks'!A2903</f>
        <v>0</v>
      </c>
      <c r="B2903" s="29">
        <f>'Etat des Stocks'!B2903</f>
        <v>0</v>
      </c>
      <c r="C2903" s="29">
        <f>'Etat des Stocks'!C2903</f>
        <v>0</v>
      </c>
      <c r="D2903" s="30">
        <f>'Etat des Stocks'!D2903</f>
        <v>0</v>
      </c>
      <c r="E2903" s="31">
        <f>SUMIF('Saisie de l''inv'!I:I,'Ecart INV'!A2903,'Saisie de l''inv'!E:E)</f>
        <v>0</v>
      </c>
      <c r="F2903" s="33">
        <f t="shared" si="45"/>
        <v>0</v>
      </c>
    </row>
    <row r="2904" spans="1:6" x14ac:dyDescent="0.25">
      <c r="A2904" s="32">
        <f>'Etat des Stocks'!A2904</f>
        <v>0</v>
      </c>
      <c r="B2904" s="29">
        <f>'Etat des Stocks'!B2904</f>
        <v>0</v>
      </c>
      <c r="C2904" s="29">
        <f>'Etat des Stocks'!C2904</f>
        <v>0</v>
      </c>
      <c r="D2904" s="30">
        <f>'Etat des Stocks'!D2904</f>
        <v>0</v>
      </c>
      <c r="E2904" s="31">
        <f>SUMIF('Saisie de l''inv'!I:I,'Ecart INV'!A2904,'Saisie de l''inv'!E:E)</f>
        <v>0</v>
      </c>
      <c r="F2904" s="33">
        <f t="shared" si="45"/>
        <v>0</v>
      </c>
    </row>
    <row r="2905" spans="1:6" x14ac:dyDescent="0.25">
      <c r="A2905" s="32">
        <f>'Etat des Stocks'!A2905</f>
        <v>0</v>
      </c>
      <c r="B2905" s="29">
        <f>'Etat des Stocks'!B2905</f>
        <v>0</v>
      </c>
      <c r="C2905" s="29">
        <f>'Etat des Stocks'!C2905</f>
        <v>0</v>
      </c>
      <c r="D2905" s="30">
        <f>'Etat des Stocks'!D2905</f>
        <v>0</v>
      </c>
      <c r="E2905" s="31">
        <f>SUMIF('Saisie de l''inv'!I:I,'Ecart INV'!A2905,'Saisie de l''inv'!E:E)</f>
        <v>0</v>
      </c>
      <c r="F2905" s="33">
        <f t="shared" si="45"/>
        <v>0</v>
      </c>
    </row>
    <row r="2906" spans="1:6" x14ac:dyDescent="0.25">
      <c r="A2906" s="32">
        <f>'Etat des Stocks'!A2906</f>
        <v>0</v>
      </c>
      <c r="B2906" s="29">
        <f>'Etat des Stocks'!B2906</f>
        <v>0</v>
      </c>
      <c r="C2906" s="29">
        <f>'Etat des Stocks'!C2906</f>
        <v>0</v>
      </c>
      <c r="D2906" s="30">
        <f>'Etat des Stocks'!D2906</f>
        <v>0</v>
      </c>
      <c r="E2906" s="31">
        <f>SUMIF('Saisie de l''inv'!I:I,'Ecart INV'!A2906,'Saisie de l''inv'!E:E)</f>
        <v>0</v>
      </c>
      <c r="F2906" s="33">
        <f t="shared" si="45"/>
        <v>0</v>
      </c>
    </row>
    <row r="2907" spans="1:6" x14ac:dyDescent="0.25">
      <c r="A2907" s="32">
        <f>'Etat des Stocks'!A2907</f>
        <v>0</v>
      </c>
      <c r="B2907" s="29">
        <f>'Etat des Stocks'!B2907</f>
        <v>0</v>
      </c>
      <c r="C2907" s="29">
        <f>'Etat des Stocks'!C2907</f>
        <v>0</v>
      </c>
      <c r="D2907" s="30">
        <f>'Etat des Stocks'!D2907</f>
        <v>0</v>
      </c>
      <c r="E2907" s="31">
        <f>SUMIF('Saisie de l''inv'!I:I,'Ecart INV'!A2907,'Saisie de l''inv'!E:E)</f>
        <v>0</v>
      </c>
      <c r="F2907" s="33">
        <f t="shared" si="45"/>
        <v>0</v>
      </c>
    </row>
    <row r="2908" spans="1:6" x14ac:dyDescent="0.25">
      <c r="A2908" s="32">
        <f>'Etat des Stocks'!A2908</f>
        <v>0</v>
      </c>
      <c r="B2908" s="29">
        <f>'Etat des Stocks'!B2908</f>
        <v>0</v>
      </c>
      <c r="C2908" s="29">
        <f>'Etat des Stocks'!C2908</f>
        <v>0</v>
      </c>
      <c r="D2908" s="30">
        <f>'Etat des Stocks'!D2908</f>
        <v>0</v>
      </c>
      <c r="E2908" s="31">
        <f>SUMIF('Saisie de l''inv'!I:I,'Ecart INV'!A2908,'Saisie de l''inv'!E:E)</f>
        <v>0</v>
      </c>
      <c r="F2908" s="33">
        <f t="shared" si="45"/>
        <v>0</v>
      </c>
    </row>
    <row r="2909" spans="1:6" x14ac:dyDescent="0.25">
      <c r="A2909" s="32">
        <f>'Etat des Stocks'!A2909</f>
        <v>0</v>
      </c>
      <c r="B2909" s="29">
        <f>'Etat des Stocks'!B2909</f>
        <v>0</v>
      </c>
      <c r="C2909" s="29">
        <f>'Etat des Stocks'!C2909</f>
        <v>0</v>
      </c>
      <c r="D2909" s="30">
        <f>'Etat des Stocks'!D2909</f>
        <v>0</v>
      </c>
      <c r="E2909" s="31">
        <f>SUMIF('Saisie de l''inv'!I:I,'Ecart INV'!A2909,'Saisie de l''inv'!E:E)</f>
        <v>0</v>
      </c>
      <c r="F2909" s="33">
        <f t="shared" si="45"/>
        <v>0</v>
      </c>
    </row>
    <row r="2910" spans="1:6" x14ac:dyDescent="0.25">
      <c r="A2910" s="32">
        <f>'Etat des Stocks'!A2910</f>
        <v>0</v>
      </c>
      <c r="B2910" s="29">
        <f>'Etat des Stocks'!B2910</f>
        <v>0</v>
      </c>
      <c r="C2910" s="29">
        <f>'Etat des Stocks'!C2910</f>
        <v>0</v>
      </c>
      <c r="D2910" s="30">
        <f>'Etat des Stocks'!D2910</f>
        <v>0</v>
      </c>
      <c r="E2910" s="31">
        <f>SUMIF('Saisie de l''inv'!I:I,'Ecart INV'!A2910,'Saisie de l''inv'!E:E)</f>
        <v>0</v>
      </c>
      <c r="F2910" s="33">
        <f t="shared" si="45"/>
        <v>0</v>
      </c>
    </row>
    <row r="2911" spans="1:6" x14ac:dyDescent="0.25">
      <c r="A2911" s="32">
        <f>'Etat des Stocks'!A2911</f>
        <v>0</v>
      </c>
      <c r="B2911" s="29">
        <f>'Etat des Stocks'!B2911</f>
        <v>0</v>
      </c>
      <c r="C2911" s="29">
        <f>'Etat des Stocks'!C2911</f>
        <v>0</v>
      </c>
      <c r="D2911" s="30">
        <f>'Etat des Stocks'!D2911</f>
        <v>0</v>
      </c>
      <c r="E2911" s="31">
        <f>SUMIF('Saisie de l''inv'!I:I,'Ecart INV'!A2911,'Saisie de l''inv'!E:E)</f>
        <v>0</v>
      </c>
      <c r="F2911" s="33">
        <f t="shared" si="45"/>
        <v>0</v>
      </c>
    </row>
    <row r="2912" spans="1:6" x14ac:dyDescent="0.25">
      <c r="A2912" s="32">
        <f>'Etat des Stocks'!A2912</f>
        <v>0</v>
      </c>
      <c r="B2912" s="29">
        <f>'Etat des Stocks'!B2912</f>
        <v>0</v>
      </c>
      <c r="C2912" s="29">
        <f>'Etat des Stocks'!C2912</f>
        <v>0</v>
      </c>
      <c r="D2912" s="30">
        <f>'Etat des Stocks'!D2912</f>
        <v>0</v>
      </c>
      <c r="E2912" s="31">
        <f>SUMIF('Saisie de l''inv'!I:I,'Ecart INV'!A2912,'Saisie de l''inv'!E:E)</f>
        <v>0</v>
      </c>
      <c r="F2912" s="33">
        <f t="shared" si="45"/>
        <v>0</v>
      </c>
    </row>
    <row r="2913" spans="1:6" x14ac:dyDescent="0.25">
      <c r="A2913" s="32">
        <f>'Etat des Stocks'!A2913</f>
        <v>0</v>
      </c>
      <c r="B2913" s="29">
        <f>'Etat des Stocks'!B2913</f>
        <v>0</v>
      </c>
      <c r="C2913" s="29">
        <f>'Etat des Stocks'!C2913</f>
        <v>0</v>
      </c>
      <c r="D2913" s="30">
        <f>'Etat des Stocks'!D2913</f>
        <v>0</v>
      </c>
      <c r="E2913" s="31">
        <f>SUMIF('Saisie de l''inv'!I:I,'Ecart INV'!A2913,'Saisie de l''inv'!E:E)</f>
        <v>0</v>
      </c>
      <c r="F2913" s="33">
        <f t="shared" si="45"/>
        <v>0</v>
      </c>
    </row>
    <row r="2914" spans="1:6" x14ac:dyDescent="0.25">
      <c r="A2914" s="32">
        <f>'Etat des Stocks'!A2914</f>
        <v>0</v>
      </c>
      <c r="B2914" s="29">
        <f>'Etat des Stocks'!B2914</f>
        <v>0</v>
      </c>
      <c r="C2914" s="29">
        <f>'Etat des Stocks'!C2914</f>
        <v>0</v>
      </c>
      <c r="D2914" s="30">
        <f>'Etat des Stocks'!D2914</f>
        <v>0</v>
      </c>
      <c r="E2914" s="31">
        <f>SUMIF('Saisie de l''inv'!I:I,'Ecart INV'!A2914,'Saisie de l''inv'!E:E)</f>
        <v>0</v>
      </c>
      <c r="F2914" s="33">
        <f t="shared" si="45"/>
        <v>0</v>
      </c>
    </row>
    <row r="2915" spans="1:6" x14ac:dyDescent="0.25">
      <c r="A2915" s="32">
        <f>'Etat des Stocks'!A2915</f>
        <v>0</v>
      </c>
      <c r="B2915" s="29">
        <f>'Etat des Stocks'!B2915</f>
        <v>0</v>
      </c>
      <c r="C2915" s="29">
        <f>'Etat des Stocks'!C2915</f>
        <v>0</v>
      </c>
      <c r="D2915" s="30">
        <f>'Etat des Stocks'!D2915</f>
        <v>0</v>
      </c>
      <c r="E2915" s="31">
        <f>SUMIF('Saisie de l''inv'!I:I,'Ecart INV'!A2915,'Saisie de l''inv'!E:E)</f>
        <v>0</v>
      </c>
      <c r="F2915" s="33">
        <f t="shared" si="45"/>
        <v>0</v>
      </c>
    </row>
    <row r="2916" spans="1:6" x14ac:dyDescent="0.25">
      <c r="A2916" s="32">
        <f>'Etat des Stocks'!A2916</f>
        <v>0</v>
      </c>
      <c r="B2916" s="29">
        <f>'Etat des Stocks'!B2916</f>
        <v>0</v>
      </c>
      <c r="C2916" s="29">
        <f>'Etat des Stocks'!C2916</f>
        <v>0</v>
      </c>
      <c r="D2916" s="30">
        <f>'Etat des Stocks'!D2916</f>
        <v>0</v>
      </c>
      <c r="E2916" s="31">
        <f>SUMIF('Saisie de l''inv'!I:I,'Ecart INV'!A2916,'Saisie de l''inv'!E:E)</f>
        <v>0</v>
      </c>
      <c r="F2916" s="33">
        <f t="shared" si="45"/>
        <v>0</v>
      </c>
    </row>
    <row r="2917" spans="1:6" x14ac:dyDescent="0.25">
      <c r="A2917" s="32">
        <f>'Etat des Stocks'!A2917</f>
        <v>0</v>
      </c>
      <c r="B2917" s="29">
        <f>'Etat des Stocks'!B2917</f>
        <v>0</v>
      </c>
      <c r="C2917" s="29">
        <f>'Etat des Stocks'!C2917</f>
        <v>0</v>
      </c>
      <c r="D2917" s="30">
        <f>'Etat des Stocks'!D2917</f>
        <v>0</v>
      </c>
      <c r="E2917" s="31">
        <f>SUMIF('Saisie de l''inv'!I:I,'Ecart INV'!A2917,'Saisie de l''inv'!E:E)</f>
        <v>0</v>
      </c>
      <c r="F2917" s="33">
        <f t="shared" si="45"/>
        <v>0</v>
      </c>
    </row>
    <row r="2918" spans="1:6" x14ac:dyDescent="0.25">
      <c r="A2918" s="32">
        <f>'Etat des Stocks'!A2918</f>
        <v>0</v>
      </c>
      <c r="B2918" s="29">
        <f>'Etat des Stocks'!B2918</f>
        <v>0</v>
      </c>
      <c r="C2918" s="29">
        <f>'Etat des Stocks'!C2918</f>
        <v>0</v>
      </c>
      <c r="D2918" s="30">
        <f>'Etat des Stocks'!D2918</f>
        <v>0</v>
      </c>
      <c r="E2918" s="31">
        <f>SUMIF('Saisie de l''inv'!I:I,'Ecart INV'!A2918,'Saisie de l''inv'!E:E)</f>
        <v>0</v>
      </c>
      <c r="F2918" s="33">
        <f t="shared" si="45"/>
        <v>0</v>
      </c>
    </row>
    <row r="2919" spans="1:6" x14ac:dyDescent="0.25">
      <c r="A2919" s="32">
        <f>'Etat des Stocks'!A2919</f>
        <v>0</v>
      </c>
      <c r="B2919" s="29">
        <f>'Etat des Stocks'!B2919</f>
        <v>0</v>
      </c>
      <c r="C2919" s="29">
        <f>'Etat des Stocks'!C2919</f>
        <v>0</v>
      </c>
      <c r="D2919" s="30">
        <f>'Etat des Stocks'!D2919</f>
        <v>0</v>
      </c>
      <c r="E2919" s="31">
        <f>SUMIF('Saisie de l''inv'!I:I,'Ecart INV'!A2919,'Saisie de l''inv'!E:E)</f>
        <v>0</v>
      </c>
      <c r="F2919" s="33">
        <f t="shared" si="45"/>
        <v>0</v>
      </c>
    </row>
    <row r="2920" spans="1:6" x14ac:dyDescent="0.25">
      <c r="A2920" s="32">
        <f>'Etat des Stocks'!A2920</f>
        <v>0</v>
      </c>
      <c r="B2920" s="29">
        <f>'Etat des Stocks'!B2920</f>
        <v>0</v>
      </c>
      <c r="C2920" s="29">
        <f>'Etat des Stocks'!C2920</f>
        <v>0</v>
      </c>
      <c r="D2920" s="30">
        <f>'Etat des Stocks'!D2920</f>
        <v>0</v>
      </c>
      <c r="E2920" s="31">
        <f>SUMIF('Saisie de l''inv'!I:I,'Ecart INV'!A2920,'Saisie de l''inv'!E:E)</f>
        <v>0</v>
      </c>
      <c r="F2920" s="33">
        <f t="shared" si="45"/>
        <v>0</v>
      </c>
    </row>
    <row r="2921" spans="1:6" x14ac:dyDescent="0.25">
      <c r="A2921" s="32">
        <f>'Etat des Stocks'!A2921</f>
        <v>0</v>
      </c>
      <c r="B2921" s="29">
        <f>'Etat des Stocks'!B2921</f>
        <v>0</v>
      </c>
      <c r="C2921" s="29">
        <f>'Etat des Stocks'!C2921</f>
        <v>0</v>
      </c>
      <c r="D2921" s="30">
        <f>'Etat des Stocks'!D2921</f>
        <v>0</v>
      </c>
      <c r="E2921" s="31">
        <f>SUMIF('Saisie de l''inv'!I:I,'Ecart INV'!A2921,'Saisie de l''inv'!E:E)</f>
        <v>0</v>
      </c>
      <c r="F2921" s="33">
        <f t="shared" si="45"/>
        <v>0</v>
      </c>
    </row>
    <row r="2922" spans="1:6" x14ac:dyDescent="0.25">
      <c r="A2922" s="32">
        <f>'Etat des Stocks'!A2922</f>
        <v>0</v>
      </c>
      <c r="B2922" s="29">
        <f>'Etat des Stocks'!B2922</f>
        <v>0</v>
      </c>
      <c r="C2922" s="29">
        <f>'Etat des Stocks'!C2922</f>
        <v>0</v>
      </c>
      <c r="D2922" s="30">
        <f>'Etat des Stocks'!D2922</f>
        <v>0</v>
      </c>
      <c r="E2922" s="31">
        <f>SUMIF('Saisie de l''inv'!I:I,'Ecart INV'!A2922,'Saisie de l''inv'!E:E)</f>
        <v>0</v>
      </c>
      <c r="F2922" s="33">
        <f t="shared" si="45"/>
        <v>0</v>
      </c>
    </row>
    <row r="2923" spans="1:6" x14ac:dyDescent="0.25">
      <c r="A2923" s="32">
        <f>'Etat des Stocks'!A2923</f>
        <v>0</v>
      </c>
      <c r="B2923" s="29">
        <f>'Etat des Stocks'!B2923</f>
        <v>0</v>
      </c>
      <c r="C2923" s="29">
        <f>'Etat des Stocks'!C2923</f>
        <v>0</v>
      </c>
      <c r="D2923" s="30">
        <f>'Etat des Stocks'!D2923</f>
        <v>0</v>
      </c>
      <c r="E2923" s="31">
        <f>SUMIF('Saisie de l''inv'!I:I,'Ecart INV'!A2923,'Saisie de l''inv'!E:E)</f>
        <v>0</v>
      </c>
      <c r="F2923" s="33">
        <f t="shared" si="45"/>
        <v>0</v>
      </c>
    </row>
    <row r="2924" spans="1:6" x14ac:dyDescent="0.25">
      <c r="A2924" s="32">
        <f>'Etat des Stocks'!A2924</f>
        <v>0</v>
      </c>
      <c r="B2924" s="29">
        <f>'Etat des Stocks'!B2924</f>
        <v>0</v>
      </c>
      <c r="C2924" s="29">
        <f>'Etat des Stocks'!C2924</f>
        <v>0</v>
      </c>
      <c r="D2924" s="30">
        <f>'Etat des Stocks'!D2924</f>
        <v>0</v>
      </c>
      <c r="E2924" s="31">
        <f>SUMIF('Saisie de l''inv'!I:I,'Ecart INV'!A2924,'Saisie de l''inv'!E:E)</f>
        <v>0</v>
      </c>
      <c r="F2924" s="33">
        <f t="shared" si="45"/>
        <v>0</v>
      </c>
    </row>
    <row r="2925" spans="1:6" x14ac:dyDescent="0.25">
      <c r="A2925" s="32">
        <f>'Etat des Stocks'!A2925</f>
        <v>0</v>
      </c>
      <c r="B2925" s="29">
        <f>'Etat des Stocks'!B2925</f>
        <v>0</v>
      </c>
      <c r="C2925" s="29">
        <f>'Etat des Stocks'!C2925</f>
        <v>0</v>
      </c>
      <c r="D2925" s="30">
        <f>'Etat des Stocks'!D2925</f>
        <v>0</v>
      </c>
      <c r="E2925" s="31">
        <f>SUMIF('Saisie de l''inv'!I:I,'Ecart INV'!A2925,'Saisie de l''inv'!E:E)</f>
        <v>0</v>
      </c>
      <c r="F2925" s="33">
        <f t="shared" si="45"/>
        <v>0</v>
      </c>
    </row>
    <row r="2926" spans="1:6" x14ac:dyDescent="0.25">
      <c r="A2926" s="32">
        <f>'Etat des Stocks'!A2926</f>
        <v>0</v>
      </c>
      <c r="B2926" s="29">
        <f>'Etat des Stocks'!B2926</f>
        <v>0</v>
      </c>
      <c r="C2926" s="29">
        <f>'Etat des Stocks'!C2926</f>
        <v>0</v>
      </c>
      <c r="D2926" s="30">
        <f>'Etat des Stocks'!D2926</f>
        <v>0</v>
      </c>
      <c r="E2926" s="31">
        <f>SUMIF('Saisie de l''inv'!I:I,'Ecart INV'!A2926,'Saisie de l''inv'!E:E)</f>
        <v>0</v>
      </c>
      <c r="F2926" s="33">
        <f t="shared" si="45"/>
        <v>0</v>
      </c>
    </row>
    <row r="2927" spans="1:6" x14ac:dyDescent="0.25">
      <c r="A2927" s="32">
        <f>'Etat des Stocks'!A2927</f>
        <v>0</v>
      </c>
      <c r="B2927" s="29">
        <f>'Etat des Stocks'!B2927</f>
        <v>0</v>
      </c>
      <c r="C2927" s="29">
        <f>'Etat des Stocks'!C2927</f>
        <v>0</v>
      </c>
      <c r="D2927" s="30">
        <f>'Etat des Stocks'!D2927</f>
        <v>0</v>
      </c>
      <c r="E2927" s="31">
        <f>SUMIF('Saisie de l''inv'!I:I,'Ecart INV'!A2927,'Saisie de l''inv'!E:E)</f>
        <v>0</v>
      </c>
      <c r="F2927" s="33">
        <f t="shared" si="45"/>
        <v>0</v>
      </c>
    </row>
    <row r="2928" spans="1:6" x14ac:dyDescent="0.25">
      <c r="A2928" s="32">
        <f>'Etat des Stocks'!A2928</f>
        <v>0</v>
      </c>
      <c r="B2928" s="29">
        <f>'Etat des Stocks'!B2928</f>
        <v>0</v>
      </c>
      <c r="C2928" s="29">
        <f>'Etat des Stocks'!C2928</f>
        <v>0</v>
      </c>
      <c r="D2928" s="30">
        <f>'Etat des Stocks'!D2928</f>
        <v>0</v>
      </c>
      <c r="E2928" s="31">
        <f>SUMIF('Saisie de l''inv'!I:I,'Ecart INV'!A2928,'Saisie de l''inv'!E:E)</f>
        <v>0</v>
      </c>
      <c r="F2928" s="33">
        <f t="shared" si="45"/>
        <v>0</v>
      </c>
    </row>
    <row r="2929" spans="1:6" x14ac:dyDescent="0.25">
      <c r="A2929" s="32">
        <f>'Etat des Stocks'!A2929</f>
        <v>0</v>
      </c>
      <c r="B2929" s="29">
        <f>'Etat des Stocks'!B2929</f>
        <v>0</v>
      </c>
      <c r="C2929" s="29">
        <f>'Etat des Stocks'!C2929</f>
        <v>0</v>
      </c>
      <c r="D2929" s="30">
        <f>'Etat des Stocks'!D2929</f>
        <v>0</v>
      </c>
      <c r="E2929" s="31">
        <f>SUMIF('Saisie de l''inv'!I:I,'Ecart INV'!A2929,'Saisie de l''inv'!E:E)</f>
        <v>0</v>
      </c>
      <c r="F2929" s="33">
        <f t="shared" si="45"/>
        <v>0</v>
      </c>
    </row>
    <row r="2930" spans="1:6" x14ac:dyDescent="0.25">
      <c r="A2930" s="32">
        <f>'Etat des Stocks'!A2930</f>
        <v>0</v>
      </c>
      <c r="B2930" s="29">
        <f>'Etat des Stocks'!B2930</f>
        <v>0</v>
      </c>
      <c r="C2930" s="29">
        <f>'Etat des Stocks'!C2930</f>
        <v>0</v>
      </c>
      <c r="D2930" s="30">
        <f>'Etat des Stocks'!D2930</f>
        <v>0</v>
      </c>
      <c r="E2930" s="31">
        <f>SUMIF('Saisie de l''inv'!I:I,'Ecart INV'!A2930,'Saisie de l''inv'!E:E)</f>
        <v>0</v>
      </c>
      <c r="F2930" s="33">
        <f t="shared" si="45"/>
        <v>0</v>
      </c>
    </row>
    <row r="2931" spans="1:6" x14ac:dyDescent="0.25">
      <c r="A2931" s="32">
        <f>'Etat des Stocks'!A2931</f>
        <v>0</v>
      </c>
      <c r="B2931" s="29">
        <f>'Etat des Stocks'!B2931</f>
        <v>0</v>
      </c>
      <c r="C2931" s="29">
        <f>'Etat des Stocks'!C2931</f>
        <v>0</v>
      </c>
      <c r="D2931" s="30">
        <f>'Etat des Stocks'!D2931</f>
        <v>0</v>
      </c>
      <c r="E2931" s="31">
        <f>SUMIF('Saisie de l''inv'!I:I,'Ecart INV'!A2931,'Saisie de l''inv'!E:E)</f>
        <v>0</v>
      </c>
      <c r="F2931" s="33">
        <f t="shared" si="45"/>
        <v>0</v>
      </c>
    </row>
    <row r="2932" spans="1:6" x14ac:dyDescent="0.25">
      <c r="A2932" s="32">
        <f>'Etat des Stocks'!A2932</f>
        <v>0</v>
      </c>
      <c r="B2932" s="29">
        <f>'Etat des Stocks'!B2932</f>
        <v>0</v>
      </c>
      <c r="C2932" s="29">
        <f>'Etat des Stocks'!C2932</f>
        <v>0</v>
      </c>
      <c r="D2932" s="30">
        <f>'Etat des Stocks'!D2932</f>
        <v>0</v>
      </c>
      <c r="E2932" s="31">
        <f>SUMIF('Saisie de l''inv'!I:I,'Ecart INV'!A2932,'Saisie de l''inv'!E:E)</f>
        <v>0</v>
      </c>
      <c r="F2932" s="33">
        <f t="shared" si="45"/>
        <v>0</v>
      </c>
    </row>
    <row r="2933" spans="1:6" x14ac:dyDescent="0.25">
      <c r="A2933" s="32">
        <f>'Etat des Stocks'!A2933</f>
        <v>0</v>
      </c>
      <c r="B2933" s="29">
        <f>'Etat des Stocks'!B2933</f>
        <v>0</v>
      </c>
      <c r="C2933" s="29">
        <f>'Etat des Stocks'!C2933</f>
        <v>0</v>
      </c>
      <c r="D2933" s="30">
        <f>'Etat des Stocks'!D2933</f>
        <v>0</v>
      </c>
      <c r="E2933" s="31">
        <f>SUMIF('Saisie de l''inv'!I:I,'Ecart INV'!A2933,'Saisie de l''inv'!E:E)</f>
        <v>0</v>
      </c>
      <c r="F2933" s="33">
        <f t="shared" si="45"/>
        <v>0</v>
      </c>
    </row>
    <row r="2934" spans="1:6" x14ac:dyDescent="0.25">
      <c r="A2934" s="32">
        <f>'Etat des Stocks'!A2934</f>
        <v>0</v>
      </c>
      <c r="B2934" s="29">
        <f>'Etat des Stocks'!B2934</f>
        <v>0</v>
      </c>
      <c r="C2934" s="29">
        <f>'Etat des Stocks'!C2934</f>
        <v>0</v>
      </c>
      <c r="D2934" s="30">
        <f>'Etat des Stocks'!D2934</f>
        <v>0</v>
      </c>
      <c r="E2934" s="31">
        <f>SUMIF('Saisie de l''inv'!I:I,'Ecart INV'!A2934,'Saisie de l''inv'!E:E)</f>
        <v>0</v>
      </c>
      <c r="F2934" s="33">
        <f t="shared" si="45"/>
        <v>0</v>
      </c>
    </row>
    <row r="2935" spans="1:6" x14ac:dyDescent="0.25">
      <c r="A2935" s="32">
        <f>'Etat des Stocks'!A2935</f>
        <v>0</v>
      </c>
      <c r="B2935" s="29">
        <f>'Etat des Stocks'!B2935</f>
        <v>0</v>
      </c>
      <c r="C2935" s="29">
        <f>'Etat des Stocks'!C2935</f>
        <v>0</v>
      </c>
      <c r="D2935" s="30">
        <f>'Etat des Stocks'!D2935</f>
        <v>0</v>
      </c>
      <c r="E2935" s="31">
        <f>SUMIF('Saisie de l''inv'!I:I,'Ecart INV'!A2935,'Saisie de l''inv'!E:E)</f>
        <v>0</v>
      </c>
      <c r="F2935" s="33">
        <f t="shared" si="45"/>
        <v>0</v>
      </c>
    </row>
    <row r="2936" spans="1:6" x14ac:dyDescent="0.25">
      <c r="A2936" s="32">
        <f>'Etat des Stocks'!A2936</f>
        <v>0</v>
      </c>
      <c r="B2936" s="29">
        <f>'Etat des Stocks'!B2936</f>
        <v>0</v>
      </c>
      <c r="C2936" s="29">
        <f>'Etat des Stocks'!C2936</f>
        <v>0</v>
      </c>
      <c r="D2936" s="30">
        <f>'Etat des Stocks'!D2936</f>
        <v>0</v>
      </c>
      <c r="E2936" s="31">
        <f>SUMIF('Saisie de l''inv'!I:I,'Ecart INV'!A2936,'Saisie de l''inv'!E:E)</f>
        <v>0</v>
      </c>
      <c r="F2936" s="33">
        <f t="shared" si="45"/>
        <v>0</v>
      </c>
    </row>
    <row r="2937" spans="1:6" x14ac:dyDescent="0.25">
      <c r="A2937" s="32">
        <f>'Etat des Stocks'!A2937</f>
        <v>0</v>
      </c>
      <c r="B2937" s="29">
        <f>'Etat des Stocks'!B2937</f>
        <v>0</v>
      </c>
      <c r="C2937" s="29">
        <f>'Etat des Stocks'!C2937</f>
        <v>0</v>
      </c>
      <c r="D2937" s="30">
        <f>'Etat des Stocks'!D2937</f>
        <v>0</v>
      </c>
      <c r="E2937" s="31">
        <f>SUMIF('Saisie de l''inv'!I:I,'Ecart INV'!A2937,'Saisie de l''inv'!E:E)</f>
        <v>0</v>
      </c>
      <c r="F2937" s="33">
        <f t="shared" si="45"/>
        <v>0</v>
      </c>
    </row>
    <row r="2938" spans="1:6" x14ac:dyDescent="0.25">
      <c r="A2938" s="32">
        <f>'Etat des Stocks'!A2938</f>
        <v>0</v>
      </c>
      <c r="B2938" s="29">
        <f>'Etat des Stocks'!B2938</f>
        <v>0</v>
      </c>
      <c r="C2938" s="29">
        <f>'Etat des Stocks'!C2938</f>
        <v>0</v>
      </c>
      <c r="D2938" s="30">
        <f>'Etat des Stocks'!D2938</f>
        <v>0</v>
      </c>
      <c r="E2938" s="31">
        <f>SUMIF('Saisie de l''inv'!I:I,'Ecart INV'!A2938,'Saisie de l''inv'!E:E)</f>
        <v>0</v>
      </c>
      <c r="F2938" s="33">
        <f t="shared" si="45"/>
        <v>0</v>
      </c>
    </row>
    <row r="2939" spans="1:6" x14ac:dyDescent="0.25">
      <c r="A2939" s="32">
        <f>'Etat des Stocks'!A2939</f>
        <v>0</v>
      </c>
      <c r="B2939" s="29">
        <f>'Etat des Stocks'!B2939</f>
        <v>0</v>
      </c>
      <c r="C2939" s="29">
        <f>'Etat des Stocks'!C2939</f>
        <v>0</v>
      </c>
      <c r="D2939" s="30">
        <f>'Etat des Stocks'!D2939</f>
        <v>0</v>
      </c>
      <c r="E2939" s="31">
        <f>SUMIF('Saisie de l''inv'!I:I,'Ecart INV'!A2939,'Saisie de l''inv'!E:E)</f>
        <v>0</v>
      </c>
      <c r="F2939" s="33">
        <f t="shared" si="45"/>
        <v>0</v>
      </c>
    </row>
    <row r="2940" spans="1:6" x14ac:dyDescent="0.25">
      <c r="A2940" s="32">
        <f>'Etat des Stocks'!A2940</f>
        <v>0</v>
      </c>
      <c r="B2940" s="29">
        <f>'Etat des Stocks'!B2940</f>
        <v>0</v>
      </c>
      <c r="C2940" s="29">
        <f>'Etat des Stocks'!C2940</f>
        <v>0</v>
      </c>
      <c r="D2940" s="30">
        <f>'Etat des Stocks'!D2940</f>
        <v>0</v>
      </c>
      <c r="E2940" s="31">
        <f>SUMIF('Saisie de l''inv'!I:I,'Ecart INV'!A2940,'Saisie de l''inv'!E:E)</f>
        <v>0</v>
      </c>
      <c r="F2940" s="33">
        <f t="shared" si="45"/>
        <v>0</v>
      </c>
    </row>
    <row r="2941" spans="1:6" x14ac:dyDescent="0.25">
      <c r="A2941" s="32">
        <f>'Etat des Stocks'!A2941</f>
        <v>0</v>
      </c>
      <c r="B2941" s="29">
        <f>'Etat des Stocks'!B2941</f>
        <v>0</v>
      </c>
      <c r="C2941" s="29">
        <f>'Etat des Stocks'!C2941</f>
        <v>0</v>
      </c>
      <c r="D2941" s="30">
        <f>'Etat des Stocks'!D2941</f>
        <v>0</v>
      </c>
      <c r="E2941" s="31">
        <f>SUMIF('Saisie de l''inv'!I:I,'Ecart INV'!A2941,'Saisie de l''inv'!E:E)</f>
        <v>0</v>
      </c>
      <c r="F2941" s="33">
        <f t="shared" si="45"/>
        <v>0</v>
      </c>
    </row>
    <row r="2942" spans="1:6" x14ac:dyDescent="0.25">
      <c r="A2942" s="32">
        <f>'Etat des Stocks'!A2942</f>
        <v>0</v>
      </c>
      <c r="B2942" s="29">
        <f>'Etat des Stocks'!B2942</f>
        <v>0</v>
      </c>
      <c r="C2942" s="29">
        <f>'Etat des Stocks'!C2942</f>
        <v>0</v>
      </c>
      <c r="D2942" s="30">
        <f>'Etat des Stocks'!D2942</f>
        <v>0</v>
      </c>
      <c r="E2942" s="31">
        <f>SUMIF('Saisie de l''inv'!I:I,'Ecart INV'!A2942,'Saisie de l''inv'!E:E)</f>
        <v>0</v>
      </c>
      <c r="F2942" s="33">
        <f t="shared" si="45"/>
        <v>0</v>
      </c>
    </row>
    <row r="2943" spans="1:6" x14ac:dyDescent="0.25">
      <c r="A2943" s="32">
        <f>'Etat des Stocks'!A2943</f>
        <v>0</v>
      </c>
      <c r="B2943" s="29">
        <f>'Etat des Stocks'!B2943</f>
        <v>0</v>
      </c>
      <c r="C2943" s="29">
        <f>'Etat des Stocks'!C2943</f>
        <v>0</v>
      </c>
      <c r="D2943" s="30">
        <f>'Etat des Stocks'!D2943</f>
        <v>0</v>
      </c>
      <c r="E2943" s="31">
        <f>SUMIF('Saisie de l''inv'!I:I,'Ecart INV'!A2943,'Saisie de l''inv'!E:E)</f>
        <v>0</v>
      </c>
      <c r="F2943" s="33">
        <f t="shared" si="45"/>
        <v>0</v>
      </c>
    </row>
    <row r="2944" spans="1:6" x14ac:dyDescent="0.25">
      <c r="A2944" s="32">
        <f>'Etat des Stocks'!A2944</f>
        <v>0</v>
      </c>
      <c r="B2944" s="29">
        <f>'Etat des Stocks'!B2944</f>
        <v>0</v>
      </c>
      <c r="C2944" s="29">
        <f>'Etat des Stocks'!C2944</f>
        <v>0</v>
      </c>
      <c r="D2944" s="30">
        <f>'Etat des Stocks'!D2944</f>
        <v>0</v>
      </c>
      <c r="E2944" s="31">
        <f>SUMIF('Saisie de l''inv'!I:I,'Ecart INV'!A2944,'Saisie de l''inv'!E:E)</f>
        <v>0</v>
      </c>
      <c r="F2944" s="33">
        <f t="shared" si="45"/>
        <v>0</v>
      </c>
    </row>
    <row r="2945" spans="1:6" x14ac:dyDescent="0.25">
      <c r="A2945" s="32">
        <f>'Etat des Stocks'!A2945</f>
        <v>0</v>
      </c>
      <c r="B2945" s="29">
        <f>'Etat des Stocks'!B2945</f>
        <v>0</v>
      </c>
      <c r="C2945" s="29">
        <f>'Etat des Stocks'!C2945</f>
        <v>0</v>
      </c>
      <c r="D2945" s="30">
        <f>'Etat des Stocks'!D2945</f>
        <v>0</v>
      </c>
      <c r="E2945" s="31">
        <f>SUMIF('Saisie de l''inv'!I:I,'Ecart INV'!A2945,'Saisie de l''inv'!E:E)</f>
        <v>0</v>
      </c>
      <c r="F2945" s="33">
        <f t="shared" si="45"/>
        <v>0</v>
      </c>
    </row>
    <row r="2946" spans="1:6" x14ac:dyDescent="0.25">
      <c r="A2946" s="32">
        <f>'Etat des Stocks'!A2946</f>
        <v>0</v>
      </c>
      <c r="B2946" s="29">
        <f>'Etat des Stocks'!B2946</f>
        <v>0</v>
      </c>
      <c r="C2946" s="29">
        <f>'Etat des Stocks'!C2946</f>
        <v>0</v>
      </c>
      <c r="D2946" s="30">
        <f>'Etat des Stocks'!D2946</f>
        <v>0</v>
      </c>
      <c r="E2946" s="31">
        <f>SUMIF('Saisie de l''inv'!I:I,'Ecart INV'!A2946,'Saisie de l''inv'!E:E)</f>
        <v>0</v>
      </c>
      <c r="F2946" s="33">
        <f t="shared" si="45"/>
        <v>0</v>
      </c>
    </row>
    <row r="2947" spans="1:6" x14ac:dyDescent="0.25">
      <c r="A2947" s="32">
        <f>'Etat des Stocks'!A2947</f>
        <v>0</v>
      </c>
      <c r="B2947" s="29">
        <f>'Etat des Stocks'!B2947</f>
        <v>0</v>
      </c>
      <c r="C2947" s="29">
        <f>'Etat des Stocks'!C2947</f>
        <v>0</v>
      </c>
      <c r="D2947" s="30">
        <f>'Etat des Stocks'!D2947</f>
        <v>0</v>
      </c>
      <c r="E2947" s="31">
        <f>SUMIF('Saisie de l''inv'!I:I,'Ecart INV'!A2947,'Saisie de l''inv'!E:E)</f>
        <v>0</v>
      </c>
      <c r="F2947" s="33">
        <f t="shared" ref="F2947:F3010" si="46">+D2947-E2947</f>
        <v>0</v>
      </c>
    </row>
    <row r="2948" spans="1:6" x14ac:dyDescent="0.25">
      <c r="A2948" s="32">
        <f>'Etat des Stocks'!A2948</f>
        <v>0</v>
      </c>
      <c r="B2948" s="29">
        <f>'Etat des Stocks'!B2948</f>
        <v>0</v>
      </c>
      <c r="C2948" s="29">
        <f>'Etat des Stocks'!C2948</f>
        <v>0</v>
      </c>
      <c r="D2948" s="30">
        <f>'Etat des Stocks'!D2948</f>
        <v>0</v>
      </c>
      <c r="E2948" s="31">
        <f>SUMIF('Saisie de l''inv'!I:I,'Ecart INV'!A2948,'Saisie de l''inv'!E:E)</f>
        <v>0</v>
      </c>
      <c r="F2948" s="33">
        <f t="shared" si="46"/>
        <v>0</v>
      </c>
    </row>
    <row r="2949" spans="1:6" x14ac:dyDescent="0.25">
      <c r="A2949" s="32">
        <f>'Etat des Stocks'!A2949</f>
        <v>0</v>
      </c>
      <c r="B2949" s="29">
        <f>'Etat des Stocks'!B2949</f>
        <v>0</v>
      </c>
      <c r="C2949" s="29">
        <f>'Etat des Stocks'!C2949</f>
        <v>0</v>
      </c>
      <c r="D2949" s="30">
        <f>'Etat des Stocks'!D2949</f>
        <v>0</v>
      </c>
      <c r="E2949" s="31">
        <f>SUMIF('Saisie de l''inv'!I:I,'Ecart INV'!A2949,'Saisie de l''inv'!E:E)</f>
        <v>0</v>
      </c>
      <c r="F2949" s="33">
        <f t="shared" si="46"/>
        <v>0</v>
      </c>
    </row>
    <row r="2950" spans="1:6" x14ac:dyDescent="0.25">
      <c r="A2950" s="32">
        <f>'Etat des Stocks'!A2950</f>
        <v>0</v>
      </c>
      <c r="B2950" s="29">
        <f>'Etat des Stocks'!B2950</f>
        <v>0</v>
      </c>
      <c r="C2950" s="29">
        <f>'Etat des Stocks'!C2950</f>
        <v>0</v>
      </c>
      <c r="D2950" s="30">
        <f>'Etat des Stocks'!D2950</f>
        <v>0</v>
      </c>
      <c r="E2950" s="31">
        <f>SUMIF('Saisie de l''inv'!I:I,'Ecart INV'!A2950,'Saisie de l''inv'!E:E)</f>
        <v>0</v>
      </c>
      <c r="F2950" s="33">
        <f t="shared" si="46"/>
        <v>0</v>
      </c>
    </row>
    <row r="2951" spans="1:6" x14ac:dyDescent="0.25">
      <c r="A2951" s="32">
        <f>'Etat des Stocks'!A2951</f>
        <v>0</v>
      </c>
      <c r="B2951" s="29">
        <f>'Etat des Stocks'!B2951</f>
        <v>0</v>
      </c>
      <c r="C2951" s="29">
        <f>'Etat des Stocks'!C2951</f>
        <v>0</v>
      </c>
      <c r="D2951" s="30">
        <f>'Etat des Stocks'!D2951</f>
        <v>0</v>
      </c>
      <c r="E2951" s="31">
        <f>SUMIF('Saisie de l''inv'!I:I,'Ecart INV'!A2951,'Saisie de l''inv'!E:E)</f>
        <v>0</v>
      </c>
      <c r="F2951" s="33">
        <f t="shared" si="46"/>
        <v>0</v>
      </c>
    </row>
    <row r="2952" spans="1:6" x14ac:dyDescent="0.25">
      <c r="A2952" s="32">
        <f>'Etat des Stocks'!A2952</f>
        <v>0</v>
      </c>
      <c r="B2952" s="29">
        <f>'Etat des Stocks'!B2952</f>
        <v>0</v>
      </c>
      <c r="C2952" s="29">
        <f>'Etat des Stocks'!C2952</f>
        <v>0</v>
      </c>
      <c r="D2952" s="30">
        <f>'Etat des Stocks'!D2952</f>
        <v>0</v>
      </c>
      <c r="E2952" s="31">
        <f>SUMIF('Saisie de l''inv'!I:I,'Ecart INV'!A2952,'Saisie de l''inv'!E:E)</f>
        <v>0</v>
      </c>
      <c r="F2952" s="33">
        <f t="shared" si="46"/>
        <v>0</v>
      </c>
    </row>
    <row r="2953" spans="1:6" x14ac:dyDescent="0.25">
      <c r="A2953" s="32">
        <f>'Etat des Stocks'!A2953</f>
        <v>0</v>
      </c>
      <c r="B2953" s="29">
        <f>'Etat des Stocks'!B2953</f>
        <v>0</v>
      </c>
      <c r="C2953" s="29">
        <f>'Etat des Stocks'!C2953</f>
        <v>0</v>
      </c>
      <c r="D2953" s="30">
        <f>'Etat des Stocks'!D2953</f>
        <v>0</v>
      </c>
      <c r="E2953" s="31">
        <f>SUMIF('Saisie de l''inv'!I:I,'Ecart INV'!A2953,'Saisie de l''inv'!E:E)</f>
        <v>0</v>
      </c>
      <c r="F2953" s="33">
        <f t="shared" si="46"/>
        <v>0</v>
      </c>
    </row>
    <row r="2954" spans="1:6" x14ac:dyDescent="0.25">
      <c r="A2954" s="32">
        <f>'Etat des Stocks'!A2954</f>
        <v>0</v>
      </c>
      <c r="B2954" s="29">
        <f>'Etat des Stocks'!B2954</f>
        <v>0</v>
      </c>
      <c r="C2954" s="29">
        <f>'Etat des Stocks'!C2954</f>
        <v>0</v>
      </c>
      <c r="D2954" s="30">
        <f>'Etat des Stocks'!D2954</f>
        <v>0</v>
      </c>
      <c r="E2954" s="31">
        <f>SUMIF('Saisie de l''inv'!I:I,'Ecart INV'!A2954,'Saisie de l''inv'!E:E)</f>
        <v>0</v>
      </c>
      <c r="F2954" s="33">
        <f t="shared" si="46"/>
        <v>0</v>
      </c>
    </row>
    <row r="2955" spans="1:6" x14ac:dyDescent="0.25">
      <c r="A2955" s="32">
        <f>'Etat des Stocks'!A2955</f>
        <v>0</v>
      </c>
      <c r="B2955" s="29">
        <f>'Etat des Stocks'!B2955</f>
        <v>0</v>
      </c>
      <c r="C2955" s="29">
        <f>'Etat des Stocks'!C2955</f>
        <v>0</v>
      </c>
      <c r="D2955" s="30">
        <f>'Etat des Stocks'!D2955</f>
        <v>0</v>
      </c>
      <c r="E2955" s="31">
        <f>SUMIF('Saisie de l''inv'!I:I,'Ecart INV'!A2955,'Saisie de l''inv'!E:E)</f>
        <v>0</v>
      </c>
      <c r="F2955" s="33">
        <f t="shared" si="46"/>
        <v>0</v>
      </c>
    </row>
    <row r="2956" spans="1:6" x14ac:dyDescent="0.25">
      <c r="A2956" s="32">
        <f>'Etat des Stocks'!A2956</f>
        <v>0</v>
      </c>
      <c r="B2956" s="29">
        <f>'Etat des Stocks'!B2956</f>
        <v>0</v>
      </c>
      <c r="C2956" s="29">
        <f>'Etat des Stocks'!C2956</f>
        <v>0</v>
      </c>
      <c r="D2956" s="30">
        <f>'Etat des Stocks'!D2956</f>
        <v>0</v>
      </c>
      <c r="E2956" s="31">
        <f>SUMIF('Saisie de l''inv'!I:I,'Ecart INV'!A2956,'Saisie de l''inv'!E:E)</f>
        <v>0</v>
      </c>
      <c r="F2956" s="33">
        <f t="shared" si="46"/>
        <v>0</v>
      </c>
    </row>
    <row r="2957" spans="1:6" x14ac:dyDescent="0.25">
      <c r="A2957" s="32">
        <f>'Etat des Stocks'!A2957</f>
        <v>0</v>
      </c>
      <c r="B2957" s="29">
        <f>'Etat des Stocks'!B2957</f>
        <v>0</v>
      </c>
      <c r="C2957" s="29">
        <f>'Etat des Stocks'!C2957</f>
        <v>0</v>
      </c>
      <c r="D2957" s="30">
        <f>'Etat des Stocks'!D2957</f>
        <v>0</v>
      </c>
      <c r="E2957" s="31">
        <f>SUMIF('Saisie de l''inv'!I:I,'Ecart INV'!A2957,'Saisie de l''inv'!E:E)</f>
        <v>0</v>
      </c>
      <c r="F2957" s="33">
        <f t="shared" si="46"/>
        <v>0</v>
      </c>
    </row>
    <row r="2958" spans="1:6" x14ac:dyDescent="0.25">
      <c r="A2958" s="32">
        <f>'Etat des Stocks'!A2958</f>
        <v>0</v>
      </c>
      <c r="B2958" s="29">
        <f>'Etat des Stocks'!B2958</f>
        <v>0</v>
      </c>
      <c r="C2958" s="29">
        <f>'Etat des Stocks'!C2958</f>
        <v>0</v>
      </c>
      <c r="D2958" s="30">
        <f>'Etat des Stocks'!D2958</f>
        <v>0</v>
      </c>
      <c r="E2958" s="31">
        <f>SUMIF('Saisie de l''inv'!I:I,'Ecart INV'!A2958,'Saisie de l''inv'!E:E)</f>
        <v>0</v>
      </c>
      <c r="F2958" s="33">
        <f t="shared" si="46"/>
        <v>0</v>
      </c>
    </row>
    <row r="2959" spans="1:6" x14ac:dyDescent="0.25">
      <c r="A2959" s="32">
        <f>'Etat des Stocks'!A2959</f>
        <v>0</v>
      </c>
      <c r="B2959" s="29">
        <f>'Etat des Stocks'!B2959</f>
        <v>0</v>
      </c>
      <c r="C2959" s="29">
        <f>'Etat des Stocks'!C2959</f>
        <v>0</v>
      </c>
      <c r="D2959" s="30">
        <f>'Etat des Stocks'!D2959</f>
        <v>0</v>
      </c>
      <c r="E2959" s="31">
        <f>SUMIF('Saisie de l''inv'!I:I,'Ecart INV'!A2959,'Saisie de l''inv'!E:E)</f>
        <v>0</v>
      </c>
      <c r="F2959" s="33">
        <f t="shared" si="46"/>
        <v>0</v>
      </c>
    </row>
    <row r="2960" spans="1:6" x14ac:dyDescent="0.25">
      <c r="A2960" s="32">
        <f>'Etat des Stocks'!A2960</f>
        <v>0</v>
      </c>
      <c r="B2960" s="29">
        <f>'Etat des Stocks'!B2960</f>
        <v>0</v>
      </c>
      <c r="C2960" s="29">
        <f>'Etat des Stocks'!C2960</f>
        <v>0</v>
      </c>
      <c r="D2960" s="30">
        <f>'Etat des Stocks'!D2960</f>
        <v>0</v>
      </c>
      <c r="E2960" s="31">
        <f>SUMIF('Saisie de l''inv'!I:I,'Ecart INV'!A2960,'Saisie de l''inv'!E:E)</f>
        <v>0</v>
      </c>
      <c r="F2960" s="33">
        <f t="shared" si="46"/>
        <v>0</v>
      </c>
    </row>
    <row r="2961" spans="1:6" x14ac:dyDescent="0.25">
      <c r="A2961" s="32">
        <f>'Etat des Stocks'!A2961</f>
        <v>0</v>
      </c>
      <c r="B2961" s="29">
        <f>'Etat des Stocks'!B2961</f>
        <v>0</v>
      </c>
      <c r="C2961" s="29">
        <f>'Etat des Stocks'!C2961</f>
        <v>0</v>
      </c>
      <c r="D2961" s="30">
        <f>'Etat des Stocks'!D2961</f>
        <v>0</v>
      </c>
      <c r="E2961" s="31">
        <f>SUMIF('Saisie de l''inv'!I:I,'Ecart INV'!A2961,'Saisie de l''inv'!E:E)</f>
        <v>0</v>
      </c>
      <c r="F2961" s="33">
        <f t="shared" si="46"/>
        <v>0</v>
      </c>
    </row>
    <row r="2962" spans="1:6" x14ac:dyDescent="0.25">
      <c r="A2962" s="32">
        <f>'Etat des Stocks'!A2962</f>
        <v>0</v>
      </c>
      <c r="B2962" s="29">
        <f>'Etat des Stocks'!B2962</f>
        <v>0</v>
      </c>
      <c r="C2962" s="29">
        <f>'Etat des Stocks'!C2962</f>
        <v>0</v>
      </c>
      <c r="D2962" s="30">
        <f>'Etat des Stocks'!D2962</f>
        <v>0</v>
      </c>
      <c r="E2962" s="31">
        <f>SUMIF('Saisie de l''inv'!I:I,'Ecart INV'!A2962,'Saisie de l''inv'!E:E)</f>
        <v>0</v>
      </c>
      <c r="F2962" s="33">
        <f t="shared" si="46"/>
        <v>0</v>
      </c>
    </row>
    <row r="2963" spans="1:6" x14ac:dyDescent="0.25">
      <c r="A2963" s="32">
        <f>'Etat des Stocks'!A2963</f>
        <v>0</v>
      </c>
      <c r="B2963" s="29">
        <f>'Etat des Stocks'!B2963</f>
        <v>0</v>
      </c>
      <c r="C2963" s="29">
        <f>'Etat des Stocks'!C2963</f>
        <v>0</v>
      </c>
      <c r="D2963" s="30">
        <f>'Etat des Stocks'!D2963</f>
        <v>0</v>
      </c>
      <c r="E2963" s="31">
        <f>SUMIF('Saisie de l''inv'!I:I,'Ecart INV'!A2963,'Saisie de l''inv'!E:E)</f>
        <v>0</v>
      </c>
      <c r="F2963" s="33">
        <f t="shared" si="46"/>
        <v>0</v>
      </c>
    </row>
    <row r="2964" spans="1:6" x14ac:dyDescent="0.25">
      <c r="A2964" s="32">
        <f>'Etat des Stocks'!A2964</f>
        <v>0</v>
      </c>
      <c r="B2964" s="29">
        <f>'Etat des Stocks'!B2964</f>
        <v>0</v>
      </c>
      <c r="C2964" s="29">
        <f>'Etat des Stocks'!C2964</f>
        <v>0</v>
      </c>
      <c r="D2964" s="30">
        <f>'Etat des Stocks'!D2964</f>
        <v>0</v>
      </c>
      <c r="E2964" s="31">
        <f>SUMIF('Saisie de l''inv'!I:I,'Ecart INV'!A2964,'Saisie de l''inv'!E:E)</f>
        <v>0</v>
      </c>
      <c r="F2964" s="33">
        <f t="shared" si="46"/>
        <v>0</v>
      </c>
    </row>
    <row r="2965" spans="1:6" x14ac:dyDescent="0.25">
      <c r="A2965" s="32">
        <f>'Etat des Stocks'!A2965</f>
        <v>0</v>
      </c>
      <c r="B2965" s="29">
        <f>'Etat des Stocks'!B2965</f>
        <v>0</v>
      </c>
      <c r="C2965" s="29">
        <f>'Etat des Stocks'!C2965</f>
        <v>0</v>
      </c>
      <c r="D2965" s="30">
        <f>'Etat des Stocks'!D2965</f>
        <v>0</v>
      </c>
      <c r="E2965" s="31">
        <f>SUMIF('Saisie de l''inv'!I:I,'Ecart INV'!A2965,'Saisie de l''inv'!E:E)</f>
        <v>0</v>
      </c>
      <c r="F2965" s="33">
        <f t="shared" si="46"/>
        <v>0</v>
      </c>
    </row>
    <row r="2966" spans="1:6" x14ac:dyDescent="0.25">
      <c r="A2966" s="32">
        <f>'Etat des Stocks'!A2966</f>
        <v>0</v>
      </c>
      <c r="B2966" s="29">
        <f>'Etat des Stocks'!B2966</f>
        <v>0</v>
      </c>
      <c r="C2966" s="29">
        <f>'Etat des Stocks'!C2966</f>
        <v>0</v>
      </c>
      <c r="D2966" s="30">
        <f>'Etat des Stocks'!D2966</f>
        <v>0</v>
      </c>
      <c r="E2966" s="31">
        <f>SUMIF('Saisie de l''inv'!I:I,'Ecart INV'!A2966,'Saisie de l''inv'!E:E)</f>
        <v>0</v>
      </c>
      <c r="F2966" s="33">
        <f t="shared" si="46"/>
        <v>0</v>
      </c>
    </row>
    <row r="2967" spans="1:6" x14ac:dyDescent="0.25">
      <c r="A2967" s="32">
        <f>'Etat des Stocks'!A2967</f>
        <v>0</v>
      </c>
      <c r="B2967" s="29">
        <f>'Etat des Stocks'!B2967</f>
        <v>0</v>
      </c>
      <c r="C2967" s="29">
        <f>'Etat des Stocks'!C2967</f>
        <v>0</v>
      </c>
      <c r="D2967" s="30">
        <f>'Etat des Stocks'!D2967</f>
        <v>0</v>
      </c>
      <c r="E2967" s="31">
        <f>SUMIF('Saisie de l''inv'!I:I,'Ecart INV'!A2967,'Saisie de l''inv'!E:E)</f>
        <v>0</v>
      </c>
      <c r="F2967" s="33">
        <f t="shared" si="46"/>
        <v>0</v>
      </c>
    </row>
    <row r="2968" spans="1:6" x14ac:dyDescent="0.25">
      <c r="A2968" s="32">
        <f>'Etat des Stocks'!A2968</f>
        <v>0</v>
      </c>
      <c r="B2968" s="29">
        <f>'Etat des Stocks'!B2968</f>
        <v>0</v>
      </c>
      <c r="C2968" s="29">
        <f>'Etat des Stocks'!C2968</f>
        <v>0</v>
      </c>
      <c r="D2968" s="30">
        <f>'Etat des Stocks'!D2968</f>
        <v>0</v>
      </c>
      <c r="E2968" s="31">
        <f>SUMIF('Saisie de l''inv'!I:I,'Ecart INV'!A2968,'Saisie de l''inv'!E:E)</f>
        <v>0</v>
      </c>
      <c r="F2968" s="33">
        <f t="shared" si="46"/>
        <v>0</v>
      </c>
    </row>
    <row r="2969" spans="1:6" x14ac:dyDescent="0.25">
      <c r="A2969" s="32">
        <f>'Etat des Stocks'!A2969</f>
        <v>0</v>
      </c>
      <c r="B2969" s="29">
        <f>'Etat des Stocks'!B2969</f>
        <v>0</v>
      </c>
      <c r="C2969" s="29">
        <f>'Etat des Stocks'!C2969</f>
        <v>0</v>
      </c>
      <c r="D2969" s="30">
        <f>'Etat des Stocks'!D2969</f>
        <v>0</v>
      </c>
      <c r="E2969" s="31">
        <f>SUMIF('Saisie de l''inv'!I:I,'Ecart INV'!A2969,'Saisie de l''inv'!E:E)</f>
        <v>0</v>
      </c>
      <c r="F2969" s="33">
        <f t="shared" si="46"/>
        <v>0</v>
      </c>
    </row>
    <row r="2970" spans="1:6" x14ac:dyDescent="0.25">
      <c r="A2970" s="32">
        <f>'Etat des Stocks'!A2970</f>
        <v>0</v>
      </c>
      <c r="B2970" s="29">
        <f>'Etat des Stocks'!B2970</f>
        <v>0</v>
      </c>
      <c r="C2970" s="29">
        <f>'Etat des Stocks'!C2970</f>
        <v>0</v>
      </c>
      <c r="D2970" s="30">
        <f>'Etat des Stocks'!D2970</f>
        <v>0</v>
      </c>
      <c r="E2970" s="31">
        <f>SUMIF('Saisie de l''inv'!I:I,'Ecart INV'!A2970,'Saisie de l''inv'!E:E)</f>
        <v>0</v>
      </c>
      <c r="F2970" s="33">
        <f t="shared" si="46"/>
        <v>0</v>
      </c>
    </row>
    <row r="2971" spans="1:6" x14ac:dyDescent="0.25">
      <c r="A2971" s="32">
        <f>'Etat des Stocks'!A2971</f>
        <v>0</v>
      </c>
      <c r="B2971" s="29">
        <f>'Etat des Stocks'!B2971</f>
        <v>0</v>
      </c>
      <c r="C2971" s="29">
        <f>'Etat des Stocks'!C2971</f>
        <v>0</v>
      </c>
      <c r="D2971" s="30">
        <f>'Etat des Stocks'!D2971</f>
        <v>0</v>
      </c>
      <c r="E2971" s="31">
        <f>SUMIF('Saisie de l''inv'!I:I,'Ecart INV'!A2971,'Saisie de l''inv'!E:E)</f>
        <v>0</v>
      </c>
      <c r="F2971" s="33">
        <f t="shared" si="46"/>
        <v>0</v>
      </c>
    </row>
    <row r="2972" spans="1:6" x14ac:dyDescent="0.25">
      <c r="A2972" s="32">
        <f>'Etat des Stocks'!A2972</f>
        <v>0</v>
      </c>
      <c r="B2972" s="29">
        <f>'Etat des Stocks'!B2972</f>
        <v>0</v>
      </c>
      <c r="C2972" s="29">
        <f>'Etat des Stocks'!C2972</f>
        <v>0</v>
      </c>
      <c r="D2972" s="30">
        <f>'Etat des Stocks'!D2972</f>
        <v>0</v>
      </c>
      <c r="E2972" s="31">
        <f>SUMIF('Saisie de l''inv'!I:I,'Ecart INV'!A2972,'Saisie de l''inv'!E:E)</f>
        <v>0</v>
      </c>
      <c r="F2972" s="33">
        <f t="shared" si="46"/>
        <v>0</v>
      </c>
    </row>
    <row r="2973" spans="1:6" x14ac:dyDescent="0.25">
      <c r="A2973" s="32">
        <f>'Etat des Stocks'!A2973</f>
        <v>0</v>
      </c>
      <c r="B2973" s="29">
        <f>'Etat des Stocks'!B2973</f>
        <v>0</v>
      </c>
      <c r="C2973" s="29">
        <f>'Etat des Stocks'!C2973</f>
        <v>0</v>
      </c>
      <c r="D2973" s="30">
        <f>'Etat des Stocks'!D2973</f>
        <v>0</v>
      </c>
      <c r="E2973" s="31">
        <f>SUMIF('Saisie de l''inv'!I:I,'Ecart INV'!A2973,'Saisie de l''inv'!E:E)</f>
        <v>0</v>
      </c>
      <c r="F2973" s="33">
        <f t="shared" si="46"/>
        <v>0</v>
      </c>
    </row>
    <row r="2974" spans="1:6" x14ac:dyDescent="0.25">
      <c r="A2974" s="32">
        <f>'Etat des Stocks'!A2974</f>
        <v>0</v>
      </c>
      <c r="B2974" s="29">
        <f>'Etat des Stocks'!B2974</f>
        <v>0</v>
      </c>
      <c r="C2974" s="29">
        <f>'Etat des Stocks'!C2974</f>
        <v>0</v>
      </c>
      <c r="D2974" s="30">
        <f>'Etat des Stocks'!D2974</f>
        <v>0</v>
      </c>
      <c r="E2974" s="31">
        <f>SUMIF('Saisie de l''inv'!I:I,'Ecart INV'!A2974,'Saisie de l''inv'!E:E)</f>
        <v>0</v>
      </c>
      <c r="F2974" s="33">
        <f t="shared" si="46"/>
        <v>0</v>
      </c>
    </row>
    <row r="2975" spans="1:6" x14ac:dyDescent="0.25">
      <c r="A2975" s="32">
        <f>'Etat des Stocks'!A2975</f>
        <v>0</v>
      </c>
      <c r="B2975" s="29">
        <f>'Etat des Stocks'!B2975</f>
        <v>0</v>
      </c>
      <c r="C2975" s="29">
        <f>'Etat des Stocks'!C2975</f>
        <v>0</v>
      </c>
      <c r="D2975" s="30">
        <f>'Etat des Stocks'!D2975</f>
        <v>0</v>
      </c>
      <c r="E2975" s="31">
        <f>SUMIF('Saisie de l''inv'!I:I,'Ecart INV'!A2975,'Saisie de l''inv'!E:E)</f>
        <v>0</v>
      </c>
      <c r="F2975" s="33">
        <f t="shared" si="46"/>
        <v>0</v>
      </c>
    </row>
    <row r="2976" spans="1:6" x14ac:dyDescent="0.25">
      <c r="A2976" s="32">
        <f>'Etat des Stocks'!A2976</f>
        <v>0</v>
      </c>
      <c r="B2976" s="29">
        <f>'Etat des Stocks'!B2976</f>
        <v>0</v>
      </c>
      <c r="C2976" s="29">
        <f>'Etat des Stocks'!C2976</f>
        <v>0</v>
      </c>
      <c r="D2976" s="30">
        <f>'Etat des Stocks'!D2976</f>
        <v>0</v>
      </c>
      <c r="E2976" s="31">
        <f>SUMIF('Saisie de l''inv'!I:I,'Ecart INV'!A2976,'Saisie de l''inv'!E:E)</f>
        <v>0</v>
      </c>
      <c r="F2976" s="33">
        <f t="shared" si="46"/>
        <v>0</v>
      </c>
    </row>
    <row r="2977" spans="1:6" x14ac:dyDescent="0.25">
      <c r="A2977" s="32">
        <f>'Etat des Stocks'!A2977</f>
        <v>0</v>
      </c>
      <c r="B2977" s="29">
        <f>'Etat des Stocks'!B2977</f>
        <v>0</v>
      </c>
      <c r="C2977" s="29">
        <f>'Etat des Stocks'!C2977</f>
        <v>0</v>
      </c>
      <c r="D2977" s="30">
        <f>'Etat des Stocks'!D2977</f>
        <v>0</v>
      </c>
      <c r="E2977" s="31">
        <f>SUMIF('Saisie de l''inv'!I:I,'Ecart INV'!A2977,'Saisie de l''inv'!E:E)</f>
        <v>0</v>
      </c>
      <c r="F2977" s="33">
        <f t="shared" si="46"/>
        <v>0</v>
      </c>
    </row>
    <row r="2978" spans="1:6" x14ac:dyDescent="0.25">
      <c r="A2978" s="32">
        <f>'Etat des Stocks'!A2978</f>
        <v>0</v>
      </c>
      <c r="B2978" s="29">
        <f>'Etat des Stocks'!B2978</f>
        <v>0</v>
      </c>
      <c r="C2978" s="29">
        <f>'Etat des Stocks'!C2978</f>
        <v>0</v>
      </c>
      <c r="D2978" s="30">
        <f>'Etat des Stocks'!D2978</f>
        <v>0</v>
      </c>
      <c r="E2978" s="31">
        <f>SUMIF('Saisie de l''inv'!I:I,'Ecart INV'!A2978,'Saisie de l''inv'!E:E)</f>
        <v>0</v>
      </c>
      <c r="F2978" s="33">
        <f t="shared" si="46"/>
        <v>0</v>
      </c>
    </row>
    <row r="2979" spans="1:6" x14ac:dyDescent="0.25">
      <c r="A2979" s="32">
        <f>'Etat des Stocks'!A2979</f>
        <v>0</v>
      </c>
      <c r="B2979" s="29">
        <f>'Etat des Stocks'!B2979</f>
        <v>0</v>
      </c>
      <c r="C2979" s="29">
        <f>'Etat des Stocks'!C2979</f>
        <v>0</v>
      </c>
      <c r="D2979" s="30">
        <f>'Etat des Stocks'!D2979</f>
        <v>0</v>
      </c>
      <c r="E2979" s="31">
        <f>SUMIF('Saisie de l''inv'!I:I,'Ecart INV'!A2979,'Saisie de l''inv'!E:E)</f>
        <v>0</v>
      </c>
      <c r="F2979" s="33">
        <f t="shared" si="46"/>
        <v>0</v>
      </c>
    </row>
    <row r="2980" spans="1:6" x14ac:dyDescent="0.25">
      <c r="A2980" s="32">
        <f>'Etat des Stocks'!A2980</f>
        <v>0</v>
      </c>
      <c r="B2980" s="29">
        <f>'Etat des Stocks'!B2980</f>
        <v>0</v>
      </c>
      <c r="C2980" s="29">
        <f>'Etat des Stocks'!C2980</f>
        <v>0</v>
      </c>
      <c r="D2980" s="30">
        <f>'Etat des Stocks'!D2980</f>
        <v>0</v>
      </c>
      <c r="E2980" s="31">
        <f>SUMIF('Saisie de l''inv'!I:I,'Ecart INV'!A2980,'Saisie de l''inv'!E:E)</f>
        <v>0</v>
      </c>
      <c r="F2980" s="33">
        <f t="shared" si="46"/>
        <v>0</v>
      </c>
    </row>
    <row r="2981" spans="1:6" x14ac:dyDescent="0.25">
      <c r="A2981" s="32">
        <f>'Etat des Stocks'!A2981</f>
        <v>0</v>
      </c>
      <c r="B2981" s="29">
        <f>'Etat des Stocks'!B2981</f>
        <v>0</v>
      </c>
      <c r="C2981" s="29">
        <f>'Etat des Stocks'!C2981</f>
        <v>0</v>
      </c>
      <c r="D2981" s="30">
        <f>'Etat des Stocks'!D2981</f>
        <v>0</v>
      </c>
      <c r="E2981" s="31">
        <f>SUMIF('Saisie de l''inv'!I:I,'Ecart INV'!A2981,'Saisie de l''inv'!E:E)</f>
        <v>0</v>
      </c>
      <c r="F2981" s="33">
        <f t="shared" si="46"/>
        <v>0</v>
      </c>
    </row>
    <row r="2982" spans="1:6" x14ac:dyDescent="0.25">
      <c r="A2982" s="32">
        <f>'Etat des Stocks'!A2982</f>
        <v>0</v>
      </c>
      <c r="B2982" s="29">
        <f>'Etat des Stocks'!B2982</f>
        <v>0</v>
      </c>
      <c r="C2982" s="29">
        <f>'Etat des Stocks'!C2982</f>
        <v>0</v>
      </c>
      <c r="D2982" s="30">
        <f>'Etat des Stocks'!D2982</f>
        <v>0</v>
      </c>
      <c r="E2982" s="31">
        <f>SUMIF('Saisie de l''inv'!I:I,'Ecart INV'!A2982,'Saisie de l''inv'!E:E)</f>
        <v>0</v>
      </c>
      <c r="F2982" s="33">
        <f t="shared" si="46"/>
        <v>0</v>
      </c>
    </row>
    <row r="2983" spans="1:6" x14ac:dyDescent="0.25">
      <c r="A2983" s="32">
        <f>'Etat des Stocks'!A2983</f>
        <v>0</v>
      </c>
      <c r="B2983" s="29">
        <f>'Etat des Stocks'!B2983</f>
        <v>0</v>
      </c>
      <c r="C2983" s="29">
        <f>'Etat des Stocks'!C2983</f>
        <v>0</v>
      </c>
      <c r="D2983" s="30">
        <f>'Etat des Stocks'!D2983</f>
        <v>0</v>
      </c>
      <c r="E2983" s="31">
        <f>SUMIF('Saisie de l''inv'!I:I,'Ecart INV'!A2983,'Saisie de l''inv'!E:E)</f>
        <v>0</v>
      </c>
      <c r="F2983" s="33">
        <f t="shared" si="46"/>
        <v>0</v>
      </c>
    </row>
    <row r="2984" spans="1:6" x14ac:dyDescent="0.25">
      <c r="A2984" s="32">
        <f>'Etat des Stocks'!A2984</f>
        <v>0</v>
      </c>
      <c r="B2984" s="29">
        <f>'Etat des Stocks'!B2984</f>
        <v>0</v>
      </c>
      <c r="C2984" s="29">
        <f>'Etat des Stocks'!C2984</f>
        <v>0</v>
      </c>
      <c r="D2984" s="30">
        <f>'Etat des Stocks'!D2984</f>
        <v>0</v>
      </c>
      <c r="E2984" s="31">
        <f>SUMIF('Saisie de l''inv'!I:I,'Ecart INV'!A2984,'Saisie de l''inv'!E:E)</f>
        <v>0</v>
      </c>
      <c r="F2984" s="33">
        <f t="shared" si="46"/>
        <v>0</v>
      </c>
    </row>
    <row r="2985" spans="1:6" x14ac:dyDescent="0.25">
      <c r="A2985" s="32">
        <f>'Etat des Stocks'!A2985</f>
        <v>0</v>
      </c>
      <c r="B2985" s="29">
        <f>'Etat des Stocks'!B2985</f>
        <v>0</v>
      </c>
      <c r="C2985" s="29">
        <f>'Etat des Stocks'!C2985</f>
        <v>0</v>
      </c>
      <c r="D2985" s="30">
        <f>'Etat des Stocks'!D2985</f>
        <v>0</v>
      </c>
      <c r="E2985" s="31">
        <f>SUMIF('Saisie de l''inv'!I:I,'Ecart INV'!A2985,'Saisie de l''inv'!E:E)</f>
        <v>0</v>
      </c>
      <c r="F2985" s="33">
        <f t="shared" si="46"/>
        <v>0</v>
      </c>
    </row>
    <row r="2986" spans="1:6" x14ac:dyDescent="0.25">
      <c r="A2986" s="32">
        <f>'Etat des Stocks'!A2986</f>
        <v>0</v>
      </c>
      <c r="B2986" s="29">
        <f>'Etat des Stocks'!B2986</f>
        <v>0</v>
      </c>
      <c r="C2986" s="29">
        <f>'Etat des Stocks'!C2986</f>
        <v>0</v>
      </c>
      <c r="D2986" s="30">
        <f>'Etat des Stocks'!D2986</f>
        <v>0</v>
      </c>
      <c r="E2986" s="31">
        <f>SUMIF('Saisie de l''inv'!I:I,'Ecart INV'!A2986,'Saisie de l''inv'!E:E)</f>
        <v>0</v>
      </c>
      <c r="F2986" s="33">
        <f t="shared" si="46"/>
        <v>0</v>
      </c>
    </row>
    <row r="2987" spans="1:6" x14ac:dyDescent="0.25">
      <c r="A2987" s="32">
        <f>'Etat des Stocks'!A2987</f>
        <v>0</v>
      </c>
      <c r="B2987" s="29">
        <f>'Etat des Stocks'!B2987</f>
        <v>0</v>
      </c>
      <c r="C2987" s="29">
        <f>'Etat des Stocks'!C2987</f>
        <v>0</v>
      </c>
      <c r="D2987" s="30">
        <f>'Etat des Stocks'!D2987</f>
        <v>0</v>
      </c>
      <c r="E2987" s="31">
        <f>SUMIF('Saisie de l''inv'!I:I,'Ecart INV'!A2987,'Saisie de l''inv'!E:E)</f>
        <v>0</v>
      </c>
      <c r="F2987" s="33">
        <f t="shared" si="46"/>
        <v>0</v>
      </c>
    </row>
    <row r="2988" spans="1:6" x14ac:dyDescent="0.25">
      <c r="A2988" s="32">
        <f>'Etat des Stocks'!A2988</f>
        <v>0</v>
      </c>
      <c r="B2988" s="29">
        <f>'Etat des Stocks'!B2988</f>
        <v>0</v>
      </c>
      <c r="C2988" s="29">
        <f>'Etat des Stocks'!C2988</f>
        <v>0</v>
      </c>
      <c r="D2988" s="30">
        <f>'Etat des Stocks'!D2988</f>
        <v>0</v>
      </c>
      <c r="E2988" s="31">
        <f>SUMIF('Saisie de l''inv'!I:I,'Ecart INV'!A2988,'Saisie de l''inv'!E:E)</f>
        <v>0</v>
      </c>
      <c r="F2988" s="33">
        <f t="shared" si="46"/>
        <v>0</v>
      </c>
    </row>
    <row r="2989" spans="1:6" x14ac:dyDescent="0.25">
      <c r="A2989" s="32">
        <f>'Etat des Stocks'!A2989</f>
        <v>0</v>
      </c>
      <c r="B2989" s="29">
        <f>'Etat des Stocks'!B2989</f>
        <v>0</v>
      </c>
      <c r="C2989" s="29">
        <f>'Etat des Stocks'!C2989</f>
        <v>0</v>
      </c>
      <c r="D2989" s="30">
        <f>'Etat des Stocks'!D2989</f>
        <v>0</v>
      </c>
      <c r="E2989" s="31">
        <f>SUMIF('Saisie de l''inv'!I:I,'Ecart INV'!A2989,'Saisie de l''inv'!E:E)</f>
        <v>0</v>
      </c>
      <c r="F2989" s="33">
        <f t="shared" si="46"/>
        <v>0</v>
      </c>
    </row>
    <row r="2990" spans="1:6" x14ac:dyDescent="0.25">
      <c r="A2990" s="32">
        <f>'Etat des Stocks'!A2990</f>
        <v>0</v>
      </c>
      <c r="B2990" s="29">
        <f>'Etat des Stocks'!B2990</f>
        <v>0</v>
      </c>
      <c r="C2990" s="29">
        <f>'Etat des Stocks'!C2990</f>
        <v>0</v>
      </c>
      <c r="D2990" s="30">
        <f>'Etat des Stocks'!D2990</f>
        <v>0</v>
      </c>
      <c r="E2990" s="31">
        <f>SUMIF('Saisie de l''inv'!I:I,'Ecart INV'!A2990,'Saisie de l''inv'!E:E)</f>
        <v>0</v>
      </c>
      <c r="F2990" s="33">
        <f t="shared" si="46"/>
        <v>0</v>
      </c>
    </row>
    <row r="2991" spans="1:6" x14ac:dyDescent="0.25">
      <c r="A2991" s="32">
        <f>'Etat des Stocks'!A2991</f>
        <v>0</v>
      </c>
      <c r="B2991" s="29">
        <f>'Etat des Stocks'!B2991</f>
        <v>0</v>
      </c>
      <c r="C2991" s="29">
        <f>'Etat des Stocks'!C2991</f>
        <v>0</v>
      </c>
      <c r="D2991" s="30">
        <f>'Etat des Stocks'!D2991</f>
        <v>0</v>
      </c>
      <c r="E2991" s="31">
        <f>SUMIF('Saisie de l''inv'!I:I,'Ecart INV'!A2991,'Saisie de l''inv'!E:E)</f>
        <v>0</v>
      </c>
      <c r="F2991" s="33">
        <f t="shared" si="46"/>
        <v>0</v>
      </c>
    </row>
    <row r="2992" spans="1:6" x14ac:dyDescent="0.25">
      <c r="A2992" s="32">
        <f>'Etat des Stocks'!A2992</f>
        <v>0</v>
      </c>
      <c r="B2992" s="29">
        <f>'Etat des Stocks'!B2992</f>
        <v>0</v>
      </c>
      <c r="C2992" s="29">
        <f>'Etat des Stocks'!C2992</f>
        <v>0</v>
      </c>
      <c r="D2992" s="30">
        <f>'Etat des Stocks'!D2992</f>
        <v>0</v>
      </c>
      <c r="E2992" s="31">
        <f>SUMIF('Saisie de l''inv'!I:I,'Ecart INV'!A2992,'Saisie de l''inv'!E:E)</f>
        <v>0</v>
      </c>
      <c r="F2992" s="33">
        <f t="shared" si="46"/>
        <v>0</v>
      </c>
    </row>
    <row r="2993" spans="1:6" x14ac:dyDescent="0.25">
      <c r="A2993" s="32">
        <f>'Etat des Stocks'!A2993</f>
        <v>0</v>
      </c>
      <c r="B2993" s="29">
        <f>'Etat des Stocks'!B2993</f>
        <v>0</v>
      </c>
      <c r="C2993" s="29">
        <f>'Etat des Stocks'!C2993</f>
        <v>0</v>
      </c>
      <c r="D2993" s="30">
        <f>'Etat des Stocks'!D2993</f>
        <v>0</v>
      </c>
      <c r="E2993" s="31">
        <f>SUMIF('Saisie de l''inv'!I:I,'Ecart INV'!A2993,'Saisie de l''inv'!E:E)</f>
        <v>0</v>
      </c>
      <c r="F2993" s="33">
        <f t="shared" si="46"/>
        <v>0</v>
      </c>
    </row>
    <row r="2994" spans="1:6" x14ac:dyDescent="0.25">
      <c r="A2994" s="32">
        <f>'Etat des Stocks'!A2994</f>
        <v>0</v>
      </c>
      <c r="B2994" s="29">
        <f>'Etat des Stocks'!B2994</f>
        <v>0</v>
      </c>
      <c r="C2994" s="29">
        <f>'Etat des Stocks'!C2994</f>
        <v>0</v>
      </c>
      <c r="D2994" s="30">
        <f>'Etat des Stocks'!D2994</f>
        <v>0</v>
      </c>
      <c r="E2994" s="31">
        <f>SUMIF('Saisie de l''inv'!I:I,'Ecart INV'!A2994,'Saisie de l''inv'!E:E)</f>
        <v>0</v>
      </c>
      <c r="F2994" s="33">
        <f t="shared" si="46"/>
        <v>0</v>
      </c>
    </row>
    <row r="2995" spans="1:6" x14ac:dyDescent="0.25">
      <c r="A2995" s="32">
        <f>'Etat des Stocks'!A2995</f>
        <v>0</v>
      </c>
      <c r="B2995" s="29">
        <f>'Etat des Stocks'!B2995</f>
        <v>0</v>
      </c>
      <c r="C2995" s="29">
        <f>'Etat des Stocks'!C2995</f>
        <v>0</v>
      </c>
      <c r="D2995" s="30">
        <f>'Etat des Stocks'!D2995</f>
        <v>0</v>
      </c>
      <c r="E2995" s="31">
        <f>SUMIF('Saisie de l''inv'!I:I,'Ecart INV'!A2995,'Saisie de l''inv'!E:E)</f>
        <v>0</v>
      </c>
      <c r="F2995" s="33">
        <f t="shared" si="46"/>
        <v>0</v>
      </c>
    </row>
    <row r="2996" spans="1:6" x14ac:dyDescent="0.25">
      <c r="A2996" s="32">
        <f>'Etat des Stocks'!A2996</f>
        <v>0</v>
      </c>
      <c r="B2996" s="29">
        <f>'Etat des Stocks'!B2996</f>
        <v>0</v>
      </c>
      <c r="C2996" s="29">
        <f>'Etat des Stocks'!C2996</f>
        <v>0</v>
      </c>
      <c r="D2996" s="30">
        <f>'Etat des Stocks'!D2996</f>
        <v>0</v>
      </c>
      <c r="E2996" s="31">
        <f>SUMIF('Saisie de l''inv'!I:I,'Ecart INV'!A2996,'Saisie de l''inv'!E:E)</f>
        <v>0</v>
      </c>
      <c r="F2996" s="33">
        <f t="shared" si="46"/>
        <v>0</v>
      </c>
    </row>
    <row r="2997" spans="1:6" x14ac:dyDescent="0.25">
      <c r="A2997" s="32">
        <f>'Etat des Stocks'!A2997</f>
        <v>0</v>
      </c>
      <c r="B2997" s="29">
        <f>'Etat des Stocks'!B2997</f>
        <v>0</v>
      </c>
      <c r="C2997" s="29">
        <f>'Etat des Stocks'!C2997</f>
        <v>0</v>
      </c>
      <c r="D2997" s="30">
        <f>'Etat des Stocks'!D2997</f>
        <v>0</v>
      </c>
      <c r="E2997" s="31">
        <f>SUMIF('Saisie de l''inv'!I:I,'Ecart INV'!A2997,'Saisie de l''inv'!E:E)</f>
        <v>0</v>
      </c>
      <c r="F2997" s="33">
        <f t="shared" si="46"/>
        <v>0</v>
      </c>
    </row>
    <row r="2998" spans="1:6" x14ac:dyDescent="0.25">
      <c r="A2998" s="32">
        <f>'Etat des Stocks'!A2998</f>
        <v>0</v>
      </c>
      <c r="B2998" s="29">
        <f>'Etat des Stocks'!B2998</f>
        <v>0</v>
      </c>
      <c r="C2998" s="29">
        <f>'Etat des Stocks'!C2998</f>
        <v>0</v>
      </c>
      <c r="D2998" s="30">
        <f>'Etat des Stocks'!D2998</f>
        <v>0</v>
      </c>
      <c r="E2998" s="31">
        <f>SUMIF('Saisie de l''inv'!I:I,'Ecart INV'!A2998,'Saisie de l''inv'!E:E)</f>
        <v>0</v>
      </c>
      <c r="F2998" s="33">
        <f t="shared" si="46"/>
        <v>0</v>
      </c>
    </row>
    <row r="2999" spans="1:6" x14ac:dyDescent="0.25">
      <c r="A2999" s="32">
        <f>'Etat des Stocks'!A2999</f>
        <v>0</v>
      </c>
      <c r="B2999" s="29">
        <f>'Etat des Stocks'!B2999</f>
        <v>0</v>
      </c>
      <c r="C2999" s="29">
        <f>'Etat des Stocks'!C2999</f>
        <v>0</v>
      </c>
      <c r="D2999" s="30">
        <f>'Etat des Stocks'!D2999</f>
        <v>0</v>
      </c>
      <c r="E2999" s="31">
        <f>SUMIF('Saisie de l''inv'!I:I,'Ecart INV'!A2999,'Saisie de l''inv'!E:E)</f>
        <v>0</v>
      </c>
      <c r="F2999" s="33">
        <f t="shared" si="46"/>
        <v>0</v>
      </c>
    </row>
    <row r="3000" spans="1:6" x14ac:dyDescent="0.25">
      <c r="A3000" s="32">
        <f>'Etat des Stocks'!A3000</f>
        <v>0</v>
      </c>
      <c r="B3000" s="29">
        <f>'Etat des Stocks'!B3000</f>
        <v>0</v>
      </c>
      <c r="C3000" s="29">
        <f>'Etat des Stocks'!C3000</f>
        <v>0</v>
      </c>
      <c r="D3000" s="30">
        <f>'Etat des Stocks'!D3000</f>
        <v>0</v>
      </c>
      <c r="E3000" s="31">
        <f>SUMIF('Saisie de l''inv'!I:I,'Ecart INV'!A3000,'Saisie de l''inv'!E:E)</f>
        <v>0</v>
      </c>
      <c r="F3000" s="33">
        <f t="shared" si="46"/>
        <v>0</v>
      </c>
    </row>
    <row r="3001" spans="1:6" x14ac:dyDescent="0.25">
      <c r="A3001" s="32">
        <f>'Etat des Stocks'!A3001</f>
        <v>0</v>
      </c>
      <c r="B3001" s="29">
        <f>'Etat des Stocks'!B3001</f>
        <v>0</v>
      </c>
      <c r="C3001" s="29">
        <f>'Etat des Stocks'!C3001</f>
        <v>0</v>
      </c>
      <c r="D3001" s="30">
        <f>'Etat des Stocks'!D3001</f>
        <v>0</v>
      </c>
      <c r="E3001" s="31">
        <f>SUMIF('Saisie de l''inv'!I:I,'Ecart INV'!A3001,'Saisie de l''inv'!E:E)</f>
        <v>0</v>
      </c>
      <c r="F3001" s="33">
        <f t="shared" si="46"/>
        <v>0</v>
      </c>
    </row>
    <row r="3002" spans="1:6" x14ac:dyDescent="0.25">
      <c r="A3002" s="32">
        <f>'Etat des Stocks'!A3002</f>
        <v>0</v>
      </c>
      <c r="B3002" s="29">
        <f>'Etat des Stocks'!B3002</f>
        <v>0</v>
      </c>
      <c r="C3002" s="29">
        <f>'Etat des Stocks'!C3002</f>
        <v>0</v>
      </c>
      <c r="D3002" s="30">
        <f>'Etat des Stocks'!D3002</f>
        <v>0</v>
      </c>
      <c r="E3002" s="31">
        <f>SUMIF('Saisie de l''inv'!I:I,'Ecart INV'!A3002,'Saisie de l''inv'!E:E)</f>
        <v>0</v>
      </c>
      <c r="F3002" s="33">
        <f t="shared" si="46"/>
        <v>0</v>
      </c>
    </row>
    <row r="3003" spans="1:6" x14ac:dyDescent="0.25">
      <c r="A3003" s="32">
        <f>'Etat des Stocks'!A3003</f>
        <v>0</v>
      </c>
      <c r="B3003" s="29">
        <f>'Etat des Stocks'!B3003</f>
        <v>0</v>
      </c>
      <c r="C3003" s="29">
        <f>'Etat des Stocks'!C3003</f>
        <v>0</v>
      </c>
      <c r="D3003" s="30">
        <f>'Etat des Stocks'!D3003</f>
        <v>0</v>
      </c>
      <c r="E3003" s="31">
        <f>SUMIF('Saisie de l''inv'!I:I,'Ecart INV'!A3003,'Saisie de l''inv'!E:E)</f>
        <v>0</v>
      </c>
      <c r="F3003" s="33">
        <f t="shared" si="46"/>
        <v>0</v>
      </c>
    </row>
    <row r="3004" spans="1:6" x14ac:dyDescent="0.25">
      <c r="A3004" s="32">
        <f>'Etat des Stocks'!A3004</f>
        <v>0</v>
      </c>
      <c r="B3004" s="29">
        <f>'Etat des Stocks'!B3004</f>
        <v>0</v>
      </c>
      <c r="C3004" s="29">
        <f>'Etat des Stocks'!C3004</f>
        <v>0</v>
      </c>
      <c r="D3004" s="30">
        <f>'Etat des Stocks'!D3004</f>
        <v>0</v>
      </c>
      <c r="E3004" s="31">
        <f>SUMIF('Saisie de l''inv'!I:I,'Ecart INV'!A3004,'Saisie de l''inv'!E:E)</f>
        <v>0</v>
      </c>
      <c r="F3004" s="33">
        <f t="shared" si="46"/>
        <v>0</v>
      </c>
    </row>
    <row r="3005" spans="1:6" x14ac:dyDescent="0.25">
      <c r="A3005" s="32">
        <f>'Etat des Stocks'!A3005</f>
        <v>0</v>
      </c>
      <c r="B3005" s="29">
        <f>'Etat des Stocks'!B3005</f>
        <v>0</v>
      </c>
      <c r="C3005" s="29">
        <f>'Etat des Stocks'!C3005</f>
        <v>0</v>
      </c>
      <c r="D3005" s="30">
        <f>'Etat des Stocks'!D3005</f>
        <v>0</v>
      </c>
      <c r="E3005" s="31">
        <f>SUMIF('Saisie de l''inv'!I:I,'Ecart INV'!A3005,'Saisie de l''inv'!E:E)</f>
        <v>0</v>
      </c>
      <c r="F3005" s="33">
        <f t="shared" si="46"/>
        <v>0</v>
      </c>
    </row>
    <row r="3006" spans="1:6" x14ac:dyDescent="0.25">
      <c r="A3006" s="32">
        <f>'Etat des Stocks'!A3006</f>
        <v>0</v>
      </c>
      <c r="B3006" s="29">
        <f>'Etat des Stocks'!B3006</f>
        <v>0</v>
      </c>
      <c r="C3006" s="29">
        <f>'Etat des Stocks'!C3006</f>
        <v>0</v>
      </c>
      <c r="D3006" s="30">
        <f>'Etat des Stocks'!D3006</f>
        <v>0</v>
      </c>
      <c r="E3006" s="31">
        <f>SUMIF('Saisie de l''inv'!I:I,'Ecart INV'!A3006,'Saisie de l''inv'!E:E)</f>
        <v>0</v>
      </c>
      <c r="F3006" s="33">
        <f t="shared" si="46"/>
        <v>0</v>
      </c>
    </row>
    <row r="3007" spans="1:6" x14ac:dyDescent="0.25">
      <c r="A3007" s="32">
        <f>'Etat des Stocks'!A3007</f>
        <v>0</v>
      </c>
      <c r="B3007" s="29">
        <f>'Etat des Stocks'!B3007</f>
        <v>0</v>
      </c>
      <c r="C3007" s="29">
        <f>'Etat des Stocks'!C3007</f>
        <v>0</v>
      </c>
      <c r="D3007" s="30">
        <f>'Etat des Stocks'!D3007</f>
        <v>0</v>
      </c>
      <c r="E3007" s="31">
        <f>SUMIF('Saisie de l''inv'!I:I,'Ecart INV'!A3007,'Saisie de l''inv'!E:E)</f>
        <v>0</v>
      </c>
      <c r="F3007" s="33">
        <f t="shared" si="46"/>
        <v>0</v>
      </c>
    </row>
    <row r="3008" spans="1:6" x14ac:dyDescent="0.25">
      <c r="A3008" s="32">
        <f>'Etat des Stocks'!A3008</f>
        <v>0</v>
      </c>
      <c r="B3008" s="29">
        <f>'Etat des Stocks'!B3008</f>
        <v>0</v>
      </c>
      <c r="C3008" s="29">
        <f>'Etat des Stocks'!C3008</f>
        <v>0</v>
      </c>
      <c r="D3008" s="30">
        <f>'Etat des Stocks'!D3008</f>
        <v>0</v>
      </c>
      <c r="E3008" s="31">
        <f>SUMIF('Saisie de l''inv'!I:I,'Ecart INV'!A3008,'Saisie de l''inv'!E:E)</f>
        <v>0</v>
      </c>
      <c r="F3008" s="33">
        <f t="shared" si="46"/>
        <v>0</v>
      </c>
    </row>
    <row r="3009" spans="1:6" x14ac:dyDescent="0.25">
      <c r="A3009" s="32">
        <f>'Etat des Stocks'!A3009</f>
        <v>0</v>
      </c>
      <c r="B3009" s="29">
        <f>'Etat des Stocks'!B3009</f>
        <v>0</v>
      </c>
      <c r="C3009" s="29">
        <f>'Etat des Stocks'!C3009</f>
        <v>0</v>
      </c>
      <c r="D3009" s="30">
        <f>'Etat des Stocks'!D3009</f>
        <v>0</v>
      </c>
      <c r="E3009" s="31">
        <f>SUMIF('Saisie de l''inv'!I:I,'Ecart INV'!A3009,'Saisie de l''inv'!E:E)</f>
        <v>0</v>
      </c>
      <c r="F3009" s="33">
        <f t="shared" si="46"/>
        <v>0</v>
      </c>
    </row>
    <row r="3010" spans="1:6" x14ac:dyDescent="0.25">
      <c r="A3010" s="32">
        <f>'Etat des Stocks'!A3010</f>
        <v>0</v>
      </c>
      <c r="B3010" s="29">
        <f>'Etat des Stocks'!B3010</f>
        <v>0</v>
      </c>
      <c r="C3010" s="29">
        <f>'Etat des Stocks'!C3010</f>
        <v>0</v>
      </c>
      <c r="D3010" s="30">
        <f>'Etat des Stocks'!D3010</f>
        <v>0</v>
      </c>
      <c r="E3010" s="31">
        <f>SUMIF('Saisie de l''inv'!I:I,'Ecart INV'!A3010,'Saisie de l''inv'!E:E)</f>
        <v>0</v>
      </c>
      <c r="F3010" s="33">
        <f t="shared" si="46"/>
        <v>0</v>
      </c>
    </row>
    <row r="3011" spans="1:6" x14ac:dyDescent="0.25">
      <c r="A3011" s="32">
        <f>'Etat des Stocks'!A3011</f>
        <v>0</v>
      </c>
      <c r="B3011" s="29">
        <f>'Etat des Stocks'!B3011</f>
        <v>0</v>
      </c>
      <c r="C3011" s="29">
        <f>'Etat des Stocks'!C3011</f>
        <v>0</v>
      </c>
      <c r="D3011" s="30">
        <f>'Etat des Stocks'!D3011</f>
        <v>0</v>
      </c>
      <c r="E3011" s="31">
        <f>SUMIF('Saisie de l''inv'!I:I,'Ecart INV'!A3011,'Saisie de l''inv'!E:E)</f>
        <v>0</v>
      </c>
      <c r="F3011" s="33">
        <f t="shared" ref="F3011:F3074" si="47">+D3011-E3011</f>
        <v>0</v>
      </c>
    </row>
    <row r="3012" spans="1:6" x14ac:dyDescent="0.25">
      <c r="A3012" s="32">
        <f>'Etat des Stocks'!A3012</f>
        <v>0</v>
      </c>
      <c r="B3012" s="29">
        <f>'Etat des Stocks'!B3012</f>
        <v>0</v>
      </c>
      <c r="C3012" s="29">
        <f>'Etat des Stocks'!C3012</f>
        <v>0</v>
      </c>
      <c r="D3012" s="30">
        <f>'Etat des Stocks'!D3012</f>
        <v>0</v>
      </c>
      <c r="E3012" s="31">
        <f>SUMIF('Saisie de l''inv'!I:I,'Ecart INV'!A3012,'Saisie de l''inv'!E:E)</f>
        <v>0</v>
      </c>
      <c r="F3012" s="33">
        <f t="shared" si="47"/>
        <v>0</v>
      </c>
    </row>
    <row r="3013" spans="1:6" x14ac:dyDescent="0.25">
      <c r="A3013" s="32">
        <f>'Etat des Stocks'!A3013</f>
        <v>0</v>
      </c>
      <c r="B3013" s="29">
        <f>'Etat des Stocks'!B3013</f>
        <v>0</v>
      </c>
      <c r="C3013" s="29">
        <f>'Etat des Stocks'!C3013</f>
        <v>0</v>
      </c>
      <c r="D3013" s="30">
        <f>'Etat des Stocks'!D3013</f>
        <v>0</v>
      </c>
      <c r="E3013" s="31">
        <f>SUMIF('Saisie de l''inv'!I:I,'Ecart INV'!A3013,'Saisie de l''inv'!E:E)</f>
        <v>0</v>
      </c>
      <c r="F3013" s="33">
        <f t="shared" si="47"/>
        <v>0</v>
      </c>
    </row>
    <row r="3014" spans="1:6" x14ac:dyDescent="0.25">
      <c r="A3014" s="32">
        <f>'Etat des Stocks'!A3014</f>
        <v>0</v>
      </c>
      <c r="B3014" s="29">
        <f>'Etat des Stocks'!B3014</f>
        <v>0</v>
      </c>
      <c r="C3014" s="29">
        <f>'Etat des Stocks'!C3014</f>
        <v>0</v>
      </c>
      <c r="D3014" s="30">
        <f>'Etat des Stocks'!D3014</f>
        <v>0</v>
      </c>
      <c r="E3014" s="31">
        <f>SUMIF('Saisie de l''inv'!I:I,'Ecart INV'!A3014,'Saisie de l''inv'!E:E)</f>
        <v>0</v>
      </c>
      <c r="F3014" s="33">
        <f t="shared" si="47"/>
        <v>0</v>
      </c>
    </row>
    <row r="3015" spans="1:6" x14ac:dyDescent="0.25">
      <c r="A3015" s="32">
        <f>'Etat des Stocks'!A3015</f>
        <v>0</v>
      </c>
      <c r="B3015" s="29">
        <f>'Etat des Stocks'!B3015</f>
        <v>0</v>
      </c>
      <c r="C3015" s="29">
        <f>'Etat des Stocks'!C3015</f>
        <v>0</v>
      </c>
      <c r="D3015" s="30">
        <f>'Etat des Stocks'!D3015</f>
        <v>0</v>
      </c>
      <c r="E3015" s="31">
        <f>SUMIF('Saisie de l''inv'!I:I,'Ecart INV'!A3015,'Saisie de l''inv'!E:E)</f>
        <v>0</v>
      </c>
      <c r="F3015" s="33">
        <f t="shared" si="47"/>
        <v>0</v>
      </c>
    </row>
    <row r="3016" spans="1:6" x14ac:dyDescent="0.25">
      <c r="A3016" s="32">
        <f>'Etat des Stocks'!A3016</f>
        <v>0</v>
      </c>
      <c r="B3016" s="29">
        <f>'Etat des Stocks'!B3016</f>
        <v>0</v>
      </c>
      <c r="C3016" s="29">
        <f>'Etat des Stocks'!C3016</f>
        <v>0</v>
      </c>
      <c r="D3016" s="30">
        <f>'Etat des Stocks'!D3016</f>
        <v>0</v>
      </c>
      <c r="E3016" s="31">
        <f>SUMIF('Saisie de l''inv'!I:I,'Ecart INV'!A3016,'Saisie de l''inv'!E:E)</f>
        <v>0</v>
      </c>
      <c r="F3016" s="33">
        <f t="shared" si="47"/>
        <v>0</v>
      </c>
    </row>
    <row r="3017" spans="1:6" x14ac:dyDescent="0.25">
      <c r="A3017" s="32">
        <f>'Etat des Stocks'!A3017</f>
        <v>0</v>
      </c>
      <c r="B3017" s="29">
        <f>'Etat des Stocks'!B3017</f>
        <v>0</v>
      </c>
      <c r="C3017" s="29">
        <f>'Etat des Stocks'!C3017</f>
        <v>0</v>
      </c>
      <c r="D3017" s="30">
        <f>'Etat des Stocks'!D3017</f>
        <v>0</v>
      </c>
      <c r="E3017" s="31">
        <f>SUMIF('Saisie de l''inv'!I:I,'Ecart INV'!A3017,'Saisie de l''inv'!E:E)</f>
        <v>0</v>
      </c>
      <c r="F3017" s="33">
        <f t="shared" si="47"/>
        <v>0</v>
      </c>
    </row>
    <row r="3018" spans="1:6" x14ac:dyDescent="0.25">
      <c r="A3018" s="32">
        <f>'Etat des Stocks'!A3018</f>
        <v>0</v>
      </c>
      <c r="B3018" s="29">
        <f>'Etat des Stocks'!B3018</f>
        <v>0</v>
      </c>
      <c r="C3018" s="29">
        <f>'Etat des Stocks'!C3018</f>
        <v>0</v>
      </c>
      <c r="D3018" s="30">
        <f>'Etat des Stocks'!D3018</f>
        <v>0</v>
      </c>
      <c r="E3018" s="31">
        <f>SUMIF('Saisie de l''inv'!I:I,'Ecart INV'!A3018,'Saisie de l''inv'!E:E)</f>
        <v>0</v>
      </c>
      <c r="F3018" s="33">
        <f t="shared" si="47"/>
        <v>0</v>
      </c>
    </row>
    <row r="3019" spans="1:6" x14ac:dyDescent="0.25">
      <c r="A3019" s="32">
        <f>'Etat des Stocks'!A3019</f>
        <v>0</v>
      </c>
      <c r="B3019" s="29">
        <f>'Etat des Stocks'!B3019</f>
        <v>0</v>
      </c>
      <c r="C3019" s="29">
        <f>'Etat des Stocks'!C3019</f>
        <v>0</v>
      </c>
      <c r="D3019" s="30">
        <f>'Etat des Stocks'!D3019</f>
        <v>0</v>
      </c>
      <c r="E3019" s="31">
        <f>SUMIF('Saisie de l''inv'!I:I,'Ecart INV'!A3019,'Saisie de l''inv'!E:E)</f>
        <v>0</v>
      </c>
      <c r="F3019" s="33">
        <f t="shared" si="47"/>
        <v>0</v>
      </c>
    </row>
    <row r="3020" spans="1:6" x14ac:dyDescent="0.25">
      <c r="A3020" s="32">
        <f>'Etat des Stocks'!A3020</f>
        <v>0</v>
      </c>
      <c r="B3020" s="29">
        <f>'Etat des Stocks'!B3020</f>
        <v>0</v>
      </c>
      <c r="C3020" s="29">
        <f>'Etat des Stocks'!C3020</f>
        <v>0</v>
      </c>
      <c r="D3020" s="30">
        <f>'Etat des Stocks'!D3020</f>
        <v>0</v>
      </c>
      <c r="E3020" s="31">
        <f>SUMIF('Saisie de l''inv'!I:I,'Ecart INV'!A3020,'Saisie de l''inv'!E:E)</f>
        <v>0</v>
      </c>
      <c r="F3020" s="33">
        <f t="shared" si="47"/>
        <v>0</v>
      </c>
    </row>
    <row r="3021" spans="1:6" x14ac:dyDescent="0.25">
      <c r="A3021" s="32">
        <f>'Etat des Stocks'!A3021</f>
        <v>0</v>
      </c>
      <c r="B3021" s="29">
        <f>'Etat des Stocks'!B3021</f>
        <v>0</v>
      </c>
      <c r="C3021" s="29">
        <f>'Etat des Stocks'!C3021</f>
        <v>0</v>
      </c>
      <c r="D3021" s="30">
        <f>'Etat des Stocks'!D3021</f>
        <v>0</v>
      </c>
      <c r="E3021" s="31">
        <f>SUMIF('Saisie de l''inv'!I:I,'Ecart INV'!A3021,'Saisie de l''inv'!E:E)</f>
        <v>0</v>
      </c>
      <c r="F3021" s="33">
        <f t="shared" si="47"/>
        <v>0</v>
      </c>
    </row>
    <row r="3022" spans="1:6" x14ac:dyDescent="0.25">
      <c r="A3022" s="32">
        <f>'Etat des Stocks'!A3022</f>
        <v>0</v>
      </c>
      <c r="B3022" s="29">
        <f>'Etat des Stocks'!B3022</f>
        <v>0</v>
      </c>
      <c r="C3022" s="29">
        <f>'Etat des Stocks'!C3022</f>
        <v>0</v>
      </c>
      <c r="D3022" s="30">
        <f>'Etat des Stocks'!D3022</f>
        <v>0</v>
      </c>
      <c r="E3022" s="31">
        <f>SUMIF('Saisie de l''inv'!I:I,'Ecart INV'!A3022,'Saisie de l''inv'!E:E)</f>
        <v>0</v>
      </c>
      <c r="F3022" s="33">
        <f t="shared" si="47"/>
        <v>0</v>
      </c>
    </row>
    <row r="3023" spans="1:6" x14ac:dyDescent="0.25">
      <c r="A3023" s="32">
        <f>'Etat des Stocks'!A3023</f>
        <v>0</v>
      </c>
      <c r="B3023" s="29">
        <f>'Etat des Stocks'!B3023</f>
        <v>0</v>
      </c>
      <c r="C3023" s="29">
        <f>'Etat des Stocks'!C3023</f>
        <v>0</v>
      </c>
      <c r="D3023" s="30">
        <f>'Etat des Stocks'!D3023</f>
        <v>0</v>
      </c>
      <c r="E3023" s="31">
        <f>SUMIF('Saisie de l''inv'!I:I,'Ecart INV'!A3023,'Saisie de l''inv'!E:E)</f>
        <v>0</v>
      </c>
      <c r="F3023" s="33">
        <f t="shared" si="47"/>
        <v>0</v>
      </c>
    </row>
    <row r="3024" spans="1:6" x14ac:dyDescent="0.25">
      <c r="A3024" s="32">
        <f>'Etat des Stocks'!A3024</f>
        <v>0</v>
      </c>
      <c r="B3024" s="29">
        <f>'Etat des Stocks'!B3024</f>
        <v>0</v>
      </c>
      <c r="C3024" s="29">
        <f>'Etat des Stocks'!C3024</f>
        <v>0</v>
      </c>
      <c r="D3024" s="30">
        <f>'Etat des Stocks'!D3024</f>
        <v>0</v>
      </c>
      <c r="E3024" s="31">
        <f>SUMIF('Saisie de l''inv'!I:I,'Ecart INV'!A3024,'Saisie de l''inv'!E:E)</f>
        <v>0</v>
      </c>
      <c r="F3024" s="33">
        <f t="shared" si="47"/>
        <v>0</v>
      </c>
    </row>
    <row r="3025" spans="1:6" x14ac:dyDescent="0.25">
      <c r="A3025" s="32">
        <f>'Etat des Stocks'!A3025</f>
        <v>0</v>
      </c>
      <c r="B3025" s="29">
        <f>'Etat des Stocks'!B3025</f>
        <v>0</v>
      </c>
      <c r="C3025" s="29">
        <f>'Etat des Stocks'!C3025</f>
        <v>0</v>
      </c>
      <c r="D3025" s="30">
        <f>'Etat des Stocks'!D3025</f>
        <v>0</v>
      </c>
      <c r="E3025" s="31">
        <f>SUMIF('Saisie de l''inv'!I:I,'Ecart INV'!A3025,'Saisie de l''inv'!E:E)</f>
        <v>0</v>
      </c>
      <c r="F3025" s="33">
        <f t="shared" si="47"/>
        <v>0</v>
      </c>
    </row>
    <row r="3026" spans="1:6" x14ac:dyDescent="0.25">
      <c r="A3026" s="32">
        <f>'Etat des Stocks'!A3026</f>
        <v>0</v>
      </c>
      <c r="B3026" s="29">
        <f>'Etat des Stocks'!B3026</f>
        <v>0</v>
      </c>
      <c r="C3026" s="29">
        <f>'Etat des Stocks'!C3026</f>
        <v>0</v>
      </c>
      <c r="D3026" s="30">
        <f>'Etat des Stocks'!D3026</f>
        <v>0</v>
      </c>
      <c r="E3026" s="31">
        <f>SUMIF('Saisie de l''inv'!I:I,'Ecart INV'!A3026,'Saisie de l''inv'!E:E)</f>
        <v>0</v>
      </c>
      <c r="F3026" s="33">
        <f t="shared" si="47"/>
        <v>0</v>
      </c>
    </row>
    <row r="3027" spans="1:6" x14ac:dyDescent="0.25">
      <c r="A3027" s="32">
        <f>'Etat des Stocks'!A3027</f>
        <v>0</v>
      </c>
      <c r="B3027" s="29">
        <f>'Etat des Stocks'!B3027</f>
        <v>0</v>
      </c>
      <c r="C3027" s="29">
        <f>'Etat des Stocks'!C3027</f>
        <v>0</v>
      </c>
      <c r="D3027" s="30">
        <f>'Etat des Stocks'!D3027</f>
        <v>0</v>
      </c>
      <c r="E3027" s="31">
        <f>SUMIF('Saisie de l''inv'!I:I,'Ecart INV'!A3027,'Saisie de l''inv'!E:E)</f>
        <v>0</v>
      </c>
      <c r="F3027" s="33">
        <f t="shared" si="47"/>
        <v>0</v>
      </c>
    </row>
    <row r="3028" spans="1:6" x14ac:dyDescent="0.25">
      <c r="A3028" s="32">
        <f>'Etat des Stocks'!A3028</f>
        <v>0</v>
      </c>
      <c r="B3028" s="29">
        <f>'Etat des Stocks'!B3028</f>
        <v>0</v>
      </c>
      <c r="C3028" s="29">
        <f>'Etat des Stocks'!C3028</f>
        <v>0</v>
      </c>
      <c r="D3028" s="30">
        <f>'Etat des Stocks'!D3028</f>
        <v>0</v>
      </c>
      <c r="E3028" s="31">
        <f>SUMIF('Saisie de l''inv'!I:I,'Ecart INV'!A3028,'Saisie de l''inv'!E:E)</f>
        <v>0</v>
      </c>
      <c r="F3028" s="33">
        <f t="shared" si="47"/>
        <v>0</v>
      </c>
    </row>
    <row r="3029" spans="1:6" x14ac:dyDescent="0.25">
      <c r="A3029" s="32">
        <f>'Etat des Stocks'!A3029</f>
        <v>0</v>
      </c>
      <c r="B3029" s="29">
        <f>'Etat des Stocks'!B3029</f>
        <v>0</v>
      </c>
      <c r="C3029" s="29">
        <f>'Etat des Stocks'!C3029</f>
        <v>0</v>
      </c>
      <c r="D3029" s="30">
        <f>'Etat des Stocks'!D3029</f>
        <v>0</v>
      </c>
      <c r="E3029" s="31">
        <f>SUMIF('Saisie de l''inv'!I:I,'Ecart INV'!A3029,'Saisie de l''inv'!E:E)</f>
        <v>0</v>
      </c>
      <c r="F3029" s="33">
        <f t="shared" si="47"/>
        <v>0</v>
      </c>
    </row>
    <row r="3030" spans="1:6" x14ac:dyDescent="0.25">
      <c r="A3030" s="32">
        <f>'Etat des Stocks'!A3030</f>
        <v>0</v>
      </c>
      <c r="B3030" s="29">
        <f>'Etat des Stocks'!B3030</f>
        <v>0</v>
      </c>
      <c r="C3030" s="29">
        <f>'Etat des Stocks'!C3030</f>
        <v>0</v>
      </c>
      <c r="D3030" s="30">
        <f>'Etat des Stocks'!D3030</f>
        <v>0</v>
      </c>
      <c r="E3030" s="31">
        <f>SUMIF('Saisie de l''inv'!I:I,'Ecart INV'!A3030,'Saisie de l''inv'!E:E)</f>
        <v>0</v>
      </c>
      <c r="F3030" s="33">
        <f t="shared" si="47"/>
        <v>0</v>
      </c>
    </row>
    <row r="3031" spans="1:6" x14ac:dyDescent="0.25">
      <c r="A3031" s="32">
        <f>'Etat des Stocks'!A3031</f>
        <v>0</v>
      </c>
      <c r="B3031" s="29">
        <f>'Etat des Stocks'!B3031</f>
        <v>0</v>
      </c>
      <c r="C3031" s="29">
        <f>'Etat des Stocks'!C3031</f>
        <v>0</v>
      </c>
      <c r="D3031" s="30">
        <f>'Etat des Stocks'!D3031</f>
        <v>0</v>
      </c>
      <c r="E3031" s="31">
        <f>SUMIF('Saisie de l''inv'!I:I,'Ecart INV'!A3031,'Saisie de l''inv'!E:E)</f>
        <v>0</v>
      </c>
      <c r="F3031" s="33">
        <f t="shared" si="47"/>
        <v>0</v>
      </c>
    </row>
    <row r="3032" spans="1:6" x14ac:dyDescent="0.25">
      <c r="A3032" s="32">
        <f>'Etat des Stocks'!A3032</f>
        <v>0</v>
      </c>
      <c r="B3032" s="29">
        <f>'Etat des Stocks'!B3032</f>
        <v>0</v>
      </c>
      <c r="C3032" s="29">
        <f>'Etat des Stocks'!C3032</f>
        <v>0</v>
      </c>
      <c r="D3032" s="30">
        <f>'Etat des Stocks'!D3032</f>
        <v>0</v>
      </c>
      <c r="E3032" s="31">
        <f>SUMIF('Saisie de l''inv'!I:I,'Ecart INV'!A3032,'Saisie de l''inv'!E:E)</f>
        <v>0</v>
      </c>
      <c r="F3032" s="33">
        <f t="shared" si="47"/>
        <v>0</v>
      </c>
    </row>
    <row r="3033" spans="1:6" x14ac:dyDescent="0.25">
      <c r="A3033" s="32">
        <f>'Etat des Stocks'!A3033</f>
        <v>0</v>
      </c>
      <c r="B3033" s="29">
        <f>'Etat des Stocks'!B3033</f>
        <v>0</v>
      </c>
      <c r="C3033" s="29">
        <f>'Etat des Stocks'!C3033</f>
        <v>0</v>
      </c>
      <c r="D3033" s="30">
        <f>'Etat des Stocks'!D3033</f>
        <v>0</v>
      </c>
      <c r="E3033" s="31">
        <f>SUMIF('Saisie de l''inv'!I:I,'Ecart INV'!A3033,'Saisie de l''inv'!E:E)</f>
        <v>0</v>
      </c>
      <c r="F3033" s="33">
        <f t="shared" si="47"/>
        <v>0</v>
      </c>
    </row>
    <row r="3034" spans="1:6" x14ac:dyDescent="0.25">
      <c r="A3034" s="32">
        <f>'Etat des Stocks'!A3034</f>
        <v>0</v>
      </c>
      <c r="B3034" s="29">
        <f>'Etat des Stocks'!B3034</f>
        <v>0</v>
      </c>
      <c r="C3034" s="29">
        <f>'Etat des Stocks'!C3034</f>
        <v>0</v>
      </c>
      <c r="D3034" s="30">
        <f>'Etat des Stocks'!D3034</f>
        <v>0</v>
      </c>
      <c r="E3034" s="31">
        <f>SUMIF('Saisie de l''inv'!I:I,'Ecart INV'!A3034,'Saisie de l''inv'!E:E)</f>
        <v>0</v>
      </c>
      <c r="F3034" s="33">
        <f t="shared" si="47"/>
        <v>0</v>
      </c>
    </row>
    <row r="3035" spans="1:6" x14ac:dyDescent="0.25">
      <c r="A3035" s="32">
        <f>'Etat des Stocks'!A3035</f>
        <v>0</v>
      </c>
      <c r="B3035" s="29">
        <f>'Etat des Stocks'!B3035</f>
        <v>0</v>
      </c>
      <c r="C3035" s="29">
        <f>'Etat des Stocks'!C3035</f>
        <v>0</v>
      </c>
      <c r="D3035" s="30">
        <f>'Etat des Stocks'!D3035</f>
        <v>0</v>
      </c>
      <c r="E3035" s="31">
        <f>SUMIF('Saisie de l''inv'!I:I,'Ecart INV'!A3035,'Saisie de l''inv'!E:E)</f>
        <v>0</v>
      </c>
      <c r="F3035" s="33">
        <f t="shared" si="47"/>
        <v>0</v>
      </c>
    </row>
    <row r="3036" spans="1:6" x14ac:dyDescent="0.25">
      <c r="A3036" s="32">
        <f>'Etat des Stocks'!A3036</f>
        <v>0</v>
      </c>
      <c r="B3036" s="29">
        <f>'Etat des Stocks'!B3036</f>
        <v>0</v>
      </c>
      <c r="C3036" s="29">
        <f>'Etat des Stocks'!C3036</f>
        <v>0</v>
      </c>
      <c r="D3036" s="30">
        <f>'Etat des Stocks'!D3036</f>
        <v>0</v>
      </c>
      <c r="E3036" s="31">
        <f>SUMIF('Saisie de l''inv'!I:I,'Ecart INV'!A3036,'Saisie de l''inv'!E:E)</f>
        <v>0</v>
      </c>
      <c r="F3036" s="33">
        <f t="shared" si="47"/>
        <v>0</v>
      </c>
    </row>
    <row r="3037" spans="1:6" x14ac:dyDescent="0.25">
      <c r="A3037" s="32">
        <f>'Etat des Stocks'!A3037</f>
        <v>0</v>
      </c>
      <c r="B3037" s="29">
        <f>'Etat des Stocks'!B3037</f>
        <v>0</v>
      </c>
      <c r="C3037" s="29">
        <f>'Etat des Stocks'!C3037</f>
        <v>0</v>
      </c>
      <c r="D3037" s="30">
        <f>'Etat des Stocks'!D3037</f>
        <v>0</v>
      </c>
      <c r="E3037" s="31">
        <f>SUMIF('Saisie de l''inv'!I:I,'Ecart INV'!A3037,'Saisie de l''inv'!E:E)</f>
        <v>0</v>
      </c>
      <c r="F3037" s="33">
        <f t="shared" si="47"/>
        <v>0</v>
      </c>
    </row>
    <row r="3038" spans="1:6" x14ac:dyDescent="0.25">
      <c r="A3038" s="32">
        <f>'Etat des Stocks'!A3038</f>
        <v>0</v>
      </c>
      <c r="B3038" s="29">
        <f>'Etat des Stocks'!B3038</f>
        <v>0</v>
      </c>
      <c r="C3038" s="29">
        <f>'Etat des Stocks'!C3038</f>
        <v>0</v>
      </c>
      <c r="D3038" s="30">
        <f>'Etat des Stocks'!D3038</f>
        <v>0</v>
      </c>
      <c r="E3038" s="31">
        <f>SUMIF('Saisie de l''inv'!I:I,'Ecart INV'!A3038,'Saisie de l''inv'!E:E)</f>
        <v>0</v>
      </c>
      <c r="F3038" s="33">
        <f t="shared" si="47"/>
        <v>0</v>
      </c>
    </row>
    <row r="3039" spans="1:6" x14ac:dyDescent="0.25">
      <c r="A3039" s="32">
        <f>'Etat des Stocks'!A3039</f>
        <v>0</v>
      </c>
      <c r="B3039" s="29">
        <f>'Etat des Stocks'!B3039</f>
        <v>0</v>
      </c>
      <c r="C3039" s="29">
        <f>'Etat des Stocks'!C3039</f>
        <v>0</v>
      </c>
      <c r="D3039" s="30">
        <f>'Etat des Stocks'!D3039</f>
        <v>0</v>
      </c>
      <c r="E3039" s="31">
        <f>SUMIF('Saisie de l''inv'!I:I,'Ecart INV'!A3039,'Saisie de l''inv'!E:E)</f>
        <v>0</v>
      </c>
      <c r="F3039" s="33">
        <f t="shared" si="47"/>
        <v>0</v>
      </c>
    </row>
    <row r="3040" spans="1:6" x14ac:dyDescent="0.25">
      <c r="A3040" s="32">
        <f>'Etat des Stocks'!A3040</f>
        <v>0</v>
      </c>
      <c r="B3040" s="29">
        <f>'Etat des Stocks'!B3040</f>
        <v>0</v>
      </c>
      <c r="C3040" s="29">
        <f>'Etat des Stocks'!C3040</f>
        <v>0</v>
      </c>
      <c r="D3040" s="30">
        <f>'Etat des Stocks'!D3040</f>
        <v>0</v>
      </c>
      <c r="E3040" s="31">
        <f>SUMIF('Saisie de l''inv'!I:I,'Ecart INV'!A3040,'Saisie de l''inv'!E:E)</f>
        <v>0</v>
      </c>
      <c r="F3040" s="33">
        <f t="shared" si="47"/>
        <v>0</v>
      </c>
    </row>
    <row r="3041" spans="1:6" x14ac:dyDescent="0.25">
      <c r="A3041" s="32">
        <f>'Etat des Stocks'!A3041</f>
        <v>0</v>
      </c>
      <c r="B3041" s="29">
        <f>'Etat des Stocks'!B3041</f>
        <v>0</v>
      </c>
      <c r="C3041" s="29">
        <f>'Etat des Stocks'!C3041</f>
        <v>0</v>
      </c>
      <c r="D3041" s="30">
        <f>'Etat des Stocks'!D3041</f>
        <v>0</v>
      </c>
      <c r="E3041" s="31">
        <f>SUMIF('Saisie de l''inv'!I:I,'Ecart INV'!A3041,'Saisie de l''inv'!E:E)</f>
        <v>0</v>
      </c>
      <c r="F3041" s="33">
        <f t="shared" si="47"/>
        <v>0</v>
      </c>
    </row>
    <row r="3042" spans="1:6" x14ac:dyDescent="0.25">
      <c r="A3042" s="32">
        <f>'Etat des Stocks'!A3042</f>
        <v>0</v>
      </c>
      <c r="B3042" s="29">
        <f>'Etat des Stocks'!B3042</f>
        <v>0</v>
      </c>
      <c r="C3042" s="29">
        <f>'Etat des Stocks'!C3042</f>
        <v>0</v>
      </c>
      <c r="D3042" s="30">
        <f>'Etat des Stocks'!D3042</f>
        <v>0</v>
      </c>
      <c r="E3042" s="31">
        <f>SUMIF('Saisie de l''inv'!I:I,'Ecart INV'!A3042,'Saisie de l''inv'!E:E)</f>
        <v>0</v>
      </c>
      <c r="F3042" s="33">
        <f t="shared" si="47"/>
        <v>0</v>
      </c>
    </row>
    <row r="3043" spans="1:6" x14ac:dyDescent="0.25">
      <c r="A3043" s="32">
        <f>'Etat des Stocks'!A3043</f>
        <v>0</v>
      </c>
      <c r="B3043" s="29">
        <f>'Etat des Stocks'!B3043</f>
        <v>0</v>
      </c>
      <c r="C3043" s="29">
        <f>'Etat des Stocks'!C3043</f>
        <v>0</v>
      </c>
      <c r="D3043" s="30">
        <f>'Etat des Stocks'!D3043</f>
        <v>0</v>
      </c>
      <c r="E3043" s="31">
        <f>SUMIF('Saisie de l''inv'!I:I,'Ecart INV'!A3043,'Saisie de l''inv'!E:E)</f>
        <v>0</v>
      </c>
      <c r="F3043" s="33">
        <f t="shared" si="47"/>
        <v>0</v>
      </c>
    </row>
    <row r="3044" spans="1:6" x14ac:dyDescent="0.25">
      <c r="A3044" s="32">
        <f>'Etat des Stocks'!A3044</f>
        <v>0</v>
      </c>
      <c r="B3044" s="29">
        <f>'Etat des Stocks'!B3044</f>
        <v>0</v>
      </c>
      <c r="C3044" s="29">
        <f>'Etat des Stocks'!C3044</f>
        <v>0</v>
      </c>
      <c r="D3044" s="30">
        <f>'Etat des Stocks'!D3044</f>
        <v>0</v>
      </c>
      <c r="E3044" s="31">
        <f>SUMIF('Saisie de l''inv'!I:I,'Ecart INV'!A3044,'Saisie de l''inv'!E:E)</f>
        <v>0</v>
      </c>
      <c r="F3044" s="33">
        <f t="shared" si="47"/>
        <v>0</v>
      </c>
    </row>
    <row r="3045" spans="1:6" x14ac:dyDescent="0.25">
      <c r="A3045" s="32">
        <f>'Etat des Stocks'!A3045</f>
        <v>0</v>
      </c>
      <c r="B3045" s="29">
        <f>'Etat des Stocks'!B3045</f>
        <v>0</v>
      </c>
      <c r="C3045" s="29">
        <f>'Etat des Stocks'!C3045</f>
        <v>0</v>
      </c>
      <c r="D3045" s="30">
        <f>'Etat des Stocks'!D3045</f>
        <v>0</v>
      </c>
      <c r="E3045" s="31">
        <f>SUMIF('Saisie de l''inv'!I:I,'Ecart INV'!A3045,'Saisie de l''inv'!E:E)</f>
        <v>0</v>
      </c>
      <c r="F3045" s="33">
        <f t="shared" si="47"/>
        <v>0</v>
      </c>
    </row>
    <row r="3046" spans="1:6" x14ac:dyDescent="0.25">
      <c r="A3046" s="32">
        <f>'Etat des Stocks'!A3046</f>
        <v>0</v>
      </c>
      <c r="B3046" s="29">
        <f>'Etat des Stocks'!B3046</f>
        <v>0</v>
      </c>
      <c r="C3046" s="29">
        <f>'Etat des Stocks'!C3046</f>
        <v>0</v>
      </c>
      <c r="D3046" s="30">
        <f>'Etat des Stocks'!D3046</f>
        <v>0</v>
      </c>
      <c r="E3046" s="31">
        <f>SUMIF('Saisie de l''inv'!I:I,'Ecart INV'!A3046,'Saisie de l''inv'!E:E)</f>
        <v>0</v>
      </c>
      <c r="F3046" s="33">
        <f t="shared" si="47"/>
        <v>0</v>
      </c>
    </row>
    <row r="3047" spans="1:6" x14ac:dyDescent="0.25">
      <c r="A3047" s="32">
        <f>'Etat des Stocks'!A3047</f>
        <v>0</v>
      </c>
      <c r="B3047" s="29">
        <f>'Etat des Stocks'!B3047</f>
        <v>0</v>
      </c>
      <c r="C3047" s="29">
        <f>'Etat des Stocks'!C3047</f>
        <v>0</v>
      </c>
      <c r="D3047" s="30">
        <f>'Etat des Stocks'!D3047</f>
        <v>0</v>
      </c>
      <c r="E3047" s="31">
        <f>SUMIF('Saisie de l''inv'!I:I,'Ecart INV'!A3047,'Saisie de l''inv'!E:E)</f>
        <v>0</v>
      </c>
      <c r="F3047" s="33">
        <f t="shared" si="47"/>
        <v>0</v>
      </c>
    </row>
    <row r="3048" spans="1:6" x14ac:dyDescent="0.25">
      <c r="A3048" s="32">
        <f>'Etat des Stocks'!A3048</f>
        <v>0</v>
      </c>
      <c r="B3048" s="29">
        <f>'Etat des Stocks'!B3048</f>
        <v>0</v>
      </c>
      <c r="C3048" s="29">
        <f>'Etat des Stocks'!C3048</f>
        <v>0</v>
      </c>
      <c r="D3048" s="30">
        <f>'Etat des Stocks'!D3048</f>
        <v>0</v>
      </c>
      <c r="E3048" s="31">
        <f>SUMIF('Saisie de l''inv'!I:I,'Ecart INV'!A3048,'Saisie de l''inv'!E:E)</f>
        <v>0</v>
      </c>
      <c r="F3048" s="33">
        <f t="shared" si="47"/>
        <v>0</v>
      </c>
    </row>
    <row r="3049" spans="1:6" x14ac:dyDescent="0.25">
      <c r="A3049" s="32">
        <f>'Etat des Stocks'!A3049</f>
        <v>0</v>
      </c>
      <c r="B3049" s="29">
        <f>'Etat des Stocks'!B3049</f>
        <v>0</v>
      </c>
      <c r="C3049" s="29">
        <f>'Etat des Stocks'!C3049</f>
        <v>0</v>
      </c>
      <c r="D3049" s="30">
        <f>'Etat des Stocks'!D3049</f>
        <v>0</v>
      </c>
      <c r="E3049" s="31">
        <f>SUMIF('Saisie de l''inv'!I:I,'Ecart INV'!A3049,'Saisie de l''inv'!E:E)</f>
        <v>0</v>
      </c>
      <c r="F3049" s="33">
        <f t="shared" si="47"/>
        <v>0</v>
      </c>
    </row>
    <row r="3050" spans="1:6" x14ac:dyDescent="0.25">
      <c r="A3050" s="32">
        <f>'Etat des Stocks'!A3050</f>
        <v>0</v>
      </c>
      <c r="B3050" s="29">
        <f>'Etat des Stocks'!B3050</f>
        <v>0</v>
      </c>
      <c r="C3050" s="29">
        <f>'Etat des Stocks'!C3050</f>
        <v>0</v>
      </c>
      <c r="D3050" s="30">
        <f>'Etat des Stocks'!D3050</f>
        <v>0</v>
      </c>
      <c r="E3050" s="31">
        <f>SUMIF('Saisie de l''inv'!I:I,'Ecart INV'!A3050,'Saisie de l''inv'!E:E)</f>
        <v>0</v>
      </c>
      <c r="F3050" s="33">
        <f t="shared" si="47"/>
        <v>0</v>
      </c>
    </row>
    <row r="3051" spans="1:6" x14ac:dyDescent="0.25">
      <c r="A3051" s="32">
        <f>'Etat des Stocks'!A3051</f>
        <v>0</v>
      </c>
      <c r="B3051" s="29">
        <f>'Etat des Stocks'!B3051</f>
        <v>0</v>
      </c>
      <c r="C3051" s="29">
        <f>'Etat des Stocks'!C3051</f>
        <v>0</v>
      </c>
      <c r="D3051" s="30">
        <f>'Etat des Stocks'!D3051</f>
        <v>0</v>
      </c>
      <c r="E3051" s="31">
        <f>SUMIF('Saisie de l''inv'!I:I,'Ecart INV'!A3051,'Saisie de l''inv'!E:E)</f>
        <v>0</v>
      </c>
      <c r="F3051" s="33">
        <f t="shared" si="47"/>
        <v>0</v>
      </c>
    </row>
    <row r="3052" spans="1:6" x14ac:dyDescent="0.25">
      <c r="A3052" s="32">
        <f>'Etat des Stocks'!A3052</f>
        <v>0</v>
      </c>
      <c r="B3052" s="29">
        <f>'Etat des Stocks'!B3052</f>
        <v>0</v>
      </c>
      <c r="C3052" s="29">
        <f>'Etat des Stocks'!C3052</f>
        <v>0</v>
      </c>
      <c r="D3052" s="30">
        <f>'Etat des Stocks'!D3052</f>
        <v>0</v>
      </c>
      <c r="E3052" s="31">
        <f>SUMIF('Saisie de l''inv'!I:I,'Ecart INV'!A3052,'Saisie de l''inv'!E:E)</f>
        <v>0</v>
      </c>
      <c r="F3052" s="33">
        <f t="shared" si="47"/>
        <v>0</v>
      </c>
    </row>
    <row r="3053" spans="1:6" x14ac:dyDescent="0.25">
      <c r="A3053" s="32">
        <f>'Etat des Stocks'!A3053</f>
        <v>0</v>
      </c>
      <c r="B3053" s="29">
        <f>'Etat des Stocks'!B3053</f>
        <v>0</v>
      </c>
      <c r="C3053" s="29">
        <f>'Etat des Stocks'!C3053</f>
        <v>0</v>
      </c>
      <c r="D3053" s="30">
        <f>'Etat des Stocks'!D3053</f>
        <v>0</v>
      </c>
      <c r="E3053" s="31">
        <f>SUMIF('Saisie de l''inv'!I:I,'Ecart INV'!A3053,'Saisie de l''inv'!E:E)</f>
        <v>0</v>
      </c>
      <c r="F3053" s="33">
        <f t="shared" si="47"/>
        <v>0</v>
      </c>
    </row>
    <row r="3054" spans="1:6" x14ac:dyDescent="0.25">
      <c r="A3054" s="32">
        <f>'Etat des Stocks'!A3054</f>
        <v>0</v>
      </c>
      <c r="B3054" s="29">
        <f>'Etat des Stocks'!B3054</f>
        <v>0</v>
      </c>
      <c r="C3054" s="29">
        <f>'Etat des Stocks'!C3054</f>
        <v>0</v>
      </c>
      <c r="D3054" s="30">
        <f>'Etat des Stocks'!D3054</f>
        <v>0</v>
      </c>
      <c r="E3054" s="31">
        <f>SUMIF('Saisie de l''inv'!I:I,'Ecart INV'!A3054,'Saisie de l''inv'!E:E)</f>
        <v>0</v>
      </c>
      <c r="F3054" s="33">
        <f t="shared" si="47"/>
        <v>0</v>
      </c>
    </row>
    <row r="3055" spans="1:6" x14ac:dyDescent="0.25">
      <c r="A3055" s="32">
        <f>'Etat des Stocks'!A3055</f>
        <v>0</v>
      </c>
      <c r="B3055" s="29">
        <f>'Etat des Stocks'!B3055</f>
        <v>0</v>
      </c>
      <c r="C3055" s="29">
        <f>'Etat des Stocks'!C3055</f>
        <v>0</v>
      </c>
      <c r="D3055" s="30">
        <f>'Etat des Stocks'!D3055</f>
        <v>0</v>
      </c>
      <c r="E3055" s="31">
        <f>SUMIF('Saisie de l''inv'!I:I,'Ecart INV'!A3055,'Saisie de l''inv'!E:E)</f>
        <v>0</v>
      </c>
      <c r="F3055" s="33">
        <f t="shared" si="47"/>
        <v>0</v>
      </c>
    </row>
    <row r="3056" spans="1:6" x14ac:dyDescent="0.25">
      <c r="A3056" s="32">
        <f>'Etat des Stocks'!A3056</f>
        <v>0</v>
      </c>
      <c r="B3056" s="29">
        <f>'Etat des Stocks'!B3056</f>
        <v>0</v>
      </c>
      <c r="C3056" s="29">
        <f>'Etat des Stocks'!C3056</f>
        <v>0</v>
      </c>
      <c r="D3056" s="30">
        <f>'Etat des Stocks'!D3056</f>
        <v>0</v>
      </c>
      <c r="E3056" s="31">
        <f>SUMIF('Saisie de l''inv'!I:I,'Ecart INV'!A3056,'Saisie de l''inv'!E:E)</f>
        <v>0</v>
      </c>
      <c r="F3056" s="33">
        <f t="shared" si="47"/>
        <v>0</v>
      </c>
    </row>
    <row r="3057" spans="1:6" x14ac:dyDescent="0.25">
      <c r="A3057" s="32">
        <f>'Etat des Stocks'!A3057</f>
        <v>0</v>
      </c>
      <c r="B3057" s="29">
        <f>'Etat des Stocks'!B3057</f>
        <v>0</v>
      </c>
      <c r="C3057" s="29">
        <f>'Etat des Stocks'!C3057</f>
        <v>0</v>
      </c>
      <c r="D3057" s="30">
        <f>'Etat des Stocks'!D3057</f>
        <v>0</v>
      </c>
      <c r="E3057" s="31">
        <f>SUMIF('Saisie de l''inv'!I:I,'Ecart INV'!A3057,'Saisie de l''inv'!E:E)</f>
        <v>0</v>
      </c>
      <c r="F3057" s="33">
        <f t="shared" si="47"/>
        <v>0</v>
      </c>
    </row>
    <row r="3058" spans="1:6" x14ac:dyDescent="0.25">
      <c r="A3058" s="32">
        <f>'Etat des Stocks'!A3058</f>
        <v>0</v>
      </c>
      <c r="B3058" s="29">
        <f>'Etat des Stocks'!B3058</f>
        <v>0</v>
      </c>
      <c r="C3058" s="29">
        <f>'Etat des Stocks'!C3058</f>
        <v>0</v>
      </c>
      <c r="D3058" s="30">
        <f>'Etat des Stocks'!D3058</f>
        <v>0</v>
      </c>
      <c r="E3058" s="31">
        <f>SUMIF('Saisie de l''inv'!I:I,'Ecart INV'!A3058,'Saisie de l''inv'!E:E)</f>
        <v>0</v>
      </c>
      <c r="F3058" s="33">
        <f t="shared" si="47"/>
        <v>0</v>
      </c>
    </row>
    <row r="3059" spans="1:6" x14ac:dyDescent="0.25">
      <c r="A3059" s="32">
        <f>'Etat des Stocks'!A3059</f>
        <v>0</v>
      </c>
      <c r="B3059" s="29">
        <f>'Etat des Stocks'!B3059</f>
        <v>0</v>
      </c>
      <c r="C3059" s="29">
        <f>'Etat des Stocks'!C3059</f>
        <v>0</v>
      </c>
      <c r="D3059" s="30">
        <f>'Etat des Stocks'!D3059</f>
        <v>0</v>
      </c>
      <c r="E3059" s="31">
        <f>SUMIF('Saisie de l''inv'!I:I,'Ecart INV'!A3059,'Saisie de l''inv'!E:E)</f>
        <v>0</v>
      </c>
      <c r="F3059" s="33">
        <f t="shared" si="47"/>
        <v>0</v>
      </c>
    </row>
    <row r="3060" spans="1:6" x14ac:dyDescent="0.25">
      <c r="A3060" s="32">
        <f>'Etat des Stocks'!A3060</f>
        <v>0</v>
      </c>
      <c r="B3060" s="29">
        <f>'Etat des Stocks'!B3060</f>
        <v>0</v>
      </c>
      <c r="C3060" s="29">
        <f>'Etat des Stocks'!C3060</f>
        <v>0</v>
      </c>
      <c r="D3060" s="30">
        <f>'Etat des Stocks'!D3060</f>
        <v>0</v>
      </c>
      <c r="E3060" s="31">
        <f>SUMIF('Saisie de l''inv'!I:I,'Ecart INV'!A3060,'Saisie de l''inv'!E:E)</f>
        <v>0</v>
      </c>
      <c r="F3060" s="33">
        <f t="shared" si="47"/>
        <v>0</v>
      </c>
    </row>
    <row r="3061" spans="1:6" x14ac:dyDescent="0.25">
      <c r="A3061" s="32">
        <f>'Etat des Stocks'!A3061</f>
        <v>0</v>
      </c>
      <c r="B3061" s="29">
        <f>'Etat des Stocks'!B3061</f>
        <v>0</v>
      </c>
      <c r="C3061" s="29">
        <f>'Etat des Stocks'!C3061</f>
        <v>0</v>
      </c>
      <c r="D3061" s="30">
        <f>'Etat des Stocks'!D3061</f>
        <v>0</v>
      </c>
      <c r="E3061" s="31">
        <f>SUMIF('Saisie de l''inv'!I:I,'Ecart INV'!A3061,'Saisie de l''inv'!E:E)</f>
        <v>0</v>
      </c>
      <c r="F3061" s="33">
        <f t="shared" si="47"/>
        <v>0</v>
      </c>
    </row>
    <row r="3062" spans="1:6" x14ac:dyDescent="0.25">
      <c r="A3062" s="32">
        <f>'Etat des Stocks'!A3062</f>
        <v>0</v>
      </c>
      <c r="B3062" s="29">
        <f>'Etat des Stocks'!B3062</f>
        <v>0</v>
      </c>
      <c r="C3062" s="29">
        <f>'Etat des Stocks'!C3062</f>
        <v>0</v>
      </c>
      <c r="D3062" s="30">
        <f>'Etat des Stocks'!D3062</f>
        <v>0</v>
      </c>
      <c r="E3062" s="31">
        <f>SUMIF('Saisie de l''inv'!I:I,'Ecart INV'!A3062,'Saisie de l''inv'!E:E)</f>
        <v>0</v>
      </c>
      <c r="F3062" s="33">
        <f t="shared" si="47"/>
        <v>0</v>
      </c>
    </row>
    <row r="3063" spans="1:6" x14ac:dyDescent="0.25">
      <c r="A3063" s="32">
        <f>'Etat des Stocks'!A3063</f>
        <v>0</v>
      </c>
      <c r="B3063" s="29">
        <f>'Etat des Stocks'!B3063</f>
        <v>0</v>
      </c>
      <c r="C3063" s="29">
        <f>'Etat des Stocks'!C3063</f>
        <v>0</v>
      </c>
      <c r="D3063" s="30">
        <f>'Etat des Stocks'!D3063</f>
        <v>0</v>
      </c>
      <c r="E3063" s="31">
        <f>SUMIF('Saisie de l''inv'!I:I,'Ecart INV'!A3063,'Saisie de l''inv'!E:E)</f>
        <v>0</v>
      </c>
      <c r="F3063" s="33">
        <f t="shared" si="47"/>
        <v>0</v>
      </c>
    </row>
    <row r="3064" spans="1:6" x14ac:dyDescent="0.25">
      <c r="A3064" s="32">
        <f>'Etat des Stocks'!A3064</f>
        <v>0</v>
      </c>
      <c r="B3064" s="29">
        <f>'Etat des Stocks'!B3064</f>
        <v>0</v>
      </c>
      <c r="C3064" s="29">
        <f>'Etat des Stocks'!C3064</f>
        <v>0</v>
      </c>
      <c r="D3064" s="30">
        <f>'Etat des Stocks'!D3064</f>
        <v>0</v>
      </c>
      <c r="E3064" s="31">
        <f>SUMIF('Saisie de l''inv'!I:I,'Ecart INV'!A3064,'Saisie de l''inv'!E:E)</f>
        <v>0</v>
      </c>
      <c r="F3064" s="33">
        <f t="shared" si="47"/>
        <v>0</v>
      </c>
    </row>
    <row r="3065" spans="1:6" x14ac:dyDescent="0.25">
      <c r="A3065" s="32">
        <f>'Etat des Stocks'!A3065</f>
        <v>0</v>
      </c>
      <c r="B3065" s="29">
        <f>'Etat des Stocks'!B3065</f>
        <v>0</v>
      </c>
      <c r="C3065" s="29">
        <f>'Etat des Stocks'!C3065</f>
        <v>0</v>
      </c>
      <c r="D3065" s="30">
        <f>'Etat des Stocks'!D3065</f>
        <v>0</v>
      </c>
      <c r="E3065" s="31">
        <f>SUMIF('Saisie de l''inv'!I:I,'Ecart INV'!A3065,'Saisie de l''inv'!E:E)</f>
        <v>0</v>
      </c>
      <c r="F3065" s="33">
        <f t="shared" si="47"/>
        <v>0</v>
      </c>
    </row>
    <row r="3066" spans="1:6" x14ac:dyDescent="0.25">
      <c r="A3066" s="32">
        <f>'Etat des Stocks'!A3066</f>
        <v>0</v>
      </c>
      <c r="B3066" s="29">
        <f>'Etat des Stocks'!B3066</f>
        <v>0</v>
      </c>
      <c r="C3066" s="29">
        <f>'Etat des Stocks'!C3066</f>
        <v>0</v>
      </c>
      <c r="D3066" s="30">
        <f>'Etat des Stocks'!D3066</f>
        <v>0</v>
      </c>
      <c r="E3066" s="31">
        <f>SUMIF('Saisie de l''inv'!I:I,'Ecart INV'!A3066,'Saisie de l''inv'!E:E)</f>
        <v>0</v>
      </c>
      <c r="F3066" s="33">
        <f t="shared" si="47"/>
        <v>0</v>
      </c>
    </row>
    <row r="3067" spans="1:6" x14ac:dyDescent="0.25">
      <c r="A3067" s="32">
        <f>'Etat des Stocks'!A3067</f>
        <v>0</v>
      </c>
      <c r="B3067" s="29">
        <f>'Etat des Stocks'!B3067</f>
        <v>0</v>
      </c>
      <c r="C3067" s="29">
        <f>'Etat des Stocks'!C3067</f>
        <v>0</v>
      </c>
      <c r="D3067" s="30">
        <f>'Etat des Stocks'!D3067</f>
        <v>0</v>
      </c>
      <c r="E3067" s="31">
        <f>SUMIF('Saisie de l''inv'!I:I,'Ecart INV'!A3067,'Saisie de l''inv'!E:E)</f>
        <v>0</v>
      </c>
      <c r="F3067" s="33">
        <f t="shared" si="47"/>
        <v>0</v>
      </c>
    </row>
    <row r="3068" spans="1:6" x14ac:dyDescent="0.25">
      <c r="A3068" s="32">
        <f>'Etat des Stocks'!A3068</f>
        <v>0</v>
      </c>
      <c r="B3068" s="29">
        <f>'Etat des Stocks'!B3068</f>
        <v>0</v>
      </c>
      <c r="C3068" s="29">
        <f>'Etat des Stocks'!C3068</f>
        <v>0</v>
      </c>
      <c r="D3068" s="30">
        <f>'Etat des Stocks'!D3068</f>
        <v>0</v>
      </c>
      <c r="E3068" s="31">
        <f>SUMIF('Saisie de l''inv'!I:I,'Ecart INV'!A3068,'Saisie de l''inv'!E:E)</f>
        <v>0</v>
      </c>
      <c r="F3068" s="33">
        <f t="shared" si="47"/>
        <v>0</v>
      </c>
    </row>
    <row r="3069" spans="1:6" x14ac:dyDescent="0.25">
      <c r="A3069" s="32">
        <f>'Etat des Stocks'!A3069</f>
        <v>0</v>
      </c>
      <c r="B3069" s="29">
        <f>'Etat des Stocks'!B3069</f>
        <v>0</v>
      </c>
      <c r="C3069" s="29">
        <f>'Etat des Stocks'!C3069</f>
        <v>0</v>
      </c>
      <c r="D3069" s="30">
        <f>'Etat des Stocks'!D3069</f>
        <v>0</v>
      </c>
      <c r="E3069" s="31">
        <f>SUMIF('Saisie de l''inv'!I:I,'Ecart INV'!A3069,'Saisie de l''inv'!E:E)</f>
        <v>0</v>
      </c>
      <c r="F3069" s="33">
        <f t="shared" si="47"/>
        <v>0</v>
      </c>
    </row>
    <row r="3070" spans="1:6" x14ac:dyDescent="0.25">
      <c r="A3070" s="32">
        <f>'Etat des Stocks'!A3070</f>
        <v>0</v>
      </c>
      <c r="B3070" s="29">
        <f>'Etat des Stocks'!B3070</f>
        <v>0</v>
      </c>
      <c r="C3070" s="29">
        <f>'Etat des Stocks'!C3070</f>
        <v>0</v>
      </c>
      <c r="D3070" s="30">
        <f>'Etat des Stocks'!D3070</f>
        <v>0</v>
      </c>
      <c r="E3070" s="31">
        <f>SUMIF('Saisie de l''inv'!I:I,'Ecart INV'!A3070,'Saisie de l''inv'!E:E)</f>
        <v>0</v>
      </c>
      <c r="F3070" s="33">
        <f t="shared" si="47"/>
        <v>0</v>
      </c>
    </row>
    <row r="3071" spans="1:6" x14ac:dyDescent="0.25">
      <c r="A3071" s="32">
        <f>'Etat des Stocks'!A3071</f>
        <v>0</v>
      </c>
      <c r="B3071" s="29">
        <f>'Etat des Stocks'!B3071</f>
        <v>0</v>
      </c>
      <c r="C3071" s="29">
        <f>'Etat des Stocks'!C3071</f>
        <v>0</v>
      </c>
      <c r="D3071" s="30">
        <f>'Etat des Stocks'!D3071</f>
        <v>0</v>
      </c>
      <c r="E3071" s="31">
        <f>SUMIF('Saisie de l''inv'!I:I,'Ecart INV'!A3071,'Saisie de l''inv'!E:E)</f>
        <v>0</v>
      </c>
      <c r="F3071" s="33">
        <f t="shared" si="47"/>
        <v>0</v>
      </c>
    </row>
    <row r="3072" spans="1:6" x14ac:dyDescent="0.25">
      <c r="A3072" s="32">
        <f>'Etat des Stocks'!A3072</f>
        <v>0</v>
      </c>
      <c r="B3072" s="29">
        <f>'Etat des Stocks'!B3072</f>
        <v>0</v>
      </c>
      <c r="C3072" s="29">
        <f>'Etat des Stocks'!C3072</f>
        <v>0</v>
      </c>
      <c r="D3072" s="30">
        <f>'Etat des Stocks'!D3072</f>
        <v>0</v>
      </c>
      <c r="E3072" s="31">
        <f>SUMIF('Saisie de l''inv'!I:I,'Ecart INV'!A3072,'Saisie de l''inv'!E:E)</f>
        <v>0</v>
      </c>
      <c r="F3072" s="33">
        <f t="shared" si="47"/>
        <v>0</v>
      </c>
    </row>
    <row r="3073" spans="1:6" x14ac:dyDescent="0.25">
      <c r="A3073" s="32">
        <f>'Etat des Stocks'!A3073</f>
        <v>0</v>
      </c>
      <c r="B3073" s="29">
        <f>'Etat des Stocks'!B3073</f>
        <v>0</v>
      </c>
      <c r="C3073" s="29">
        <f>'Etat des Stocks'!C3073</f>
        <v>0</v>
      </c>
      <c r="D3073" s="30">
        <f>'Etat des Stocks'!D3073</f>
        <v>0</v>
      </c>
      <c r="E3073" s="31">
        <f>SUMIF('Saisie de l''inv'!I:I,'Ecart INV'!A3073,'Saisie de l''inv'!E:E)</f>
        <v>0</v>
      </c>
      <c r="F3073" s="33">
        <f t="shared" si="47"/>
        <v>0</v>
      </c>
    </row>
    <row r="3074" spans="1:6" x14ac:dyDescent="0.25">
      <c r="A3074" s="32">
        <f>'Etat des Stocks'!A3074</f>
        <v>0</v>
      </c>
      <c r="B3074" s="29">
        <f>'Etat des Stocks'!B3074</f>
        <v>0</v>
      </c>
      <c r="C3074" s="29">
        <f>'Etat des Stocks'!C3074</f>
        <v>0</v>
      </c>
      <c r="D3074" s="30">
        <f>'Etat des Stocks'!D3074</f>
        <v>0</v>
      </c>
      <c r="E3074" s="31">
        <f>SUMIF('Saisie de l''inv'!I:I,'Ecart INV'!A3074,'Saisie de l''inv'!E:E)</f>
        <v>0</v>
      </c>
      <c r="F3074" s="33">
        <f t="shared" si="47"/>
        <v>0</v>
      </c>
    </row>
    <row r="3075" spans="1:6" x14ac:dyDescent="0.25">
      <c r="A3075" s="32">
        <f>'Etat des Stocks'!A3075</f>
        <v>0</v>
      </c>
      <c r="B3075" s="29">
        <f>'Etat des Stocks'!B3075</f>
        <v>0</v>
      </c>
      <c r="C3075" s="29">
        <f>'Etat des Stocks'!C3075</f>
        <v>0</v>
      </c>
      <c r="D3075" s="30">
        <f>'Etat des Stocks'!D3075</f>
        <v>0</v>
      </c>
      <c r="E3075" s="31">
        <f>SUMIF('Saisie de l''inv'!I:I,'Ecart INV'!A3075,'Saisie de l''inv'!E:E)</f>
        <v>0</v>
      </c>
      <c r="F3075" s="33">
        <f t="shared" ref="F3075:F3138" si="48">+D3075-E3075</f>
        <v>0</v>
      </c>
    </row>
    <row r="3076" spans="1:6" x14ac:dyDescent="0.25">
      <c r="A3076" s="32">
        <f>'Etat des Stocks'!A3076</f>
        <v>0</v>
      </c>
      <c r="B3076" s="29">
        <f>'Etat des Stocks'!B3076</f>
        <v>0</v>
      </c>
      <c r="C3076" s="29">
        <f>'Etat des Stocks'!C3076</f>
        <v>0</v>
      </c>
      <c r="D3076" s="30">
        <f>'Etat des Stocks'!D3076</f>
        <v>0</v>
      </c>
      <c r="E3076" s="31">
        <f>SUMIF('Saisie de l''inv'!I:I,'Ecart INV'!A3076,'Saisie de l''inv'!E:E)</f>
        <v>0</v>
      </c>
      <c r="F3076" s="33">
        <f t="shared" si="48"/>
        <v>0</v>
      </c>
    </row>
    <row r="3077" spans="1:6" x14ac:dyDescent="0.25">
      <c r="A3077" s="32">
        <f>'Etat des Stocks'!A3077</f>
        <v>0</v>
      </c>
      <c r="B3077" s="29">
        <f>'Etat des Stocks'!B3077</f>
        <v>0</v>
      </c>
      <c r="C3077" s="29">
        <f>'Etat des Stocks'!C3077</f>
        <v>0</v>
      </c>
      <c r="D3077" s="30">
        <f>'Etat des Stocks'!D3077</f>
        <v>0</v>
      </c>
      <c r="E3077" s="31">
        <f>SUMIF('Saisie de l''inv'!I:I,'Ecart INV'!A3077,'Saisie de l''inv'!E:E)</f>
        <v>0</v>
      </c>
      <c r="F3077" s="33">
        <f t="shared" si="48"/>
        <v>0</v>
      </c>
    </row>
    <row r="3078" spans="1:6" x14ac:dyDescent="0.25">
      <c r="A3078" s="32">
        <f>'Etat des Stocks'!A3078</f>
        <v>0</v>
      </c>
      <c r="B3078" s="29">
        <f>'Etat des Stocks'!B3078</f>
        <v>0</v>
      </c>
      <c r="C3078" s="29">
        <f>'Etat des Stocks'!C3078</f>
        <v>0</v>
      </c>
      <c r="D3078" s="30">
        <f>'Etat des Stocks'!D3078</f>
        <v>0</v>
      </c>
      <c r="E3078" s="31">
        <f>SUMIF('Saisie de l''inv'!I:I,'Ecart INV'!A3078,'Saisie de l''inv'!E:E)</f>
        <v>0</v>
      </c>
      <c r="F3078" s="33">
        <f t="shared" si="48"/>
        <v>0</v>
      </c>
    </row>
    <row r="3079" spans="1:6" x14ac:dyDescent="0.25">
      <c r="A3079" s="32">
        <f>'Etat des Stocks'!A3079</f>
        <v>0</v>
      </c>
      <c r="B3079" s="29">
        <f>'Etat des Stocks'!B3079</f>
        <v>0</v>
      </c>
      <c r="C3079" s="29">
        <f>'Etat des Stocks'!C3079</f>
        <v>0</v>
      </c>
      <c r="D3079" s="30">
        <f>'Etat des Stocks'!D3079</f>
        <v>0</v>
      </c>
      <c r="E3079" s="31">
        <f>SUMIF('Saisie de l''inv'!I:I,'Ecart INV'!A3079,'Saisie de l''inv'!E:E)</f>
        <v>0</v>
      </c>
      <c r="F3079" s="33">
        <f t="shared" si="48"/>
        <v>0</v>
      </c>
    </row>
    <row r="3080" spans="1:6" x14ac:dyDescent="0.25">
      <c r="A3080" s="32">
        <f>'Etat des Stocks'!A3080</f>
        <v>0</v>
      </c>
      <c r="B3080" s="29">
        <f>'Etat des Stocks'!B3080</f>
        <v>0</v>
      </c>
      <c r="C3080" s="29">
        <f>'Etat des Stocks'!C3080</f>
        <v>0</v>
      </c>
      <c r="D3080" s="30">
        <f>'Etat des Stocks'!D3080</f>
        <v>0</v>
      </c>
      <c r="E3080" s="31">
        <f>SUMIF('Saisie de l''inv'!I:I,'Ecart INV'!A3080,'Saisie de l''inv'!E:E)</f>
        <v>0</v>
      </c>
      <c r="F3080" s="33">
        <f t="shared" si="48"/>
        <v>0</v>
      </c>
    </row>
    <row r="3081" spans="1:6" x14ac:dyDescent="0.25">
      <c r="A3081" s="32">
        <f>'Etat des Stocks'!A3081</f>
        <v>0</v>
      </c>
      <c r="B3081" s="29">
        <f>'Etat des Stocks'!B3081</f>
        <v>0</v>
      </c>
      <c r="C3081" s="29">
        <f>'Etat des Stocks'!C3081</f>
        <v>0</v>
      </c>
      <c r="D3081" s="30">
        <f>'Etat des Stocks'!D3081</f>
        <v>0</v>
      </c>
      <c r="E3081" s="31">
        <f>SUMIF('Saisie de l''inv'!I:I,'Ecart INV'!A3081,'Saisie de l''inv'!E:E)</f>
        <v>0</v>
      </c>
      <c r="F3081" s="33">
        <f t="shared" si="48"/>
        <v>0</v>
      </c>
    </row>
    <row r="3082" spans="1:6" x14ac:dyDescent="0.25">
      <c r="A3082" s="32">
        <f>'Etat des Stocks'!A3082</f>
        <v>0</v>
      </c>
      <c r="B3082" s="29">
        <f>'Etat des Stocks'!B3082</f>
        <v>0</v>
      </c>
      <c r="C3082" s="29">
        <f>'Etat des Stocks'!C3082</f>
        <v>0</v>
      </c>
      <c r="D3082" s="30">
        <f>'Etat des Stocks'!D3082</f>
        <v>0</v>
      </c>
      <c r="E3082" s="31">
        <f>SUMIF('Saisie de l''inv'!I:I,'Ecart INV'!A3082,'Saisie de l''inv'!E:E)</f>
        <v>0</v>
      </c>
      <c r="F3082" s="33">
        <f t="shared" si="48"/>
        <v>0</v>
      </c>
    </row>
    <row r="3083" spans="1:6" x14ac:dyDescent="0.25">
      <c r="A3083" s="32">
        <f>'Etat des Stocks'!A3083</f>
        <v>0</v>
      </c>
      <c r="B3083" s="29">
        <f>'Etat des Stocks'!B3083</f>
        <v>0</v>
      </c>
      <c r="C3083" s="29">
        <f>'Etat des Stocks'!C3083</f>
        <v>0</v>
      </c>
      <c r="D3083" s="30">
        <f>'Etat des Stocks'!D3083</f>
        <v>0</v>
      </c>
      <c r="E3083" s="31">
        <f>SUMIF('Saisie de l''inv'!I:I,'Ecart INV'!A3083,'Saisie de l''inv'!E:E)</f>
        <v>0</v>
      </c>
      <c r="F3083" s="33">
        <f t="shared" si="48"/>
        <v>0</v>
      </c>
    </row>
    <row r="3084" spans="1:6" x14ac:dyDescent="0.25">
      <c r="A3084" s="32">
        <f>'Etat des Stocks'!A3084</f>
        <v>0</v>
      </c>
      <c r="B3084" s="29">
        <f>'Etat des Stocks'!B3084</f>
        <v>0</v>
      </c>
      <c r="C3084" s="29">
        <f>'Etat des Stocks'!C3084</f>
        <v>0</v>
      </c>
      <c r="D3084" s="30">
        <f>'Etat des Stocks'!D3084</f>
        <v>0</v>
      </c>
      <c r="E3084" s="31">
        <f>SUMIF('Saisie de l''inv'!I:I,'Ecart INV'!A3084,'Saisie de l''inv'!E:E)</f>
        <v>0</v>
      </c>
      <c r="F3084" s="33">
        <f t="shared" si="48"/>
        <v>0</v>
      </c>
    </row>
    <row r="3085" spans="1:6" x14ac:dyDescent="0.25">
      <c r="A3085" s="32">
        <f>'Etat des Stocks'!A3085</f>
        <v>0</v>
      </c>
      <c r="B3085" s="29">
        <f>'Etat des Stocks'!B3085</f>
        <v>0</v>
      </c>
      <c r="C3085" s="29">
        <f>'Etat des Stocks'!C3085</f>
        <v>0</v>
      </c>
      <c r="D3085" s="30">
        <f>'Etat des Stocks'!D3085</f>
        <v>0</v>
      </c>
      <c r="E3085" s="31">
        <f>SUMIF('Saisie de l''inv'!I:I,'Ecart INV'!A3085,'Saisie de l''inv'!E:E)</f>
        <v>0</v>
      </c>
      <c r="F3085" s="33">
        <f t="shared" si="48"/>
        <v>0</v>
      </c>
    </row>
    <row r="3086" spans="1:6" x14ac:dyDescent="0.25">
      <c r="A3086" s="32">
        <f>'Etat des Stocks'!A3086</f>
        <v>0</v>
      </c>
      <c r="B3086" s="29">
        <f>'Etat des Stocks'!B3086</f>
        <v>0</v>
      </c>
      <c r="C3086" s="29">
        <f>'Etat des Stocks'!C3086</f>
        <v>0</v>
      </c>
      <c r="D3086" s="30">
        <f>'Etat des Stocks'!D3086</f>
        <v>0</v>
      </c>
      <c r="E3086" s="31">
        <f>SUMIF('Saisie de l''inv'!I:I,'Ecart INV'!A3086,'Saisie de l''inv'!E:E)</f>
        <v>0</v>
      </c>
      <c r="F3086" s="33">
        <f t="shared" si="48"/>
        <v>0</v>
      </c>
    </row>
    <row r="3087" spans="1:6" x14ac:dyDescent="0.25">
      <c r="A3087" s="32">
        <f>'Etat des Stocks'!A3087</f>
        <v>0</v>
      </c>
      <c r="B3087" s="29">
        <f>'Etat des Stocks'!B3087</f>
        <v>0</v>
      </c>
      <c r="C3087" s="29">
        <f>'Etat des Stocks'!C3087</f>
        <v>0</v>
      </c>
      <c r="D3087" s="30">
        <f>'Etat des Stocks'!D3087</f>
        <v>0</v>
      </c>
      <c r="E3087" s="31">
        <f>SUMIF('Saisie de l''inv'!I:I,'Ecart INV'!A3087,'Saisie de l''inv'!E:E)</f>
        <v>0</v>
      </c>
      <c r="F3087" s="33">
        <f t="shared" si="48"/>
        <v>0</v>
      </c>
    </row>
    <row r="3088" spans="1:6" x14ac:dyDescent="0.25">
      <c r="A3088" s="32">
        <f>'Etat des Stocks'!A3088</f>
        <v>0</v>
      </c>
      <c r="B3088" s="29">
        <f>'Etat des Stocks'!B3088</f>
        <v>0</v>
      </c>
      <c r="C3088" s="29">
        <f>'Etat des Stocks'!C3088</f>
        <v>0</v>
      </c>
      <c r="D3088" s="30">
        <f>'Etat des Stocks'!D3088</f>
        <v>0</v>
      </c>
      <c r="E3088" s="31">
        <f>SUMIF('Saisie de l''inv'!I:I,'Ecart INV'!A3088,'Saisie de l''inv'!E:E)</f>
        <v>0</v>
      </c>
      <c r="F3088" s="33">
        <f t="shared" si="48"/>
        <v>0</v>
      </c>
    </row>
    <row r="3089" spans="1:6" x14ac:dyDescent="0.25">
      <c r="A3089" s="32">
        <f>'Etat des Stocks'!A3089</f>
        <v>0</v>
      </c>
      <c r="B3089" s="29">
        <f>'Etat des Stocks'!B3089</f>
        <v>0</v>
      </c>
      <c r="C3089" s="29">
        <f>'Etat des Stocks'!C3089</f>
        <v>0</v>
      </c>
      <c r="D3089" s="30">
        <f>'Etat des Stocks'!D3089</f>
        <v>0</v>
      </c>
      <c r="E3089" s="31">
        <f>SUMIF('Saisie de l''inv'!I:I,'Ecart INV'!A3089,'Saisie de l''inv'!E:E)</f>
        <v>0</v>
      </c>
      <c r="F3089" s="33">
        <f t="shared" si="48"/>
        <v>0</v>
      </c>
    </row>
    <row r="3090" spans="1:6" x14ac:dyDescent="0.25">
      <c r="A3090" s="32">
        <f>'Etat des Stocks'!A3090</f>
        <v>0</v>
      </c>
      <c r="B3090" s="29">
        <f>'Etat des Stocks'!B3090</f>
        <v>0</v>
      </c>
      <c r="C3090" s="29">
        <f>'Etat des Stocks'!C3090</f>
        <v>0</v>
      </c>
      <c r="D3090" s="30">
        <f>'Etat des Stocks'!D3090</f>
        <v>0</v>
      </c>
      <c r="E3090" s="31">
        <f>SUMIF('Saisie de l''inv'!I:I,'Ecart INV'!A3090,'Saisie de l''inv'!E:E)</f>
        <v>0</v>
      </c>
      <c r="F3090" s="33">
        <f t="shared" si="48"/>
        <v>0</v>
      </c>
    </row>
    <row r="3091" spans="1:6" x14ac:dyDescent="0.25">
      <c r="A3091" s="32">
        <f>'Etat des Stocks'!A3091</f>
        <v>0</v>
      </c>
      <c r="B3091" s="29">
        <f>'Etat des Stocks'!B3091</f>
        <v>0</v>
      </c>
      <c r="C3091" s="29">
        <f>'Etat des Stocks'!C3091</f>
        <v>0</v>
      </c>
      <c r="D3091" s="30">
        <f>'Etat des Stocks'!D3091</f>
        <v>0</v>
      </c>
      <c r="E3091" s="31">
        <f>SUMIF('Saisie de l''inv'!I:I,'Ecart INV'!A3091,'Saisie de l''inv'!E:E)</f>
        <v>0</v>
      </c>
      <c r="F3091" s="33">
        <f t="shared" si="48"/>
        <v>0</v>
      </c>
    </row>
    <row r="3092" spans="1:6" x14ac:dyDescent="0.25">
      <c r="A3092" s="32">
        <f>'Etat des Stocks'!A3092</f>
        <v>0</v>
      </c>
      <c r="B3092" s="29">
        <f>'Etat des Stocks'!B3092</f>
        <v>0</v>
      </c>
      <c r="C3092" s="29">
        <f>'Etat des Stocks'!C3092</f>
        <v>0</v>
      </c>
      <c r="D3092" s="30">
        <f>'Etat des Stocks'!D3092</f>
        <v>0</v>
      </c>
      <c r="E3092" s="31">
        <f>SUMIF('Saisie de l''inv'!I:I,'Ecart INV'!A3092,'Saisie de l''inv'!E:E)</f>
        <v>0</v>
      </c>
      <c r="F3092" s="33">
        <f t="shared" si="48"/>
        <v>0</v>
      </c>
    </row>
    <row r="3093" spans="1:6" x14ac:dyDescent="0.25">
      <c r="A3093" s="32">
        <f>'Etat des Stocks'!A3093</f>
        <v>0</v>
      </c>
      <c r="B3093" s="29">
        <f>'Etat des Stocks'!B3093</f>
        <v>0</v>
      </c>
      <c r="C3093" s="29">
        <f>'Etat des Stocks'!C3093</f>
        <v>0</v>
      </c>
      <c r="D3093" s="30">
        <f>'Etat des Stocks'!D3093</f>
        <v>0</v>
      </c>
      <c r="E3093" s="31">
        <f>SUMIF('Saisie de l''inv'!I:I,'Ecart INV'!A3093,'Saisie de l''inv'!E:E)</f>
        <v>0</v>
      </c>
      <c r="F3093" s="33">
        <f t="shared" si="48"/>
        <v>0</v>
      </c>
    </row>
    <row r="3094" spans="1:6" x14ac:dyDescent="0.25">
      <c r="A3094" s="32">
        <f>'Etat des Stocks'!A3094</f>
        <v>0</v>
      </c>
      <c r="B3094" s="29">
        <f>'Etat des Stocks'!B3094</f>
        <v>0</v>
      </c>
      <c r="C3094" s="29">
        <f>'Etat des Stocks'!C3094</f>
        <v>0</v>
      </c>
      <c r="D3094" s="30">
        <f>'Etat des Stocks'!D3094</f>
        <v>0</v>
      </c>
      <c r="E3094" s="31">
        <f>SUMIF('Saisie de l''inv'!I:I,'Ecart INV'!A3094,'Saisie de l''inv'!E:E)</f>
        <v>0</v>
      </c>
      <c r="F3094" s="33">
        <f t="shared" si="48"/>
        <v>0</v>
      </c>
    </row>
    <row r="3095" spans="1:6" x14ac:dyDescent="0.25">
      <c r="A3095" s="32">
        <f>'Etat des Stocks'!A3095</f>
        <v>0</v>
      </c>
      <c r="B3095" s="29">
        <f>'Etat des Stocks'!B3095</f>
        <v>0</v>
      </c>
      <c r="C3095" s="29">
        <f>'Etat des Stocks'!C3095</f>
        <v>0</v>
      </c>
      <c r="D3095" s="30">
        <f>'Etat des Stocks'!D3095</f>
        <v>0</v>
      </c>
      <c r="E3095" s="31">
        <f>SUMIF('Saisie de l''inv'!I:I,'Ecart INV'!A3095,'Saisie de l''inv'!E:E)</f>
        <v>0</v>
      </c>
      <c r="F3095" s="33">
        <f t="shared" si="48"/>
        <v>0</v>
      </c>
    </row>
    <row r="3096" spans="1:6" x14ac:dyDescent="0.25">
      <c r="A3096" s="32">
        <f>'Etat des Stocks'!A3096</f>
        <v>0</v>
      </c>
      <c r="B3096" s="29">
        <f>'Etat des Stocks'!B3096</f>
        <v>0</v>
      </c>
      <c r="C3096" s="29">
        <f>'Etat des Stocks'!C3096</f>
        <v>0</v>
      </c>
      <c r="D3096" s="30">
        <f>'Etat des Stocks'!D3096</f>
        <v>0</v>
      </c>
      <c r="E3096" s="31">
        <f>SUMIF('Saisie de l''inv'!I:I,'Ecart INV'!A3096,'Saisie de l''inv'!E:E)</f>
        <v>0</v>
      </c>
      <c r="F3096" s="33">
        <f t="shared" si="48"/>
        <v>0</v>
      </c>
    </row>
    <row r="3097" spans="1:6" x14ac:dyDescent="0.25">
      <c r="A3097" s="32">
        <f>'Etat des Stocks'!A3097</f>
        <v>0</v>
      </c>
      <c r="B3097" s="29">
        <f>'Etat des Stocks'!B3097</f>
        <v>0</v>
      </c>
      <c r="C3097" s="29">
        <f>'Etat des Stocks'!C3097</f>
        <v>0</v>
      </c>
      <c r="D3097" s="30">
        <f>'Etat des Stocks'!D3097</f>
        <v>0</v>
      </c>
      <c r="E3097" s="31">
        <f>SUMIF('Saisie de l''inv'!I:I,'Ecart INV'!A3097,'Saisie de l''inv'!E:E)</f>
        <v>0</v>
      </c>
      <c r="F3097" s="33">
        <f t="shared" si="48"/>
        <v>0</v>
      </c>
    </row>
    <row r="3098" spans="1:6" x14ac:dyDescent="0.25">
      <c r="A3098" s="32">
        <f>'Etat des Stocks'!A3098</f>
        <v>0</v>
      </c>
      <c r="B3098" s="29">
        <f>'Etat des Stocks'!B3098</f>
        <v>0</v>
      </c>
      <c r="C3098" s="29">
        <f>'Etat des Stocks'!C3098</f>
        <v>0</v>
      </c>
      <c r="D3098" s="30">
        <f>'Etat des Stocks'!D3098</f>
        <v>0</v>
      </c>
      <c r="E3098" s="31">
        <f>SUMIF('Saisie de l''inv'!I:I,'Ecart INV'!A3098,'Saisie de l''inv'!E:E)</f>
        <v>0</v>
      </c>
      <c r="F3098" s="33">
        <f t="shared" si="48"/>
        <v>0</v>
      </c>
    </row>
    <row r="3099" spans="1:6" x14ac:dyDescent="0.25">
      <c r="A3099" s="32">
        <f>'Etat des Stocks'!A3099</f>
        <v>0</v>
      </c>
      <c r="B3099" s="29">
        <f>'Etat des Stocks'!B3099</f>
        <v>0</v>
      </c>
      <c r="C3099" s="29">
        <f>'Etat des Stocks'!C3099</f>
        <v>0</v>
      </c>
      <c r="D3099" s="30">
        <f>'Etat des Stocks'!D3099</f>
        <v>0</v>
      </c>
      <c r="E3099" s="31">
        <f>SUMIF('Saisie de l''inv'!I:I,'Ecart INV'!A3099,'Saisie de l''inv'!E:E)</f>
        <v>0</v>
      </c>
      <c r="F3099" s="33">
        <f t="shared" si="48"/>
        <v>0</v>
      </c>
    </row>
    <row r="3100" spans="1:6" x14ac:dyDescent="0.25">
      <c r="A3100" s="32">
        <f>'Etat des Stocks'!A3100</f>
        <v>0</v>
      </c>
      <c r="B3100" s="29">
        <f>'Etat des Stocks'!B3100</f>
        <v>0</v>
      </c>
      <c r="C3100" s="29">
        <f>'Etat des Stocks'!C3100</f>
        <v>0</v>
      </c>
      <c r="D3100" s="30">
        <f>'Etat des Stocks'!D3100</f>
        <v>0</v>
      </c>
      <c r="E3100" s="31">
        <f>SUMIF('Saisie de l''inv'!I:I,'Ecart INV'!A3100,'Saisie de l''inv'!E:E)</f>
        <v>0</v>
      </c>
      <c r="F3100" s="33">
        <f t="shared" si="48"/>
        <v>0</v>
      </c>
    </row>
    <row r="3101" spans="1:6" x14ac:dyDescent="0.25">
      <c r="A3101" s="32">
        <f>'Etat des Stocks'!A3101</f>
        <v>0</v>
      </c>
      <c r="B3101" s="29">
        <f>'Etat des Stocks'!B3101</f>
        <v>0</v>
      </c>
      <c r="C3101" s="29">
        <f>'Etat des Stocks'!C3101</f>
        <v>0</v>
      </c>
      <c r="D3101" s="30">
        <f>'Etat des Stocks'!D3101</f>
        <v>0</v>
      </c>
      <c r="E3101" s="31">
        <f>SUMIF('Saisie de l''inv'!I:I,'Ecart INV'!A3101,'Saisie de l''inv'!E:E)</f>
        <v>0</v>
      </c>
      <c r="F3101" s="33">
        <f t="shared" si="48"/>
        <v>0</v>
      </c>
    </row>
    <row r="3102" spans="1:6" x14ac:dyDescent="0.25">
      <c r="A3102" s="32">
        <f>'Etat des Stocks'!A3102</f>
        <v>0</v>
      </c>
      <c r="B3102" s="29">
        <f>'Etat des Stocks'!B3102</f>
        <v>0</v>
      </c>
      <c r="C3102" s="29">
        <f>'Etat des Stocks'!C3102</f>
        <v>0</v>
      </c>
      <c r="D3102" s="30">
        <f>'Etat des Stocks'!D3102</f>
        <v>0</v>
      </c>
      <c r="E3102" s="31">
        <f>SUMIF('Saisie de l''inv'!I:I,'Ecart INV'!A3102,'Saisie de l''inv'!E:E)</f>
        <v>0</v>
      </c>
      <c r="F3102" s="33">
        <f t="shared" si="48"/>
        <v>0</v>
      </c>
    </row>
    <row r="3103" spans="1:6" x14ac:dyDescent="0.25">
      <c r="A3103" s="32">
        <f>'Etat des Stocks'!A3103</f>
        <v>0</v>
      </c>
      <c r="B3103" s="29">
        <f>'Etat des Stocks'!B3103</f>
        <v>0</v>
      </c>
      <c r="C3103" s="29">
        <f>'Etat des Stocks'!C3103</f>
        <v>0</v>
      </c>
      <c r="D3103" s="30">
        <f>'Etat des Stocks'!D3103</f>
        <v>0</v>
      </c>
      <c r="E3103" s="31">
        <f>SUMIF('Saisie de l''inv'!I:I,'Ecart INV'!A3103,'Saisie de l''inv'!E:E)</f>
        <v>0</v>
      </c>
      <c r="F3103" s="33">
        <f t="shared" si="48"/>
        <v>0</v>
      </c>
    </row>
    <row r="3104" spans="1:6" x14ac:dyDescent="0.25">
      <c r="A3104" s="32">
        <f>'Etat des Stocks'!A3104</f>
        <v>0</v>
      </c>
      <c r="B3104" s="29">
        <f>'Etat des Stocks'!B3104</f>
        <v>0</v>
      </c>
      <c r="C3104" s="29">
        <f>'Etat des Stocks'!C3104</f>
        <v>0</v>
      </c>
      <c r="D3104" s="30">
        <f>'Etat des Stocks'!D3104</f>
        <v>0</v>
      </c>
      <c r="E3104" s="31">
        <f>SUMIF('Saisie de l''inv'!I:I,'Ecart INV'!A3104,'Saisie de l''inv'!E:E)</f>
        <v>0</v>
      </c>
      <c r="F3104" s="33">
        <f t="shared" si="48"/>
        <v>0</v>
      </c>
    </row>
    <row r="3105" spans="1:6" x14ac:dyDescent="0.25">
      <c r="A3105" s="32">
        <f>'Etat des Stocks'!A3105</f>
        <v>0</v>
      </c>
      <c r="B3105" s="29">
        <f>'Etat des Stocks'!B3105</f>
        <v>0</v>
      </c>
      <c r="C3105" s="29">
        <f>'Etat des Stocks'!C3105</f>
        <v>0</v>
      </c>
      <c r="D3105" s="30">
        <f>'Etat des Stocks'!D3105</f>
        <v>0</v>
      </c>
      <c r="E3105" s="31">
        <f>SUMIF('Saisie de l''inv'!I:I,'Ecart INV'!A3105,'Saisie de l''inv'!E:E)</f>
        <v>0</v>
      </c>
      <c r="F3105" s="33">
        <f t="shared" si="48"/>
        <v>0</v>
      </c>
    </row>
    <row r="3106" spans="1:6" x14ac:dyDescent="0.25">
      <c r="A3106" s="32">
        <f>'Etat des Stocks'!A3106</f>
        <v>0</v>
      </c>
      <c r="B3106" s="29">
        <f>'Etat des Stocks'!B3106</f>
        <v>0</v>
      </c>
      <c r="C3106" s="29">
        <f>'Etat des Stocks'!C3106</f>
        <v>0</v>
      </c>
      <c r="D3106" s="30">
        <f>'Etat des Stocks'!D3106</f>
        <v>0</v>
      </c>
      <c r="E3106" s="31">
        <f>SUMIF('Saisie de l''inv'!I:I,'Ecart INV'!A3106,'Saisie de l''inv'!E:E)</f>
        <v>0</v>
      </c>
      <c r="F3106" s="33">
        <f t="shared" si="48"/>
        <v>0</v>
      </c>
    </row>
    <row r="3107" spans="1:6" x14ac:dyDescent="0.25">
      <c r="A3107" s="32">
        <f>'Etat des Stocks'!A3107</f>
        <v>0</v>
      </c>
      <c r="B3107" s="29">
        <f>'Etat des Stocks'!B3107</f>
        <v>0</v>
      </c>
      <c r="C3107" s="29">
        <f>'Etat des Stocks'!C3107</f>
        <v>0</v>
      </c>
      <c r="D3107" s="30">
        <f>'Etat des Stocks'!D3107</f>
        <v>0</v>
      </c>
      <c r="E3107" s="31">
        <f>SUMIF('Saisie de l''inv'!I:I,'Ecart INV'!A3107,'Saisie de l''inv'!E:E)</f>
        <v>0</v>
      </c>
      <c r="F3107" s="33">
        <f t="shared" si="48"/>
        <v>0</v>
      </c>
    </row>
    <row r="3108" spans="1:6" x14ac:dyDescent="0.25">
      <c r="A3108" s="32">
        <f>'Etat des Stocks'!A3108</f>
        <v>0</v>
      </c>
      <c r="B3108" s="29">
        <f>'Etat des Stocks'!B3108</f>
        <v>0</v>
      </c>
      <c r="C3108" s="29">
        <f>'Etat des Stocks'!C3108</f>
        <v>0</v>
      </c>
      <c r="D3108" s="30">
        <f>'Etat des Stocks'!D3108</f>
        <v>0</v>
      </c>
      <c r="E3108" s="31">
        <f>SUMIF('Saisie de l''inv'!I:I,'Ecart INV'!A3108,'Saisie de l''inv'!E:E)</f>
        <v>0</v>
      </c>
      <c r="F3108" s="33">
        <f t="shared" si="48"/>
        <v>0</v>
      </c>
    </row>
    <row r="3109" spans="1:6" x14ac:dyDescent="0.25">
      <c r="A3109" s="32">
        <f>'Etat des Stocks'!A3109</f>
        <v>0</v>
      </c>
      <c r="B3109" s="29">
        <f>'Etat des Stocks'!B3109</f>
        <v>0</v>
      </c>
      <c r="C3109" s="29">
        <f>'Etat des Stocks'!C3109</f>
        <v>0</v>
      </c>
      <c r="D3109" s="30">
        <f>'Etat des Stocks'!D3109</f>
        <v>0</v>
      </c>
      <c r="E3109" s="31">
        <f>SUMIF('Saisie de l''inv'!I:I,'Ecart INV'!A3109,'Saisie de l''inv'!E:E)</f>
        <v>0</v>
      </c>
      <c r="F3109" s="33">
        <f t="shared" si="48"/>
        <v>0</v>
      </c>
    </row>
    <row r="3110" spans="1:6" x14ac:dyDescent="0.25">
      <c r="A3110" s="32">
        <f>'Etat des Stocks'!A3110</f>
        <v>0</v>
      </c>
      <c r="B3110" s="29">
        <f>'Etat des Stocks'!B3110</f>
        <v>0</v>
      </c>
      <c r="C3110" s="29">
        <f>'Etat des Stocks'!C3110</f>
        <v>0</v>
      </c>
      <c r="D3110" s="30">
        <f>'Etat des Stocks'!D3110</f>
        <v>0</v>
      </c>
      <c r="E3110" s="31">
        <f>SUMIF('Saisie de l''inv'!I:I,'Ecart INV'!A3110,'Saisie de l''inv'!E:E)</f>
        <v>0</v>
      </c>
      <c r="F3110" s="33">
        <f t="shared" si="48"/>
        <v>0</v>
      </c>
    </row>
    <row r="3111" spans="1:6" x14ac:dyDescent="0.25">
      <c r="A3111" s="32">
        <f>'Etat des Stocks'!A3111</f>
        <v>0</v>
      </c>
      <c r="B3111" s="29">
        <f>'Etat des Stocks'!B3111</f>
        <v>0</v>
      </c>
      <c r="C3111" s="29">
        <f>'Etat des Stocks'!C3111</f>
        <v>0</v>
      </c>
      <c r="D3111" s="30">
        <f>'Etat des Stocks'!D3111</f>
        <v>0</v>
      </c>
      <c r="E3111" s="31">
        <f>SUMIF('Saisie de l''inv'!I:I,'Ecart INV'!A3111,'Saisie de l''inv'!E:E)</f>
        <v>0</v>
      </c>
      <c r="F3111" s="33">
        <f t="shared" si="48"/>
        <v>0</v>
      </c>
    </row>
    <row r="3112" spans="1:6" x14ac:dyDescent="0.25">
      <c r="A3112" s="32">
        <f>'Etat des Stocks'!A3112</f>
        <v>0</v>
      </c>
      <c r="B3112" s="29">
        <f>'Etat des Stocks'!B3112</f>
        <v>0</v>
      </c>
      <c r="C3112" s="29">
        <f>'Etat des Stocks'!C3112</f>
        <v>0</v>
      </c>
      <c r="D3112" s="30">
        <f>'Etat des Stocks'!D3112</f>
        <v>0</v>
      </c>
      <c r="E3112" s="31">
        <f>SUMIF('Saisie de l''inv'!I:I,'Ecart INV'!A3112,'Saisie de l''inv'!E:E)</f>
        <v>0</v>
      </c>
      <c r="F3112" s="33">
        <f t="shared" si="48"/>
        <v>0</v>
      </c>
    </row>
    <row r="3113" spans="1:6" x14ac:dyDescent="0.25">
      <c r="A3113" s="32">
        <f>'Etat des Stocks'!A3113</f>
        <v>0</v>
      </c>
      <c r="B3113" s="29">
        <f>'Etat des Stocks'!B3113</f>
        <v>0</v>
      </c>
      <c r="C3113" s="29">
        <f>'Etat des Stocks'!C3113</f>
        <v>0</v>
      </c>
      <c r="D3113" s="30">
        <f>'Etat des Stocks'!D3113</f>
        <v>0</v>
      </c>
      <c r="E3113" s="31">
        <f>SUMIF('Saisie de l''inv'!I:I,'Ecart INV'!A3113,'Saisie de l''inv'!E:E)</f>
        <v>0</v>
      </c>
      <c r="F3113" s="33">
        <f t="shared" si="48"/>
        <v>0</v>
      </c>
    </row>
    <row r="3114" spans="1:6" x14ac:dyDescent="0.25">
      <c r="A3114" s="32">
        <f>'Etat des Stocks'!A3114</f>
        <v>0</v>
      </c>
      <c r="B3114" s="29">
        <f>'Etat des Stocks'!B3114</f>
        <v>0</v>
      </c>
      <c r="C3114" s="29">
        <f>'Etat des Stocks'!C3114</f>
        <v>0</v>
      </c>
      <c r="D3114" s="30">
        <f>'Etat des Stocks'!D3114</f>
        <v>0</v>
      </c>
      <c r="E3114" s="31">
        <f>SUMIF('Saisie de l''inv'!I:I,'Ecart INV'!A3114,'Saisie de l''inv'!E:E)</f>
        <v>0</v>
      </c>
      <c r="F3114" s="33">
        <f t="shared" si="48"/>
        <v>0</v>
      </c>
    </row>
    <row r="3115" spans="1:6" x14ac:dyDescent="0.25">
      <c r="A3115" s="32">
        <f>'Etat des Stocks'!A3115</f>
        <v>0</v>
      </c>
      <c r="B3115" s="29">
        <f>'Etat des Stocks'!B3115</f>
        <v>0</v>
      </c>
      <c r="C3115" s="29">
        <f>'Etat des Stocks'!C3115</f>
        <v>0</v>
      </c>
      <c r="D3115" s="30">
        <f>'Etat des Stocks'!D3115</f>
        <v>0</v>
      </c>
      <c r="E3115" s="31">
        <f>SUMIF('Saisie de l''inv'!I:I,'Ecart INV'!A3115,'Saisie de l''inv'!E:E)</f>
        <v>0</v>
      </c>
      <c r="F3115" s="33">
        <f t="shared" si="48"/>
        <v>0</v>
      </c>
    </row>
    <row r="3116" spans="1:6" x14ac:dyDescent="0.25">
      <c r="A3116" s="32">
        <f>'Etat des Stocks'!A3116</f>
        <v>0</v>
      </c>
      <c r="B3116" s="29">
        <f>'Etat des Stocks'!B3116</f>
        <v>0</v>
      </c>
      <c r="C3116" s="29">
        <f>'Etat des Stocks'!C3116</f>
        <v>0</v>
      </c>
      <c r="D3116" s="30">
        <f>'Etat des Stocks'!D3116</f>
        <v>0</v>
      </c>
      <c r="E3116" s="31">
        <f>SUMIF('Saisie de l''inv'!I:I,'Ecart INV'!A3116,'Saisie de l''inv'!E:E)</f>
        <v>0</v>
      </c>
      <c r="F3116" s="33">
        <f t="shared" si="48"/>
        <v>0</v>
      </c>
    </row>
    <row r="3117" spans="1:6" x14ac:dyDescent="0.25">
      <c r="A3117" s="32">
        <f>'Etat des Stocks'!A3117</f>
        <v>0</v>
      </c>
      <c r="B3117" s="29">
        <f>'Etat des Stocks'!B3117</f>
        <v>0</v>
      </c>
      <c r="C3117" s="29">
        <f>'Etat des Stocks'!C3117</f>
        <v>0</v>
      </c>
      <c r="D3117" s="30">
        <f>'Etat des Stocks'!D3117</f>
        <v>0</v>
      </c>
      <c r="E3117" s="31">
        <f>SUMIF('Saisie de l''inv'!I:I,'Ecart INV'!A3117,'Saisie de l''inv'!E:E)</f>
        <v>0</v>
      </c>
      <c r="F3117" s="33">
        <f t="shared" si="48"/>
        <v>0</v>
      </c>
    </row>
    <row r="3118" spans="1:6" x14ac:dyDescent="0.25">
      <c r="A3118" s="32">
        <f>'Etat des Stocks'!A3118</f>
        <v>0</v>
      </c>
      <c r="B3118" s="29">
        <f>'Etat des Stocks'!B3118</f>
        <v>0</v>
      </c>
      <c r="C3118" s="29">
        <f>'Etat des Stocks'!C3118</f>
        <v>0</v>
      </c>
      <c r="D3118" s="30">
        <f>'Etat des Stocks'!D3118</f>
        <v>0</v>
      </c>
      <c r="E3118" s="31">
        <f>SUMIF('Saisie de l''inv'!I:I,'Ecart INV'!A3118,'Saisie de l''inv'!E:E)</f>
        <v>0</v>
      </c>
      <c r="F3118" s="33">
        <f t="shared" si="48"/>
        <v>0</v>
      </c>
    </row>
    <row r="3119" spans="1:6" x14ac:dyDescent="0.25">
      <c r="A3119" s="32">
        <f>'Etat des Stocks'!A3119</f>
        <v>0</v>
      </c>
      <c r="B3119" s="29">
        <f>'Etat des Stocks'!B3119</f>
        <v>0</v>
      </c>
      <c r="C3119" s="29">
        <f>'Etat des Stocks'!C3119</f>
        <v>0</v>
      </c>
      <c r="D3119" s="30">
        <f>'Etat des Stocks'!D3119</f>
        <v>0</v>
      </c>
      <c r="E3119" s="31">
        <f>SUMIF('Saisie de l''inv'!I:I,'Ecart INV'!A3119,'Saisie de l''inv'!E:E)</f>
        <v>0</v>
      </c>
      <c r="F3119" s="33">
        <f t="shared" si="48"/>
        <v>0</v>
      </c>
    </row>
    <row r="3120" spans="1:6" x14ac:dyDescent="0.25">
      <c r="A3120" s="32">
        <f>'Etat des Stocks'!A3120</f>
        <v>0</v>
      </c>
      <c r="B3120" s="29">
        <f>'Etat des Stocks'!B3120</f>
        <v>0</v>
      </c>
      <c r="C3120" s="29">
        <f>'Etat des Stocks'!C3120</f>
        <v>0</v>
      </c>
      <c r="D3120" s="30">
        <f>'Etat des Stocks'!D3120</f>
        <v>0</v>
      </c>
      <c r="E3120" s="31">
        <f>SUMIF('Saisie de l''inv'!I:I,'Ecart INV'!A3120,'Saisie de l''inv'!E:E)</f>
        <v>0</v>
      </c>
      <c r="F3120" s="33">
        <f t="shared" si="48"/>
        <v>0</v>
      </c>
    </row>
    <row r="3121" spans="1:6" x14ac:dyDescent="0.25">
      <c r="A3121" s="32">
        <f>'Etat des Stocks'!A3121</f>
        <v>0</v>
      </c>
      <c r="B3121" s="29">
        <f>'Etat des Stocks'!B3121</f>
        <v>0</v>
      </c>
      <c r="C3121" s="29">
        <f>'Etat des Stocks'!C3121</f>
        <v>0</v>
      </c>
      <c r="D3121" s="30">
        <f>'Etat des Stocks'!D3121</f>
        <v>0</v>
      </c>
      <c r="E3121" s="31">
        <f>SUMIF('Saisie de l''inv'!I:I,'Ecart INV'!A3121,'Saisie de l''inv'!E:E)</f>
        <v>0</v>
      </c>
      <c r="F3121" s="33">
        <f t="shared" si="48"/>
        <v>0</v>
      </c>
    </row>
    <row r="3122" spans="1:6" x14ac:dyDescent="0.25">
      <c r="A3122" s="32">
        <f>'Etat des Stocks'!A3122</f>
        <v>0</v>
      </c>
      <c r="B3122" s="29">
        <f>'Etat des Stocks'!B3122</f>
        <v>0</v>
      </c>
      <c r="C3122" s="29">
        <f>'Etat des Stocks'!C3122</f>
        <v>0</v>
      </c>
      <c r="D3122" s="30">
        <f>'Etat des Stocks'!D3122</f>
        <v>0</v>
      </c>
      <c r="E3122" s="31">
        <f>SUMIF('Saisie de l''inv'!I:I,'Ecart INV'!A3122,'Saisie de l''inv'!E:E)</f>
        <v>0</v>
      </c>
      <c r="F3122" s="33">
        <f t="shared" si="48"/>
        <v>0</v>
      </c>
    </row>
    <row r="3123" spans="1:6" x14ac:dyDescent="0.25">
      <c r="A3123" s="32">
        <f>'Etat des Stocks'!A3123</f>
        <v>0</v>
      </c>
      <c r="B3123" s="29">
        <f>'Etat des Stocks'!B3123</f>
        <v>0</v>
      </c>
      <c r="C3123" s="29">
        <f>'Etat des Stocks'!C3123</f>
        <v>0</v>
      </c>
      <c r="D3123" s="30">
        <f>'Etat des Stocks'!D3123</f>
        <v>0</v>
      </c>
      <c r="E3123" s="31">
        <f>SUMIF('Saisie de l''inv'!I:I,'Ecart INV'!A3123,'Saisie de l''inv'!E:E)</f>
        <v>0</v>
      </c>
      <c r="F3123" s="33">
        <f t="shared" si="48"/>
        <v>0</v>
      </c>
    </row>
    <row r="3124" spans="1:6" x14ac:dyDescent="0.25">
      <c r="A3124" s="32">
        <f>'Etat des Stocks'!A3124</f>
        <v>0</v>
      </c>
      <c r="B3124" s="29">
        <f>'Etat des Stocks'!B3124</f>
        <v>0</v>
      </c>
      <c r="C3124" s="29">
        <f>'Etat des Stocks'!C3124</f>
        <v>0</v>
      </c>
      <c r="D3124" s="30">
        <f>'Etat des Stocks'!D3124</f>
        <v>0</v>
      </c>
      <c r="E3124" s="31">
        <f>SUMIF('Saisie de l''inv'!I:I,'Ecart INV'!A3124,'Saisie de l''inv'!E:E)</f>
        <v>0</v>
      </c>
      <c r="F3124" s="33">
        <f t="shared" si="48"/>
        <v>0</v>
      </c>
    </row>
    <row r="3125" spans="1:6" x14ac:dyDescent="0.25">
      <c r="A3125" s="32">
        <f>'Etat des Stocks'!A3125</f>
        <v>0</v>
      </c>
      <c r="B3125" s="29">
        <f>'Etat des Stocks'!B3125</f>
        <v>0</v>
      </c>
      <c r="C3125" s="29">
        <f>'Etat des Stocks'!C3125</f>
        <v>0</v>
      </c>
      <c r="D3125" s="30">
        <f>'Etat des Stocks'!D3125</f>
        <v>0</v>
      </c>
      <c r="E3125" s="31">
        <f>SUMIF('Saisie de l''inv'!I:I,'Ecart INV'!A3125,'Saisie de l''inv'!E:E)</f>
        <v>0</v>
      </c>
      <c r="F3125" s="33">
        <f t="shared" si="48"/>
        <v>0</v>
      </c>
    </row>
    <row r="3126" spans="1:6" x14ac:dyDescent="0.25">
      <c r="A3126" s="32">
        <f>'Etat des Stocks'!A3126</f>
        <v>0</v>
      </c>
      <c r="B3126" s="29">
        <f>'Etat des Stocks'!B3126</f>
        <v>0</v>
      </c>
      <c r="C3126" s="29">
        <f>'Etat des Stocks'!C3126</f>
        <v>0</v>
      </c>
      <c r="D3126" s="30">
        <f>'Etat des Stocks'!D3126</f>
        <v>0</v>
      </c>
      <c r="E3126" s="31">
        <f>SUMIF('Saisie de l''inv'!I:I,'Ecart INV'!A3126,'Saisie de l''inv'!E:E)</f>
        <v>0</v>
      </c>
      <c r="F3126" s="33">
        <f t="shared" si="48"/>
        <v>0</v>
      </c>
    </row>
    <row r="3127" spans="1:6" x14ac:dyDescent="0.25">
      <c r="A3127" s="32">
        <f>'Etat des Stocks'!A3127</f>
        <v>0</v>
      </c>
      <c r="B3127" s="29">
        <f>'Etat des Stocks'!B3127</f>
        <v>0</v>
      </c>
      <c r="C3127" s="29">
        <f>'Etat des Stocks'!C3127</f>
        <v>0</v>
      </c>
      <c r="D3127" s="30">
        <f>'Etat des Stocks'!D3127</f>
        <v>0</v>
      </c>
      <c r="E3127" s="31">
        <f>SUMIF('Saisie de l''inv'!I:I,'Ecart INV'!A3127,'Saisie de l''inv'!E:E)</f>
        <v>0</v>
      </c>
      <c r="F3127" s="33">
        <f t="shared" si="48"/>
        <v>0</v>
      </c>
    </row>
    <row r="3128" spans="1:6" x14ac:dyDescent="0.25">
      <c r="A3128" s="32">
        <f>'Etat des Stocks'!A3128</f>
        <v>0</v>
      </c>
      <c r="B3128" s="29">
        <f>'Etat des Stocks'!B3128</f>
        <v>0</v>
      </c>
      <c r="C3128" s="29">
        <f>'Etat des Stocks'!C3128</f>
        <v>0</v>
      </c>
      <c r="D3128" s="30">
        <f>'Etat des Stocks'!D3128</f>
        <v>0</v>
      </c>
      <c r="E3128" s="31">
        <f>SUMIF('Saisie de l''inv'!I:I,'Ecart INV'!A3128,'Saisie de l''inv'!E:E)</f>
        <v>0</v>
      </c>
      <c r="F3128" s="33">
        <f t="shared" si="48"/>
        <v>0</v>
      </c>
    </row>
    <row r="3129" spans="1:6" x14ac:dyDescent="0.25">
      <c r="A3129" s="32">
        <f>'Etat des Stocks'!A3129</f>
        <v>0</v>
      </c>
      <c r="B3129" s="29">
        <f>'Etat des Stocks'!B3129</f>
        <v>0</v>
      </c>
      <c r="C3129" s="29">
        <f>'Etat des Stocks'!C3129</f>
        <v>0</v>
      </c>
      <c r="D3129" s="30">
        <f>'Etat des Stocks'!D3129</f>
        <v>0</v>
      </c>
      <c r="E3129" s="31">
        <f>SUMIF('Saisie de l''inv'!I:I,'Ecart INV'!A3129,'Saisie de l''inv'!E:E)</f>
        <v>0</v>
      </c>
      <c r="F3129" s="33">
        <f t="shared" si="48"/>
        <v>0</v>
      </c>
    </row>
    <row r="3130" spans="1:6" x14ac:dyDescent="0.25">
      <c r="A3130" s="32">
        <f>'Etat des Stocks'!A3130</f>
        <v>0</v>
      </c>
      <c r="B3130" s="29">
        <f>'Etat des Stocks'!B3130</f>
        <v>0</v>
      </c>
      <c r="C3130" s="29">
        <f>'Etat des Stocks'!C3130</f>
        <v>0</v>
      </c>
      <c r="D3130" s="30">
        <f>'Etat des Stocks'!D3130</f>
        <v>0</v>
      </c>
      <c r="E3130" s="31">
        <f>SUMIF('Saisie de l''inv'!I:I,'Ecart INV'!A3130,'Saisie de l''inv'!E:E)</f>
        <v>0</v>
      </c>
      <c r="F3130" s="33">
        <f t="shared" si="48"/>
        <v>0</v>
      </c>
    </row>
    <row r="3131" spans="1:6" x14ac:dyDescent="0.25">
      <c r="A3131" s="32">
        <f>'Etat des Stocks'!A3131</f>
        <v>0</v>
      </c>
      <c r="B3131" s="29">
        <f>'Etat des Stocks'!B3131</f>
        <v>0</v>
      </c>
      <c r="C3131" s="29">
        <f>'Etat des Stocks'!C3131</f>
        <v>0</v>
      </c>
      <c r="D3131" s="30">
        <f>'Etat des Stocks'!D3131</f>
        <v>0</v>
      </c>
      <c r="E3131" s="31">
        <f>SUMIF('Saisie de l''inv'!I:I,'Ecart INV'!A3131,'Saisie de l''inv'!E:E)</f>
        <v>0</v>
      </c>
      <c r="F3131" s="33">
        <f t="shared" si="48"/>
        <v>0</v>
      </c>
    </row>
    <row r="3132" spans="1:6" x14ac:dyDescent="0.25">
      <c r="A3132" s="32">
        <f>'Etat des Stocks'!A3132</f>
        <v>0</v>
      </c>
      <c r="B3132" s="29">
        <f>'Etat des Stocks'!B3132</f>
        <v>0</v>
      </c>
      <c r="C3132" s="29">
        <f>'Etat des Stocks'!C3132</f>
        <v>0</v>
      </c>
      <c r="D3132" s="30">
        <f>'Etat des Stocks'!D3132</f>
        <v>0</v>
      </c>
      <c r="E3132" s="31">
        <f>SUMIF('Saisie de l''inv'!I:I,'Ecart INV'!A3132,'Saisie de l''inv'!E:E)</f>
        <v>0</v>
      </c>
      <c r="F3132" s="33">
        <f t="shared" si="48"/>
        <v>0</v>
      </c>
    </row>
    <row r="3133" spans="1:6" x14ac:dyDescent="0.25">
      <c r="A3133" s="32">
        <f>'Etat des Stocks'!A3133</f>
        <v>0</v>
      </c>
      <c r="B3133" s="29">
        <f>'Etat des Stocks'!B3133</f>
        <v>0</v>
      </c>
      <c r="C3133" s="29">
        <f>'Etat des Stocks'!C3133</f>
        <v>0</v>
      </c>
      <c r="D3133" s="30">
        <f>'Etat des Stocks'!D3133</f>
        <v>0</v>
      </c>
      <c r="E3133" s="31">
        <f>SUMIF('Saisie de l''inv'!I:I,'Ecart INV'!A3133,'Saisie de l''inv'!E:E)</f>
        <v>0</v>
      </c>
      <c r="F3133" s="33">
        <f t="shared" si="48"/>
        <v>0</v>
      </c>
    </row>
    <row r="3134" spans="1:6" x14ac:dyDescent="0.25">
      <c r="A3134" s="32">
        <f>'Etat des Stocks'!A3134</f>
        <v>0</v>
      </c>
      <c r="B3134" s="29">
        <f>'Etat des Stocks'!B3134</f>
        <v>0</v>
      </c>
      <c r="C3134" s="29">
        <f>'Etat des Stocks'!C3134</f>
        <v>0</v>
      </c>
      <c r="D3134" s="30">
        <f>'Etat des Stocks'!D3134</f>
        <v>0</v>
      </c>
      <c r="E3134" s="31">
        <f>SUMIF('Saisie de l''inv'!I:I,'Ecart INV'!A3134,'Saisie de l''inv'!E:E)</f>
        <v>0</v>
      </c>
      <c r="F3134" s="33">
        <f t="shared" si="48"/>
        <v>0</v>
      </c>
    </row>
    <row r="3135" spans="1:6" x14ac:dyDescent="0.25">
      <c r="A3135" s="32">
        <f>'Etat des Stocks'!A3135</f>
        <v>0</v>
      </c>
      <c r="B3135" s="29">
        <f>'Etat des Stocks'!B3135</f>
        <v>0</v>
      </c>
      <c r="C3135" s="29">
        <f>'Etat des Stocks'!C3135</f>
        <v>0</v>
      </c>
      <c r="D3135" s="30">
        <f>'Etat des Stocks'!D3135</f>
        <v>0</v>
      </c>
      <c r="E3135" s="31">
        <f>SUMIF('Saisie de l''inv'!I:I,'Ecart INV'!A3135,'Saisie de l''inv'!E:E)</f>
        <v>0</v>
      </c>
      <c r="F3135" s="33">
        <f t="shared" si="48"/>
        <v>0</v>
      </c>
    </row>
    <row r="3136" spans="1:6" x14ac:dyDescent="0.25">
      <c r="A3136" s="32">
        <f>'Etat des Stocks'!A3136</f>
        <v>0</v>
      </c>
      <c r="B3136" s="29">
        <f>'Etat des Stocks'!B3136</f>
        <v>0</v>
      </c>
      <c r="C3136" s="29">
        <f>'Etat des Stocks'!C3136</f>
        <v>0</v>
      </c>
      <c r="D3136" s="30">
        <f>'Etat des Stocks'!D3136</f>
        <v>0</v>
      </c>
      <c r="E3136" s="31">
        <f>SUMIF('Saisie de l''inv'!I:I,'Ecart INV'!A3136,'Saisie de l''inv'!E:E)</f>
        <v>0</v>
      </c>
      <c r="F3136" s="33">
        <f t="shared" si="48"/>
        <v>0</v>
      </c>
    </row>
    <row r="3137" spans="1:6" x14ac:dyDescent="0.25">
      <c r="A3137" s="32">
        <f>'Etat des Stocks'!A3137</f>
        <v>0</v>
      </c>
      <c r="B3137" s="29">
        <f>'Etat des Stocks'!B3137</f>
        <v>0</v>
      </c>
      <c r="C3137" s="29">
        <f>'Etat des Stocks'!C3137</f>
        <v>0</v>
      </c>
      <c r="D3137" s="30">
        <f>'Etat des Stocks'!D3137</f>
        <v>0</v>
      </c>
      <c r="E3137" s="31">
        <f>SUMIF('Saisie de l''inv'!I:I,'Ecart INV'!A3137,'Saisie de l''inv'!E:E)</f>
        <v>0</v>
      </c>
      <c r="F3137" s="33">
        <f t="shared" si="48"/>
        <v>0</v>
      </c>
    </row>
    <row r="3138" spans="1:6" x14ac:dyDescent="0.25">
      <c r="A3138" s="32">
        <f>'Etat des Stocks'!A3138</f>
        <v>0</v>
      </c>
      <c r="B3138" s="29">
        <f>'Etat des Stocks'!B3138</f>
        <v>0</v>
      </c>
      <c r="C3138" s="29">
        <f>'Etat des Stocks'!C3138</f>
        <v>0</v>
      </c>
      <c r="D3138" s="30">
        <f>'Etat des Stocks'!D3138</f>
        <v>0</v>
      </c>
      <c r="E3138" s="31">
        <f>SUMIF('Saisie de l''inv'!I:I,'Ecart INV'!A3138,'Saisie de l''inv'!E:E)</f>
        <v>0</v>
      </c>
      <c r="F3138" s="33">
        <f t="shared" si="48"/>
        <v>0</v>
      </c>
    </row>
    <row r="3139" spans="1:6" x14ac:dyDescent="0.25">
      <c r="A3139" s="32">
        <f>'Etat des Stocks'!A3139</f>
        <v>0</v>
      </c>
      <c r="B3139" s="29">
        <f>'Etat des Stocks'!B3139</f>
        <v>0</v>
      </c>
      <c r="C3139" s="29">
        <f>'Etat des Stocks'!C3139</f>
        <v>0</v>
      </c>
      <c r="D3139" s="30">
        <f>'Etat des Stocks'!D3139</f>
        <v>0</v>
      </c>
      <c r="E3139" s="31">
        <f>SUMIF('Saisie de l''inv'!I:I,'Ecart INV'!A3139,'Saisie de l''inv'!E:E)</f>
        <v>0</v>
      </c>
      <c r="F3139" s="33">
        <f t="shared" ref="F3139:F3202" si="49">+D3139-E3139</f>
        <v>0</v>
      </c>
    </row>
    <row r="3140" spans="1:6" x14ac:dyDescent="0.25">
      <c r="A3140" s="32">
        <f>'Etat des Stocks'!A3140</f>
        <v>0</v>
      </c>
      <c r="B3140" s="29">
        <f>'Etat des Stocks'!B3140</f>
        <v>0</v>
      </c>
      <c r="C3140" s="29">
        <f>'Etat des Stocks'!C3140</f>
        <v>0</v>
      </c>
      <c r="D3140" s="30">
        <f>'Etat des Stocks'!D3140</f>
        <v>0</v>
      </c>
      <c r="E3140" s="31">
        <f>SUMIF('Saisie de l''inv'!I:I,'Ecart INV'!A3140,'Saisie de l''inv'!E:E)</f>
        <v>0</v>
      </c>
      <c r="F3140" s="33">
        <f t="shared" si="49"/>
        <v>0</v>
      </c>
    </row>
    <row r="3141" spans="1:6" x14ac:dyDescent="0.25">
      <c r="A3141" s="32">
        <f>'Etat des Stocks'!A3141</f>
        <v>0</v>
      </c>
      <c r="B3141" s="29">
        <f>'Etat des Stocks'!B3141</f>
        <v>0</v>
      </c>
      <c r="C3141" s="29">
        <f>'Etat des Stocks'!C3141</f>
        <v>0</v>
      </c>
      <c r="D3141" s="30">
        <f>'Etat des Stocks'!D3141</f>
        <v>0</v>
      </c>
      <c r="E3141" s="31">
        <f>SUMIF('Saisie de l''inv'!I:I,'Ecart INV'!A3141,'Saisie de l''inv'!E:E)</f>
        <v>0</v>
      </c>
      <c r="F3141" s="33">
        <f t="shared" si="49"/>
        <v>0</v>
      </c>
    </row>
    <row r="3142" spans="1:6" x14ac:dyDescent="0.25">
      <c r="A3142" s="32">
        <f>'Etat des Stocks'!A3142</f>
        <v>0</v>
      </c>
      <c r="B3142" s="29">
        <f>'Etat des Stocks'!B3142</f>
        <v>0</v>
      </c>
      <c r="C3142" s="29">
        <f>'Etat des Stocks'!C3142</f>
        <v>0</v>
      </c>
      <c r="D3142" s="30">
        <f>'Etat des Stocks'!D3142</f>
        <v>0</v>
      </c>
      <c r="E3142" s="31">
        <f>SUMIF('Saisie de l''inv'!I:I,'Ecart INV'!A3142,'Saisie de l''inv'!E:E)</f>
        <v>0</v>
      </c>
      <c r="F3142" s="33">
        <f t="shared" si="49"/>
        <v>0</v>
      </c>
    </row>
    <row r="3143" spans="1:6" x14ac:dyDescent="0.25">
      <c r="A3143" s="32">
        <f>'Etat des Stocks'!A3143</f>
        <v>0</v>
      </c>
      <c r="B3143" s="29">
        <f>'Etat des Stocks'!B3143</f>
        <v>0</v>
      </c>
      <c r="C3143" s="29">
        <f>'Etat des Stocks'!C3143</f>
        <v>0</v>
      </c>
      <c r="D3143" s="30">
        <f>'Etat des Stocks'!D3143</f>
        <v>0</v>
      </c>
      <c r="E3143" s="31">
        <f>SUMIF('Saisie de l''inv'!I:I,'Ecart INV'!A3143,'Saisie de l''inv'!E:E)</f>
        <v>0</v>
      </c>
      <c r="F3143" s="33">
        <f t="shared" si="49"/>
        <v>0</v>
      </c>
    </row>
    <row r="3144" spans="1:6" x14ac:dyDescent="0.25">
      <c r="A3144" s="32">
        <f>'Etat des Stocks'!A3144</f>
        <v>0</v>
      </c>
      <c r="B3144" s="29">
        <f>'Etat des Stocks'!B3144</f>
        <v>0</v>
      </c>
      <c r="C3144" s="29">
        <f>'Etat des Stocks'!C3144</f>
        <v>0</v>
      </c>
      <c r="D3144" s="30">
        <f>'Etat des Stocks'!D3144</f>
        <v>0</v>
      </c>
      <c r="E3144" s="31">
        <f>SUMIF('Saisie de l''inv'!I:I,'Ecart INV'!A3144,'Saisie de l''inv'!E:E)</f>
        <v>0</v>
      </c>
      <c r="F3144" s="33">
        <f t="shared" si="49"/>
        <v>0</v>
      </c>
    </row>
    <row r="3145" spans="1:6" x14ac:dyDescent="0.25">
      <c r="A3145" s="32">
        <f>'Etat des Stocks'!A3145</f>
        <v>0</v>
      </c>
      <c r="B3145" s="29">
        <f>'Etat des Stocks'!B3145</f>
        <v>0</v>
      </c>
      <c r="C3145" s="29">
        <f>'Etat des Stocks'!C3145</f>
        <v>0</v>
      </c>
      <c r="D3145" s="30">
        <f>'Etat des Stocks'!D3145</f>
        <v>0</v>
      </c>
      <c r="E3145" s="31">
        <f>SUMIF('Saisie de l''inv'!I:I,'Ecart INV'!A3145,'Saisie de l''inv'!E:E)</f>
        <v>0</v>
      </c>
      <c r="F3145" s="33">
        <f t="shared" si="49"/>
        <v>0</v>
      </c>
    </row>
    <row r="3146" spans="1:6" x14ac:dyDescent="0.25">
      <c r="A3146" s="32">
        <f>'Etat des Stocks'!A3146</f>
        <v>0</v>
      </c>
      <c r="B3146" s="29">
        <f>'Etat des Stocks'!B3146</f>
        <v>0</v>
      </c>
      <c r="C3146" s="29">
        <f>'Etat des Stocks'!C3146</f>
        <v>0</v>
      </c>
      <c r="D3146" s="30">
        <f>'Etat des Stocks'!D3146</f>
        <v>0</v>
      </c>
      <c r="E3146" s="31">
        <f>SUMIF('Saisie de l''inv'!I:I,'Ecart INV'!A3146,'Saisie de l''inv'!E:E)</f>
        <v>0</v>
      </c>
      <c r="F3146" s="33">
        <f t="shared" si="49"/>
        <v>0</v>
      </c>
    </row>
    <row r="3147" spans="1:6" x14ac:dyDescent="0.25">
      <c r="A3147" s="32">
        <f>'Etat des Stocks'!A3147</f>
        <v>0</v>
      </c>
      <c r="B3147" s="29">
        <f>'Etat des Stocks'!B3147</f>
        <v>0</v>
      </c>
      <c r="C3147" s="29">
        <f>'Etat des Stocks'!C3147</f>
        <v>0</v>
      </c>
      <c r="D3147" s="30">
        <f>'Etat des Stocks'!D3147</f>
        <v>0</v>
      </c>
      <c r="E3147" s="31">
        <f>SUMIF('Saisie de l''inv'!I:I,'Ecart INV'!A3147,'Saisie de l''inv'!E:E)</f>
        <v>0</v>
      </c>
      <c r="F3147" s="33">
        <f t="shared" si="49"/>
        <v>0</v>
      </c>
    </row>
    <row r="3148" spans="1:6" x14ac:dyDescent="0.25">
      <c r="A3148" s="32">
        <f>'Etat des Stocks'!A3148</f>
        <v>0</v>
      </c>
      <c r="B3148" s="29">
        <f>'Etat des Stocks'!B3148</f>
        <v>0</v>
      </c>
      <c r="C3148" s="29">
        <f>'Etat des Stocks'!C3148</f>
        <v>0</v>
      </c>
      <c r="D3148" s="30">
        <f>'Etat des Stocks'!D3148</f>
        <v>0</v>
      </c>
      <c r="E3148" s="31">
        <f>SUMIF('Saisie de l''inv'!I:I,'Ecart INV'!A3148,'Saisie de l''inv'!E:E)</f>
        <v>0</v>
      </c>
      <c r="F3148" s="33">
        <f t="shared" si="49"/>
        <v>0</v>
      </c>
    </row>
    <row r="3149" spans="1:6" x14ac:dyDescent="0.25">
      <c r="A3149" s="32">
        <f>'Etat des Stocks'!A3149</f>
        <v>0</v>
      </c>
      <c r="B3149" s="29">
        <f>'Etat des Stocks'!B3149</f>
        <v>0</v>
      </c>
      <c r="C3149" s="29">
        <f>'Etat des Stocks'!C3149</f>
        <v>0</v>
      </c>
      <c r="D3149" s="30">
        <f>'Etat des Stocks'!D3149</f>
        <v>0</v>
      </c>
      <c r="E3149" s="31">
        <f>SUMIF('Saisie de l''inv'!I:I,'Ecart INV'!A3149,'Saisie de l''inv'!E:E)</f>
        <v>0</v>
      </c>
      <c r="F3149" s="33">
        <f t="shared" si="49"/>
        <v>0</v>
      </c>
    </row>
    <row r="3150" spans="1:6" x14ac:dyDescent="0.25">
      <c r="A3150" s="32">
        <f>'Etat des Stocks'!A3150</f>
        <v>0</v>
      </c>
      <c r="B3150" s="29">
        <f>'Etat des Stocks'!B3150</f>
        <v>0</v>
      </c>
      <c r="C3150" s="29">
        <f>'Etat des Stocks'!C3150</f>
        <v>0</v>
      </c>
      <c r="D3150" s="30">
        <f>'Etat des Stocks'!D3150</f>
        <v>0</v>
      </c>
      <c r="E3150" s="31">
        <f>SUMIF('Saisie de l''inv'!I:I,'Ecart INV'!A3150,'Saisie de l''inv'!E:E)</f>
        <v>0</v>
      </c>
      <c r="F3150" s="33">
        <f t="shared" si="49"/>
        <v>0</v>
      </c>
    </row>
    <row r="3151" spans="1:6" x14ac:dyDescent="0.25">
      <c r="A3151" s="32">
        <f>'Etat des Stocks'!A3151</f>
        <v>0</v>
      </c>
      <c r="B3151" s="29">
        <f>'Etat des Stocks'!B3151</f>
        <v>0</v>
      </c>
      <c r="C3151" s="29">
        <f>'Etat des Stocks'!C3151</f>
        <v>0</v>
      </c>
      <c r="D3151" s="30">
        <f>'Etat des Stocks'!D3151</f>
        <v>0</v>
      </c>
      <c r="E3151" s="31">
        <f>SUMIF('Saisie de l''inv'!I:I,'Ecart INV'!A3151,'Saisie de l''inv'!E:E)</f>
        <v>0</v>
      </c>
      <c r="F3151" s="33">
        <f t="shared" si="49"/>
        <v>0</v>
      </c>
    </row>
    <row r="3152" spans="1:6" x14ac:dyDescent="0.25">
      <c r="A3152" s="32">
        <f>'Etat des Stocks'!A3152</f>
        <v>0</v>
      </c>
      <c r="B3152" s="29">
        <f>'Etat des Stocks'!B3152</f>
        <v>0</v>
      </c>
      <c r="C3152" s="29">
        <f>'Etat des Stocks'!C3152</f>
        <v>0</v>
      </c>
      <c r="D3152" s="30">
        <f>'Etat des Stocks'!D3152</f>
        <v>0</v>
      </c>
      <c r="E3152" s="31">
        <f>SUMIF('Saisie de l''inv'!I:I,'Ecart INV'!A3152,'Saisie de l''inv'!E:E)</f>
        <v>0</v>
      </c>
      <c r="F3152" s="33">
        <f t="shared" si="49"/>
        <v>0</v>
      </c>
    </row>
    <row r="3153" spans="1:6" x14ac:dyDescent="0.25">
      <c r="A3153" s="32">
        <f>'Etat des Stocks'!A3153</f>
        <v>0</v>
      </c>
      <c r="B3153" s="29">
        <f>'Etat des Stocks'!B3153</f>
        <v>0</v>
      </c>
      <c r="C3153" s="29">
        <f>'Etat des Stocks'!C3153</f>
        <v>0</v>
      </c>
      <c r="D3153" s="30">
        <f>'Etat des Stocks'!D3153</f>
        <v>0</v>
      </c>
      <c r="E3153" s="31">
        <f>SUMIF('Saisie de l''inv'!I:I,'Ecart INV'!A3153,'Saisie de l''inv'!E:E)</f>
        <v>0</v>
      </c>
      <c r="F3153" s="33">
        <f t="shared" si="49"/>
        <v>0</v>
      </c>
    </row>
    <row r="3154" spans="1:6" x14ac:dyDescent="0.25">
      <c r="A3154" s="32">
        <f>'Etat des Stocks'!A3154</f>
        <v>0</v>
      </c>
      <c r="B3154" s="29">
        <f>'Etat des Stocks'!B3154</f>
        <v>0</v>
      </c>
      <c r="C3154" s="29">
        <f>'Etat des Stocks'!C3154</f>
        <v>0</v>
      </c>
      <c r="D3154" s="30">
        <f>'Etat des Stocks'!D3154</f>
        <v>0</v>
      </c>
      <c r="E3154" s="31">
        <f>SUMIF('Saisie de l''inv'!I:I,'Ecart INV'!A3154,'Saisie de l''inv'!E:E)</f>
        <v>0</v>
      </c>
      <c r="F3154" s="33">
        <f t="shared" si="49"/>
        <v>0</v>
      </c>
    </row>
    <row r="3155" spans="1:6" x14ac:dyDescent="0.25">
      <c r="A3155" s="32">
        <f>'Etat des Stocks'!A3155</f>
        <v>0</v>
      </c>
      <c r="B3155" s="29">
        <f>'Etat des Stocks'!B3155</f>
        <v>0</v>
      </c>
      <c r="C3155" s="29">
        <f>'Etat des Stocks'!C3155</f>
        <v>0</v>
      </c>
      <c r="D3155" s="30">
        <f>'Etat des Stocks'!D3155</f>
        <v>0</v>
      </c>
      <c r="E3155" s="31">
        <f>SUMIF('Saisie de l''inv'!I:I,'Ecart INV'!A3155,'Saisie de l''inv'!E:E)</f>
        <v>0</v>
      </c>
      <c r="F3155" s="33">
        <f t="shared" si="49"/>
        <v>0</v>
      </c>
    </row>
    <row r="3156" spans="1:6" x14ac:dyDescent="0.25">
      <c r="A3156" s="32">
        <f>'Etat des Stocks'!A3156</f>
        <v>0</v>
      </c>
      <c r="B3156" s="29">
        <f>'Etat des Stocks'!B3156</f>
        <v>0</v>
      </c>
      <c r="C3156" s="29">
        <f>'Etat des Stocks'!C3156</f>
        <v>0</v>
      </c>
      <c r="D3156" s="30">
        <f>'Etat des Stocks'!D3156</f>
        <v>0</v>
      </c>
      <c r="E3156" s="31">
        <f>SUMIF('Saisie de l''inv'!I:I,'Ecart INV'!A3156,'Saisie de l''inv'!E:E)</f>
        <v>0</v>
      </c>
      <c r="F3156" s="33">
        <f t="shared" si="49"/>
        <v>0</v>
      </c>
    </row>
    <row r="3157" spans="1:6" x14ac:dyDescent="0.25">
      <c r="A3157" s="32">
        <f>'Etat des Stocks'!A3157</f>
        <v>0</v>
      </c>
      <c r="B3157" s="29">
        <f>'Etat des Stocks'!B3157</f>
        <v>0</v>
      </c>
      <c r="C3157" s="29">
        <f>'Etat des Stocks'!C3157</f>
        <v>0</v>
      </c>
      <c r="D3157" s="30">
        <f>'Etat des Stocks'!D3157</f>
        <v>0</v>
      </c>
      <c r="E3157" s="31">
        <f>SUMIF('Saisie de l''inv'!I:I,'Ecart INV'!A3157,'Saisie de l''inv'!E:E)</f>
        <v>0</v>
      </c>
      <c r="F3157" s="33">
        <f t="shared" si="49"/>
        <v>0</v>
      </c>
    </row>
    <row r="3158" spans="1:6" x14ac:dyDescent="0.25">
      <c r="A3158" s="32">
        <f>'Etat des Stocks'!A3158</f>
        <v>0</v>
      </c>
      <c r="B3158" s="29">
        <f>'Etat des Stocks'!B3158</f>
        <v>0</v>
      </c>
      <c r="C3158" s="29">
        <f>'Etat des Stocks'!C3158</f>
        <v>0</v>
      </c>
      <c r="D3158" s="30">
        <f>'Etat des Stocks'!D3158</f>
        <v>0</v>
      </c>
      <c r="E3158" s="31">
        <f>SUMIF('Saisie de l''inv'!I:I,'Ecart INV'!A3158,'Saisie de l''inv'!E:E)</f>
        <v>0</v>
      </c>
      <c r="F3158" s="33">
        <f t="shared" si="49"/>
        <v>0</v>
      </c>
    </row>
    <row r="3159" spans="1:6" x14ac:dyDescent="0.25">
      <c r="A3159" s="32">
        <f>'Etat des Stocks'!A3159</f>
        <v>0</v>
      </c>
      <c r="B3159" s="29">
        <f>'Etat des Stocks'!B3159</f>
        <v>0</v>
      </c>
      <c r="C3159" s="29">
        <f>'Etat des Stocks'!C3159</f>
        <v>0</v>
      </c>
      <c r="D3159" s="30">
        <f>'Etat des Stocks'!D3159</f>
        <v>0</v>
      </c>
      <c r="E3159" s="31">
        <f>SUMIF('Saisie de l''inv'!I:I,'Ecart INV'!A3159,'Saisie de l''inv'!E:E)</f>
        <v>0</v>
      </c>
      <c r="F3159" s="33">
        <f t="shared" si="49"/>
        <v>0</v>
      </c>
    </row>
    <row r="3160" spans="1:6" x14ac:dyDescent="0.25">
      <c r="A3160" s="32">
        <f>'Etat des Stocks'!A3160</f>
        <v>0</v>
      </c>
      <c r="B3160" s="29">
        <f>'Etat des Stocks'!B3160</f>
        <v>0</v>
      </c>
      <c r="C3160" s="29">
        <f>'Etat des Stocks'!C3160</f>
        <v>0</v>
      </c>
      <c r="D3160" s="30">
        <f>'Etat des Stocks'!D3160</f>
        <v>0</v>
      </c>
      <c r="E3160" s="31">
        <f>SUMIF('Saisie de l''inv'!I:I,'Ecart INV'!A3160,'Saisie de l''inv'!E:E)</f>
        <v>0</v>
      </c>
      <c r="F3160" s="33">
        <f t="shared" si="49"/>
        <v>0</v>
      </c>
    </row>
    <row r="3161" spans="1:6" x14ac:dyDescent="0.25">
      <c r="A3161" s="32">
        <f>'Etat des Stocks'!A3161</f>
        <v>0</v>
      </c>
      <c r="B3161" s="29">
        <f>'Etat des Stocks'!B3161</f>
        <v>0</v>
      </c>
      <c r="C3161" s="29">
        <f>'Etat des Stocks'!C3161</f>
        <v>0</v>
      </c>
      <c r="D3161" s="30">
        <f>'Etat des Stocks'!D3161</f>
        <v>0</v>
      </c>
      <c r="E3161" s="31">
        <f>SUMIF('Saisie de l''inv'!I:I,'Ecart INV'!A3161,'Saisie de l''inv'!E:E)</f>
        <v>0</v>
      </c>
      <c r="F3161" s="33">
        <f t="shared" si="49"/>
        <v>0</v>
      </c>
    </row>
    <row r="3162" spans="1:6" x14ac:dyDescent="0.25">
      <c r="A3162" s="32">
        <f>'Etat des Stocks'!A3162</f>
        <v>0</v>
      </c>
      <c r="B3162" s="29">
        <f>'Etat des Stocks'!B3162</f>
        <v>0</v>
      </c>
      <c r="C3162" s="29">
        <f>'Etat des Stocks'!C3162</f>
        <v>0</v>
      </c>
      <c r="D3162" s="30">
        <f>'Etat des Stocks'!D3162</f>
        <v>0</v>
      </c>
      <c r="E3162" s="31">
        <f>SUMIF('Saisie de l''inv'!I:I,'Ecart INV'!A3162,'Saisie de l''inv'!E:E)</f>
        <v>0</v>
      </c>
      <c r="F3162" s="33">
        <f t="shared" si="49"/>
        <v>0</v>
      </c>
    </row>
    <row r="3163" spans="1:6" x14ac:dyDescent="0.25">
      <c r="A3163" s="32">
        <f>'Etat des Stocks'!A3163</f>
        <v>0</v>
      </c>
      <c r="B3163" s="29">
        <f>'Etat des Stocks'!B3163</f>
        <v>0</v>
      </c>
      <c r="C3163" s="29">
        <f>'Etat des Stocks'!C3163</f>
        <v>0</v>
      </c>
      <c r="D3163" s="30">
        <f>'Etat des Stocks'!D3163</f>
        <v>0</v>
      </c>
      <c r="E3163" s="31">
        <f>SUMIF('Saisie de l''inv'!I:I,'Ecart INV'!A3163,'Saisie de l''inv'!E:E)</f>
        <v>0</v>
      </c>
      <c r="F3163" s="33">
        <f t="shared" si="49"/>
        <v>0</v>
      </c>
    </row>
    <row r="3164" spans="1:6" x14ac:dyDescent="0.25">
      <c r="A3164" s="32">
        <f>'Etat des Stocks'!A3164</f>
        <v>0</v>
      </c>
      <c r="B3164" s="29">
        <f>'Etat des Stocks'!B3164</f>
        <v>0</v>
      </c>
      <c r="C3164" s="29">
        <f>'Etat des Stocks'!C3164</f>
        <v>0</v>
      </c>
      <c r="D3164" s="30">
        <f>'Etat des Stocks'!D3164</f>
        <v>0</v>
      </c>
      <c r="E3164" s="31">
        <f>SUMIF('Saisie de l''inv'!I:I,'Ecart INV'!A3164,'Saisie de l''inv'!E:E)</f>
        <v>0</v>
      </c>
      <c r="F3164" s="33">
        <f t="shared" si="49"/>
        <v>0</v>
      </c>
    </row>
    <row r="3165" spans="1:6" x14ac:dyDescent="0.25">
      <c r="A3165" s="32">
        <f>'Etat des Stocks'!A3165</f>
        <v>0</v>
      </c>
      <c r="B3165" s="29">
        <f>'Etat des Stocks'!B3165</f>
        <v>0</v>
      </c>
      <c r="C3165" s="29">
        <f>'Etat des Stocks'!C3165</f>
        <v>0</v>
      </c>
      <c r="D3165" s="30">
        <f>'Etat des Stocks'!D3165</f>
        <v>0</v>
      </c>
      <c r="E3165" s="31">
        <f>SUMIF('Saisie de l''inv'!I:I,'Ecart INV'!A3165,'Saisie de l''inv'!E:E)</f>
        <v>0</v>
      </c>
      <c r="F3165" s="33">
        <f t="shared" si="49"/>
        <v>0</v>
      </c>
    </row>
    <row r="3166" spans="1:6" x14ac:dyDescent="0.25">
      <c r="A3166" s="32">
        <f>'Etat des Stocks'!A3166</f>
        <v>0</v>
      </c>
      <c r="B3166" s="29">
        <f>'Etat des Stocks'!B3166</f>
        <v>0</v>
      </c>
      <c r="C3166" s="29">
        <f>'Etat des Stocks'!C3166</f>
        <v>0</v>
      </c>
      <c r="D3166" s="30">
        <f>'Etat des Stocks'!D3166</f>
        <v>0</v>
      </c>
      <c r="E3166" s="31">
        <f>SUMIF('Saisie de l''inv'!I:I,'Ecart INV'!A3166,'Saisie de l''inv'!E:E)</f>
        <v>0</v>
      </c>
      <c r="F3166" s="33">
        <f t="shared" si="49"/>
        <v>0</v>
      </c>
    </row>
    <row r="3167" spans="1:6" x14ac:dyDescent="0.25">
      <c r="A3167" s="32">
        <f>'Etat des Stocks'!A3167</f>
        <v>0</v>
      </c>
      <c r="B3167" s="29">
        <f>'Etat des Stocks'!B3167</f>
        <v>0</v>
      </c>
      <c r="C3167" s="29">
        <f>'Etat des Stocks'!C3167</f>
        <v>0</v>
      </c>
      <c r="D3167" s="30">
        <f>'Etat des Stocks'!D3167</f>
        <v>0</v>
      </c>
      <c r="E3167" s="31">
        <f>SUMIF('Saisie de l''inv'!I:I,'Ecart INV'!A3167,'Saisie de l''inv'!E:E)</f>
        <v>0</v>
      </c>
      <c r="F3167" s="33">
        <f t="shared" si="49"/>
        <v>0</v>
      </c>
    </row>
    <row r="3168" spans="1:6" x14ac:dyDescent="0.25">
      <c r="A3168" s="32">
        <f>'Etat des Stocks'!A3168</f>
        <v>0</v>
      </c>
      <c r="B3168" s="29">
        <f>'Etat des Stocks'!B3168</f>
        <v>0</v>
      </c>
      <c r="C3168" s="29">
        <f>'Etat des Stocks'!C3168</f>
        <v>0</v>
      </c>
      <c r="D3168" s="30">
        <f>'Etat des Stocks'!D3168</f>
        <v>0</v>
      </c>
      <c r="E3168" s="31">
        <f>SUMIF('Saisie de l''inv'!I:I,'Ecart INV'!A3168,'Saisie de l''inv'!E:E)</f>
        <v>0</v>
      </c>
      <c r="F3168" s="33">
        <f t="shared" si="49"/>
        <v>0</v>
      </c>
    </row>
    <row r="3169" spans="1:6" x14ac:dyDescent="0.25">
      <c r="A3169" s="32">
        <f>'Etat des Stocks'!A3169</f>
        <v>0</v>
      </c>
      <c r="B3169" s="29">
        <f>'Etat des Stocks'!B3169</f>
        <v>0</v>
      </c>
      <c r="C3169" s="29">
        <f>'Etat des Stocks'!C3169</f>
        <v>0</v>
      </c>
      <c r="D3169" s="30">
        <f>'Etat des Stocks'!D3169</f>
        <v>0</v>
      </c>
      <c r="E3169" s="31">
        <f>SUMIF('Saisie de l''inv'!I:I,'Ecart INV'!A3169,'Saisie de l''inv'!E:E)</f>
        <v>0</v>
      </c>
      <c r="F3169" s="33">
        <f t="shared" si="49"/>
        <v>0</v>
      </c>
    </row>
    <row r="3170" spans="1:6" x14ac:dyDescent="0.25">
      <c r="A3170" s="32">
        <f>'Etat des Stocks'!A3170</f>
        <v>0</v>
      </c>
      <c r="B3170" s="29">
        <f>'Etat des Stocks'!B3170</f>
        <v>0</v>
      </c>
      <c r="C3170" s="29">
        <f>'Etat des Stocks'!C3170</f>
        <v>0</v>
      </c>
      <c r="D3170" s="30">
        <f>'Etat des Stocks'!D3170</f>
        <v>0</v>
      </c>
      <c r="E3170" s="31">
        <f>SUMIF('Saisie de l''inv'!I:I,'Ecart INV'!A3170,'Saisie de l''inv'!E:E)</f>
        <v>0</v>
      </c>
      <c r="F3170" s="33">
        <f t="shared" si="49"/>
        <v>0</v>
      </c>
    </row>
    <row r="3171" spans="1:6" x14ac:dyDescent="0.25">
      <c r="A3171" s="32">
        <f>'Etat des Stocks'!A3171</f>
        <v>0</v>
      </c>
      <c r="B3171" s="29">
        <f>'Etat des Stocks'!B3171</f>
        <v>0</v>
      </c>
      <c r="C3171" s="29">
        <f>'Etat des Stocks'!C3171</f>
        <v>0</v>
      </c>
      <c r="D3171" s="30">
        <f>'Etat des Stocks'!D3171</f>
        <v>0</v>
      </c>
      <c r="E3171" s="31">
        <f>SUMIF('Saisie de l''inv'!I:I,'Ecart INV'!A3171,'Saisie de l''inv'!E:E)</f>
        <v>0</v>
      </c>
      <c r="F3171" s="33">
        <f t="shared" si="49"/>
        <v>0</v>
      </c>
    </row>
    <row r="3172" spans="1:6" x14ac:dyDescent="0.25">
      <c r="A3172" s="32">
        <f>'Etat des Stocks'!A3172</f>
        <v>0</v>
      </c>
      <c r="B3172" s="29">
        <f>'Etat des Stocks'!B3172</f>
        <v>0</v>
      </c>
      <c r="C3172" s="29">
        <f>'Etat des Stocks'!C3172</f>
        <v>0</v>
      </c>
      <c r="D3172" s="30">
        <f>'Etat des Stocks'!D3172</f>
        <v>0</v>
      </c>
      <c r="E3172" s="31">
        <f>SUMIF('Saisie de l''inv'!I:I,'Ecart INV'!A3172,'Saisie de l''inv'!E:E)</f>
        <v>0</v>
      </c>
      <c r="F3172" s="33">
        <f t="shared" si="49"/>
        <v>0</v>
      </c>
    </row>
    <row r="3173" spans="1:6" x14ac:dyDescent="0.25">
      <c r="A3173" s="32">
        <f>'Etat des Stocks'!A3173</f>
        <v>0</v>
      </c>
      <c r="B3173" s="29">
        <f>'Etat des Stocks'!B3173</f>
        <v>0</v>
      </c>
      <c r="C3173" s="29">
        <f>'Etat des Stocks'!C3173</f>
        <v>0</v>
      </c>
      <c r="D3173" s="30">
        <f>'Etat des Stocks'!D3173</f>
        <v>0</v>
      </c>
      <c r="E3173" s="31">
        <f>SUMIF('Saisie de l''inv'!I:I,'Ecart INV'!A3173,'Saisie de l''inv'!E:E)</f>
        <v>0</v>
      </c>
      <c r="F3173" s="33">
        <f t="shared" si="49"/>
        <v>0</v>
      </c>
    </row>
    <row r="3174" spans="1:6" x14ac:dyDescent="0.25">
      <c r="A3174" s="32">
        <f>'Etat des Stocks'!A3174</f>
        <v>0</v>
      </c>
      <c r="B3174" s="29">
        <f>'Etat des Stocks'!B3174</f>
        <v>0</v>
      </c>
      <c r="C3174" s="29">
        <f>'Etat des Stocks'!C3174</f>
        <v>0</v>
      </c>
      <c r="D3174" s="30">
        <f>'Etat des Stocks'!D3174</f>
        <v>0</v>
      </c>
      <c r="E3174" s="31">
        <f>SUMIF('Saisie de l''inv'!I:I,'Ecart INV'!A3174,'Saisie de l''inv'!E:E)</f>
        <v>0</v>
      </c>
      <c r="F3174" s="33">
        <f t="shared" si="49"/>
        <v>0</v>
      </c>
    </row>
    <row r="3175" spans="1:6" x14ac:dyDescent="0.25">
      <c r="A3175" s="32">
        <f>'Etat des Stocks'!A3175</f>
        <v>0</v>
      </c>
      <c r="B3175" s="29">
        <f>'Etat des Stocks'!B3175</f>
        <v>0</v>
      </c>
      <c r="C3175" s="29">
        <f>'Etat des Stocks'!C3175</f>
        <v>0</v>
      </c>
      <c r="D3175" s="30">
        <f>'Etat des Stocks'!D3175</f>
        <v>0</v>
      </c>
      <c r="E3175" s="31">
        <f>SUMIF('Saisie de l''inv'!I:I,'Ecart INV'!A3175,'Saisie de l''inv'!E:E)</f>
        <v>0</v>
      </c>
      <c r="F3175" s="33">
        <f t="shared" si="49"/>
        <v>0</v>
      </c>
    </row>
    <row r="3176" spans="1:6" x14ac:dyDescent="0.25">
      <c r="A3176" s="32">
        <f>'Etat des Stocks'!A3176</f>
        <v>0</v>
      </c>
      <c r="B3176" s="29">
        <f>'Etat des Stocks'!B3176</f>
        <v>0</v>
      </c>
      <c r="C3176" s="29">
        <f>'Etat des Stocks'!C3176</f>
        <v>0</v>
      </c>
      <c r="D3176" s="30">
        <f>'Etat des Stocks'!D3176</f>
        <v>0</v>
      </c>
      <c r="E3176" s="31">
        <f>SUMIF('Saisie de l''inv'!I:I,'Ecart INV'!A3176,'Saisie de l''inv'!E:E)</f>
        <v>0</v>
      </c>
      <c r="F3176" s="33">
        <f t="shared" si="49"/>
        <v>0</v>
      </c>
    </row>
    <row r="3177" spans="1:6" x14ac:dyDescent="0.25">
      <c r="A3177" s="32">
        <f>'Etat des Stocks'!A3177</f>
        <v>0</v>
      </c>
      <c r="B3177" s="29">
        <f>'Etat des Stocks'!B3177</f>
        <v>0</v>
      </c>
      <c r="C3177" s="29">
        <f>'Etat des Stocks'!C3177</f>
        <v>0</v>
      </c>
      <c r="D3177" s="30">
        <f>'Etat des Stocks'!D3177</f>
        <v>0</v>
      </c>
      <c r="E3177" s="31">
        <f>SUMIF('Saisie de l''inv'!I:I,'Ecart INV'!A3177,'Saisie de l''inv'!E:E)</f>
        <v>0</v>
      </c>
      <c r="F3177" s="33">
        <f t="shared" si="49"/>
        <v>0</v>
      </c>
    </row>
    <row r="3178" spans="1:6" x14ac:dyDescent="0.25">
      <c r="A3178" s="32">
        <f>'Etat des Stocks'!A3178</f>
        <v>0</v>
      </c>
      <c r="B3178" s="29">
        <f>'Etat des Stocks'!B3178</f>
        <v>0</v>
      </c>
      <c r="C3178" s="29">
        <f>'Etat des Stocks'!C3178</f>
        <v>0</v>
      </c>
      <c r="D3178" s="30">
        <f>'Etat des Stocks'!D3178</f>
        <v>0</v>
      </c>
      <c r="E3178" s="31">
        <f>SUMIF('Saisie de l''inv'!I:I,'Ecart INV'!A3178,'Saisie de l''inv'!E:E)</f>
        <v>0</v>
      </c>
      <c r="F3178" s="33">
        <f t="shared" si="49"/>
        <v>0</v>
      </c>
    </row>
    <row r="3179" spans="1:6" x14ac:dyDescent="0.25">
      <c r="A3179" s="32">
        <f>'Etat des Stocks'!A3179</f>
        <v>0</v>
      </c>
      <c r="B3179" s="29">
        <f>'Etat des Stocks'!B3179</f>
        <v>0</v>
      </c>
      <c r="C3179" s="29">
        <f>'Etat des Stocks'!C3179</f>
        <v>0</v>
      </c>
      <c r="D3179" s="30">
        <f>'Etat des Stocks'!D3179</f>
        <v>0</v>
      </c>
      <c r="E3179" s="31">
        <f>SUMIF('Saisie de l''inv'!I:I,'Ecart INV'!A3179,'Saisie de l''inv'!E:E)</f>
        <v>0</v>
      </c>
      <c r="F3179" s="33">
        <f t="shared" si="49"/>
        <v>0</v>
      </c>
    </row>
    <row r="3180" spans="1:6" x14ac:dyDescent="0.25">
      <c r="A3180" s="32">
        <f>'Etat des Stocks'!A3180</f>
        <v>0</v>
      </c>
      <c r="B3180" s="29">
        <f>'Etat des Stocks'!B3180</f>
        <v>0</v>
      </c>
      <c r="C3180" s="29">
        <f>'Etat des Stocks'!C3180</f>
        <v>0</v>
      </c>
      <c r="D3180" s="30">
        <f>'Etat des Stocks'!D3180</f>
        <v>0</v>
      </c>
      <c r="E3180" s="31">
        <f>SUMIF('Saisie de l''inv'!I:I,'Ecart INV'!A3180,'Saisie de l''inv'!E:E)</f>
        <v>0</v>
      </c>
      <c r="F3180" s="33">
        <f t="shared" si="49"/>
        <v>0</v>
      </c>
    </row>
    <row r="3181" spans="1:6" x14ac:dyDescent="0.25">
      <c r="A3181" s="32">
        <f>'Etat des Stocks'!A3181</f>
        <v>0</v>
      </c>
      <c r="B3181" s="29">
        <f>'Etat des Stocks'!B3181</f>
        <v>0</v>
      </c>
      <c r="C3181" s="29">
        <f>'Etat des Stocks'!C3181</f>
        <v>0</v>
      </c>
      <c r="D3181" s="30">
        <f>'Etat des Stocks'!D3181</f>
        <v>0</v>
      </c>
      <c r="E3181" s="31">
        <f>SUMIF('Saisie de l''inv'!I:I,'Ecart INV'!A3181,'Saisie de l''inv'!E:E)</f>
        <v>0</v>
      </c>
      <c r="F3181" s="33">
        <f t="shared" si="49"/>
        <v>0</v>
      </c>
    </row>
    <row r="3182" spans="1:6" x14ac:dyDescent="0.25">
      <c r="A3182" s="32">
        <f>'Etat des Stocks'!A3182</f>
        <v>0</v>
      </c>
      <c r="B3182" s="29">
        <f>'Etat des Stocks'!B3182</f>
        <v>0</v>
      </c>
      <c r="C3182" s="29">
        <f>'Etat des Stocks'!C3182</f>
        <v>0</v>
      </c>
      <c r="D3182" s="30">
        <f>'Etat des Stocks'!D3182</f>
        <v>0</v>
      </c>
      <c r="E3182" s="31">
        <f>SUMIF('Saisie de l''inv'!I:I,'Ecart INV'!A3182,'Saisie de l''inv'!E:E)</f>
        <v>0</v>
      </c>
      <c r="F3182" s="33">
        <f t="shared" si="49"/>
        <v>0</v>
      </c>
    </row>
    <row r="3183" spans="1:6" x14ac:dyDescent="0.25">
      <c r="A3183" s="32">
        <f>'Etat des Stocks'!A3183</f>
        <v>0</v>
      </c>
      <c r="B3183" s="29">
        <f>'Etat des Stocks'!B3183</f>
        <v>0</v>
      </c>
      <c r="C3183" s="29">
        <f>'Etat des Stocks'!C3183</f>
        <v>0</v>
      </c>
      <c r="D3183" s="30">
        <f>'Etat des Stocks'!D3183</f>
        <v>0</v>
      </c>
      <c r="E3183" s="31">
        <f>SUMIF('Saisie de l''inv'!I:I,'Ecart INV'!A3183,'Saisie de l''inv'!E:E)</f>
        <v>0</v>
      </c>
      <c r="F3183" s="33">
        <f t="shared" si="49"/>
        <v>0</v>
      </c>
    </row>
    <row r="3184" spans="1:6" x14ac:dyDescent="0.25">
      <c r="A3184" s="32">
        <f>'Etat des Stocks'!A3184</f>
        <v>0</v>
      </c>
      <c r="B3184" s="29">
        <f>'Etat des Stocks'!B3184</f>
        <v>0</v>
      </c>
      <c r="C3184" s="29">
        <f>'Etat des Stocks'!C3184</f>
        <v>0</v>
      </c>
      <c r="D3184" s="30">
        <f>'Etat des Stocks'!D3184</f>
        <v>0</v>
      </c>
      <c r="E3184" s="31">
        <f>SUMIF('Saisie de l''inv'!I:I,'Ecart INV'!A3184,'Saisie de l''inv'!E:E)</f>
        <v>0</v>
      </c>
      <c r="F3184" s="33">
        <f t="shared" si="49"/>
        <v>0</v>
      </c>
    </row>
    <row r="3185" spans="1:6" x14ac:dyDescent="0.25">
      <c r="A3185" s="32">
        <f>'Etat des Stocks'!A3185</f>
        <v>0</v>
      </c>
      <c r="B3185" s="29">
        <f>'Etat des Stocks'!B3185</f>
        <v>0</v>
      </c>
      <c r="C3185" s="29">
        <f>'Etat des Stocks'!C3185</f>
        <v>0</v>
      </c>
      <c r="D3185" s="30">
        <f>'Etat des Stocks'!D3185</f>
        <v>0</v>
      </c>
      <c r="E3185" s="31">
        <f>SUMIF('Saisie de l''inv'!I:I,'Ecart INV'!A3185,'Saisie de l''inv'!E:E)</f>
        <v>0</v>
      </c>
      <c r="F3185" s="33">
        <f t="shared" si="49"/>
        <v>0</v>
      </c>
    </row>
    <row r="3186" spans="1:6" x14ac:dyDescent="0.25">
      <c r="A3186" s="32">
        <f>'Etat des Stocks'!A3186</f>
        <v>0</v>
      </c>
      <c r="B3186" s="29">
        <f>'Etat des Stocks'!B3186</f>
        <v>0</v>
      </c>
      <c r="C3186" s="29">
        <f>'Etat des Stocks'!C3186</f>
        <v>0</v>
      </c>
      <c r="D3186" s="30">
        <f>'Etat des Stocks'!D3186</f>
        <v>0</v>
      </c>
      <c r="E3186" s="31">
        <f>SUMIF('Saisie de l''inv'!I:I,'Ecart INV'!A3186,'Saisie de l''inv'!E:E)</f>
        <v>0</v>
      </c>
      <c r="F3186" s="33">
        <f t="shared" si="49"/>
        <v>0</v>
      </c>
    </row>
    <row r="3187" spans="1:6" x14ac:dyDescent="0.25">
      <c r="A3187" s="32">
        <f>'Etat des Stocks'!A3187</f>
        <v>0</v>
      </c>
      <c r="B3187" s="29">
        <f>'Etat des Stocks'!B3187</f>
        <v>0</v>
      </c>
      <c r="C3187" s="29">
        <f>'Etat des Stocks'!C3187</f>
        <v>0</v>
      </c>
      <c r="D3187" s="30">
        <f>'Etat des Stocks'!D3187</f>
        <v>0</v>
      </c>
      <c r="E3187" s="31">
        <f>SUMIF('Saisie de l''inv'!I:I,'Ecart INV'!A3187,'Saisie de l''inv'!E:E)</f>
        <v>0</v>
      </c>
      <c r="F3187" s="33">
        <f t="shared" si="49"/>
        <v>0</v>
      </c>
    </row>
    <row r="3188" spans="1:6" x14ac:dyDescent="0.25">
      <c r="A3188" s="32">
        <f>'Etat des Stocks'!A3188</f>
        <v>0</v>
      </c>
      <c r="B3188" s="29">
        <f>'Etat des Stocks'!B3188</f>
        <v>0</v>
      </c>
      <c r="C3188" s="29">
        <f>'Etat des Stocks'!C3188</f>
        <v>0</v>
      </c>
      <c r="D3188" s="30">
        <f>'Etat des Stocks'!D3188</f>
        <v>0</v>
      </c>
      <c r="E3188" s="31">
        <f>SUMIF('Saisie de l''inv'!I:I,'Ecart INV'!A3188,'Saisie de l''inv'!E:E)</f>
        <v>0</v>
      </c>
      <c r="F3188" s="33">
        <f t="shared" si="49"/>
        <v>0</v>
      </c>
    </row>
    <row r="3189" spans="1:6" x14ac:dyDescent="0.25">
      <c r="A3189" s="32">
        <f>'Etat des Stocks'!A3189</f>
        <v>0</v>
      </c>
      <c r="B3189" s="29">
        <f>'Etat des Stocks'!B3189</f>
        <v>0</v>
      </c>
      <c r="C3189" s="29">
        <f>'Etat des Stocks'!C3189</f>
        <v>0</v>
      </c>
      <c r="D3189" s="30">
        <f>'Etat des Stocks'!D3189</f>
        <v>0</v>
      </c>
      <c r="E3189" s="31">
        <f>SUMIF('Saisie de l''inv'!I:I,'Ecart INV'!A3189,'Saisie de l''inv'!E:E)</f>
        <v>0</v>
      </c>
      <c r="F3189" s="33">
        <f t="shared" si="49"/>
        <v>0</v>
      </c>
    </row>
    <row r="3190" spans="1:6" x14ac:dyDescent="0.25">
      <c r="A3190" s="32">
        <f>'Etat des Stocks'!A3190</f>
        <v>0</v>
      </c>
      <c r="B3190" s="29">
        <f>'Etat des Stocks'!B3190</f>
        <v>0</v>
      </c>
      <c r="C3190" s="29">
        <f>'Etat des Stocks'!C3190</f>
        <v>0</v>
      </c>
      <c r="D3190" s="30">
        <f>'Etat des Stocks'!D3190</f>
        <v>0</v>
      </c>
      <c r="E3190" s="31">
        <f>SUMIF('Saisie de l''inv'!I:I,'Ecart INV'!A3190,'Saisie de l''inv'!E:E)</f>
        <v>0</v>
      </c>
      <c r="F3190" s="33">
        <f t="shared" si="49"/>
        <v>0</v>
      </c>
    </row>
    <row r="3191" spans="1:6" x14ac:dyDescent="0.25">
      <c r="A3191" s="32">
        <f>'Etat des Stocks'!A3191</f>
        <v>0</v>
      </c>
      <c r="B3191" s="29">
        <f>'Etat des Stocks'!B3191</f>
        <v>0</v>
      </c>
      <c r="C3191" s="29">
        <f>'Etat des Stocks'!C3191</f>
        <v>0</v>
      </c>
      <c r="D3191" s="30">
        <f>'Etat des Stocks'!D3191</f>
        <v>0</v>
      </c>
      <c r="E3191" s="31">
        <f>SUMIF('Saisie de l''inv'!I:I,'Ecart INV'!A3191,'Saisie de l''inv'!E:E)</f>
        <v>0</v>
      </c>
      <c r="F3191" s="33">
        <f t="shared" si="49"/>
        <v>0</v>
      </c>
    </row>
    <row r="3192" spans="1:6" x14ac:dyDescent="0.25">
      <c r="A3192" s="32">
        <f>'Etat des Stocks'!A3192</f>
        <v>0</v>
      </c>
      <c r="B3192" s="29">
        <f>'Etat des Stocks'!B3192</f>
        <v>0</v>
      </c>
      <c r="C3192" s="29">
        <f>'Etat des Stocks'!C3192</f>
        <v>0</v>
      </c>
      <c r="D3192" s="30">
        <f>'Etat des Stocks'!D3192</f>
        <v>0</v>
      </c>
      <c r="E3192" s="31">
        <f>SUMIF('Saisie de l''inv'!I:I,'Ecart INV'!A3192,'Saisie de l''inv'!E:E)</f>
        <v>0</v>
      </c>
      <c r="F3192" s="33">
        <f t="shared" si="49"/>
        <v>0</v>
      </c>
    </row>
    <row r="3193" spans="1:6" x14ac:dyDescent="0.25">
      <c r="A3193" s="32">
        <f>'Etat des Stocks'!A3193</f>
        <v>0</v>
      </c>
      <c r="B3193" s="29">
        <f>'Etat des Stocks'!B3193</f>
        <v>0</v>
      </c>
      <c r="C3193" s="29">
        <f>'Etat des Stocks'!C3193</f>
        <v>0</v>
      </c>
      <c r="D3193" s="30">
        <f>'Etat des Stocks'!D3193</f>
        <v>0</v>
      </c>
      <c r="E3193" s="31">
        <f>SUMIF('Saisie de l''inv'!I:I,'Ecart INV'!A3193,'Saisie de l''inv'!E:E)</f>
        <v>0</v>
      </c>
      <c r="F3193" s="33">
        <f t="shared" si="49"/>
        <v>0</v>
      </c>
    </row>
    <row r="3194" spans="1:6" x14ac:dyDescent="0.25">
      <c r="A3194" s="32">
        <f>'Etat des Stocks'!A3194</f>
        <v>0</v>
      </c>
      <c r="B3194" s="29">
        <f>'Etat des Stocks'!B3194</f>
        <v>0</v>
      </c>
      <c r="C3194" s="29">
        <f>'Etat des Stocks'!C3194</f>
        <v>0</v>
      </c>
      <c r="D3194" s="30">
        <f>'Etat des Stocks'!D3194</f>
        <v>0</v>
      </c>
      <c r="E3194" s="31">
        <f>SUMIF('Saisie de l''inv'!I:I,'Ecart INV'!A3194,'Saisie de l''inv'!E:E)</f>
        <v>0</v>
      </c>
      <c r="F3194" s="33">
        <f t="shared" si="49"/>
        <v>0</v>
      </c>
    </row>
    <row r="3195" spans="1:6" x14ac:dyDescent="0.25">
      <c r="A3195" s="32">
        <f>'Etat des Stocks'!A3195</f>
        <v>0</v>
      </c>
      <c r="B3195" s="29">
        <f>'Etat des Stocks'!B3195</f>
        <v>0</v>
      </c>
      <c r="C3195" s="29">
        <f>'Etat des Stocks'!C3195</f>
        <v>0</v>
      </c>
      <c r="D3195" s="30">
        <f>'Etat des Stocks'!D3195</f>
        <v>0</v>
      </c>
      <c r="E3195" s="31">
        <f>SUMIF('Saisie de l''inv'!I:I,'Ecart INV'!A3195,'Saisie de l''inv'!E:E)</f>
        <v>0</v>
      </c>
      <c r="F3195" s="33">
        <f t="shared" si="49"/>
        <v>0</v>
      </c>
    </row>
    <row r="3196" spans="1:6" x14ac:dyDescent="0.25">
      <c r="A3196" s="32">
        <f>'Etat des Stocks'!A3196</f>
        <v>0</v>
      </c>
      <c r="B3196" s="29">
        <f>'Etat des Stocks'!B3196</f>
        <v>0</v>
      </c>
      <c r="C3196" s="29">
        <f>'Etat des Stocks'!C3196</f>
        <v>0</v>
      </c>
      <c r="D3196" s="30">
        <f>'Etat des Stocks'!D3196</f>
        <v>0</v>
      </c>
      <c r="E3196" s="31">
        <f>SUMIF('Saisie de l''inv'!I:I,'Ecart INV'!A3196,'Saisie de l''inv'!E:E)</f>
        <v>0</v>
      </c>
      <c r="F3196" s="33">
        <f t="shared" si="49"/>
        <v>0</v>
      </c>
    </row>
    <row r="3197" spans="1:6" x14ac:dyDescent="0.25">
      <c r="A3197" s="32">
        <f>'Etat des Stocks'!A3197</f>
        <v>0</v>
      </c>
      <c r="B3197" s="29">
        <f>'Etat des Stocks'!B3197</f>
        <v>0</v>
      </c>
      <c r="C3197" s="29">
        <f>'Etat des Stocks'!C3197</f>
        <v>0</v>
      </c>
      <c r="D3197" s="30">
        <f>'Etat des Stocks'!D3197</f>
        <v>0</v>
      </c>
      <c r="E3197" s="31">
        <f>SUMIF('Saisie de l''inv'!I:I,'Ecart INV'!A3197,'Saisie de l''inv'!E:E)</f>
        <v>0</v>
      </c>
      <c r="F3197" s="33">
        <f t="shared" si="49"/>
        <v>0</v>
      </c>
    </row>
    <row r="3198" spans="1:6" x14ac:dyDescent="0.25">
      <c r="A3198" s="32">
        <f>'Etat des Stocks'!A3198</f>
        <v>0</v>
      </c>
      <c r="B3198" s="29">
        <f>'Etat des Stocks'!B3198</f>
        <v>0</v>
      </c>
      <c r="C3198" s="29">
        <f>'Etat des Stocks'!C3198</f>
        <v>0</v>
      </c>
      <c r="D3198" s="30">
        <f>'Etat des Stocks'!D3198</f>
        <v>0</v>
      </c>
      <c r="E3198" s="31">
        <f>SUMIF('Saisie de l''inv'!I:I,'Ecart INV'!A3198,'Saisie de l''inv'!E:E)</f>
        <v>0</v>
      </c>
      <c r="F3198" s="33">
        <f t="shared" si="49"/>
        <v>0</v>
      </c>
    </row>
    <row r="3199" spans="1:6" x14ac:dyDescent="0.25">
      <c r="A3199" s="32">
        <f>'Etat des Stocks'!A3199</f>
        <v>0</v>
      </c>
      <c r="B3199" s="29">
        <f>'Etat des Stocks'!B3199</f>
        <v>0</v>
      </c>
      <c r="C3199" s="29">
        <f>'Etat des Stocks'!C3199</f>
        <v>0</v>
      </c>
      <c r="D3199" s="30">
        <f>'Etat des Stocks'!D3199</f>
        <v>0</v>
      </c>
      <c r="E3199" s="31">
        <f>SUMIF('Saisie de l''inv'!I:I,'Ecart INV'!A3199,'Saisie de l''inv'!E:E)</f>
        <v>0</v>
      </c>
      <c r="F3199" s="33">
        <f t="shared" si="49"/>
        <v>0</v>
      </c>
    </row>
    <row r="3200" spans="1:6" x14ac:dyDescent="0.25">
      <c r="A3200" s="32">
        <f>'Etat des Stocks'!A3200</f>
        <v>0</v>
      </c>
      <c r="B3200" s="29">
        <f>'Etat des Stocks'!B3200</f>
        <v>0</v>
      </c>
      <c r="C3200" s="29">
        <f>'Etat des Stocks'!C3200</f>
        <v>0</v>
      </c>
      <c r="D3200" s="30">
        <f>'Etat des Stocks'!D3200</f>
        <v>0</v>
      </c>
      <c r="E3200" s="31">
        <f>SUMIF('Saisie de l''inv'!I:I,'Ecart INV'!A3200,'Saisie de l''inv'!E:E)</f>
        <v>0</v>
      </c>
      <c r="F3200" s="33">
        <f t="shared" si="49"/>
        <v>0</v>
      </c>
    </row>
    <row r="3201" spans="1:6" x14ac:dyDescent="0.25">
      <c r="A3201" s="32">
        <f>'Etat des Stocks'!A3201</f>
        <v>0</v>
      </c>
      <c r="B3201" s="29">
        <f>'Etat des Stocks'!B3201</f>
        <v>0</v>
      </c>
      <c r="C3201" s="29">
        <f>'Etat des Stocks'!C3201</f>
        <v>0</v>
      </c>
      <c r="D3201" s="30">
        <f>'Etat des Stocks'!D3201</f>
        <v>0</v>
      </c>
      <c r="E3201" s="31">
        <f>SUMIF('Saisie de l''inv'!I:I,'Ecart INV'!A3201,'Saisie de l''inv'!E:E)</f>
        <v>0</v>
      </c>
      <c r="F3201" s="33">
        <f t="shared" si="49"/>
        <v>0</v>
      </c>
    </row>
    <row r="3202" spans="1:6" x14ac:dyDescent="0.25">
      <c r="A3202" s="32">
        <f>'Etat des Stocks'!A3202</f>
        <v>0</v>
      </c>
      <c r="B3202" s="29">
        <f>'Etat des Stocks'!B3202</f>
        <v>0</v>
      </c>
      <c r="C3202" s="29">
        <f>'Etat des Stocks'!C3202</f>
        <v>0</v>
      </c>
      <c r="D3202" s="30">
        <f>'Etat des Stocks'!D3202</f>
        <v>0</v>
      </c>
      <c r="E3202" s="31">
        <f>SUMIF('Saisie de l''inv'!I:I,'Ecart INV'!A3202,'Saisie de l''inv'!E:E)</f>
        <v>0</v>
      </c>
      <c r="F3202" s="33">
        <f t="shared" si="49"/>
        <v>0</v>
      </c>
    </row>
    <row r="3203" spans="1:6" x14ac:dyDescent="0.25">
      <c r="A3203" s="32">
        <f>'Etat des Stocks'!A3203</f>
        <v>0</v>
      </c>
      <c r="B3203" s="29">
        <f>'Etat des Stocks'!B3203</f>
        <v>0</v>
      </c>
      <c r="C3203" s="29">
        <f>'Etat des Stocks'!C3203</f>
        <v>0</v>
      </c>
      <c r="D3203" s="30">
        <f>'Etat des Stocks'!D3203</f>
        <v>0</v>
      </c>
      <c r="E3203" s="31">
        <f>SUMIF('Saisie de l''inv'!I:I,'Ecart INV'!A3203,'Saisie de l''inv'!E:E)</f>
        <v>0</v>
      </c>
      <c r="F3203" s="33">
        <f t="shared" ref="F3203:F3266" si="50">+D3203-E3203</f>
        <v>0</v>
      </c>
    </row>
    <row r="3204" spans="1:6" x14ac:dyDescent="0.25">
      <c r="A3204" s="32">
        <f>'Etat des Stocks'!A3204</f>
        <v>0</v>
      </c>
      <c r="B3204" s="29">
        <f>'Etat des Stocks'!B3204</f>
        <v>0</v>
      </c>
      <c r="C3204" s="29">
        <f>'Etat des Stocks'!C3204</f>
        <v>0</v>
      </c>
      <c r="D3204" s="30">
        <f>'Etat des Stocks'!D3204</f>
        <v>0</v>
      </c>
      <c r="E3204" s="31">
        <f>SUMIF('Saisie de l''inv'!I:I,'Ecart INV'!A3204,'Saisie de l''inv'!E:E)</f>
        <v>0</v>
      </c>
      <c r="F3204" s="33">
        <f t="shared" si="50"/>
        <v>0</v>
      </c>
    </row>
    <row r="3205" spans="1:6" x14ac:dyDescent="0.25">
      <c r="A3205" s="32">
        <f>'Etat des Stocks'!A3205</f>
        <v>0</v>
      </c>
      <c r="B3205" s="29">
        <f>'Etat des Stocks'!B3205</f>
        <v>0</v>
      </c>
      <c r="C3205" s="29">
        <f>'Etat des Stocks'!C3205</f>
        <v>0</v>
      </c>
      <c r="D3205" s="30">
        <f>'Etat des Stocks'!D3205</f>
        <v>0</v>
      </c>
      <c r="E3205" s="31">
        <f>SUMIF('Saisie de l''inv'!I:I,'Ecart INV'!A3205,'Saisie de l''inv'!E:E)</f>
        <v>0</v>
      </c>
      <c r="F3205" s="33">
        <f t="shared" si="50"/>
        <v>0</v>
      </c>
    </row>
    <row r="3206" spans="1:6" x14ac:dyDescent="0.25">
      <c r="A3206" s="32">
        <f>'Etat des Stocks'!A3206</f>
        <v>0</v>
      </c>
      <c r="B3206" s="29">
        <f>'Etat des Stocks'!B3206</f>
        <v>0</v>
      </c>
      <c r="C3206" s="29">
        <f>'Etat des Stocks'!C3206</f>
        <v>0</v>
      </c>
      <c r="D3206" s="30">
        <f>'Etat des Stocks'!D3206</f>
        <v>0</v>
      </c>
      <c r="E3206" s="31">
        <f>SUMIF('Saisie de l''inv'!I:I,'Ecart INV'!A3206,'Saisie de l''inv'!E:E)</f>
        <v>0</v>
      </c>
      <c r="F3206" s="33">
        <f t="shared" si="50"/>
        <v>0</v>
      </c>
    </row>
    <row r="3207" spans="1:6" x14ac:dyDescent="0.25">
      <c r="A3207" s="32">
        <f>'Etat des Stocks'!A3207</f>
        <v>0</v>
      </c>
      <c r="B3207" s="29">
        <f>'Etat des Stocks'!B3207</f>
        <v>0</v>
      </c>
      <c r="C3207" s="29">
        <f>'Etat des Stocks'!C3207</f>
        <v>0</v>
      </c>
      <c r="D3207" s="30">
        <f>'Etat des Stocks'!D3207</f>
        <v>0</v>
      </c>
      <c r="E3207" s="31">
        <f>SUMIF('Saisie de l''inv'!I:I,'Ecart INV'!A3207,'Saisie de l''inv'!E:E)</f>
        <v>0</v>
      </c>
      <c r="F3207" s="33">
        <f t="shared" si="50"/>
        <v>0</v>
      </c>
    </row>
    <row r="3208" spans="1:6" x14ac:dyDescent="0.25">
      <c r="A3208" s="32">
        <f>'Etat des Stocks'!A3208</f>
        <v>0</v>
      </c>
      <c r="B3208" s="29">
        <f>'Etat des Stocks'!B3208</f>
        <v>0</v>
      </c>
      <c r="C3208" s="29">
        <f>'Etat des Stocks'!C3208</f>
        <v>0</v>
      </c>
      <c r="D3208" s="30">
        <f>'Etat des Stocks'!D3208</f>
        <v>0</v>
      </c>
      <c r="E3208" s="31">
        <f>SUMIF('Saisie de l''inv'!I:I,'Ecart INV'!A3208,'Saisie de l''inv'!E:E)</f>
        <v>0</v>
      </c>
      <c r="F3208" s="33">
        <f t="shared" si="50"/>
        <v>0</v>
      </c>
    </row>
    <row r="3209" spans="1:6" x14ac:dyDescent="0.25">
      <c r="A3209" s="32">
        <f>'Etat des Stocks'!A3209</f>
        <v>0</v>
      </c>
      <c r="B3209" s="29">
        <f>'Etat des Stocks'!B3209</f>
        <v>0</v>
      </c>
      <c r="C3209" s="29">
        <f>'Etat des Stocks'!C3209</f>
        <v>0</v>
      </c>
      <c r="D3209" s="30">
        <f>'Etat des Stocks'!D3209</f>
        <v>0</v>
      </c>
      <c r="E3209" s="31">
        <f>SUMIF('Saisie de l''inv'!I:I,'Ecart INV'!A3209,'Saisie de l''inv'!E:E)</f>
        <v>0</v>
      </c>
      <c r="F3209" s="33">
        <f t="shared" si="50"/>
        <v>0</v>
      </c>
    </row>
    <row r="3210" spans="1:6" x14ac:dyDescent="0.25">
      <c r="A3210" s="32">
        <f>'Etat des Stocks'!A3210</f>
        <v>0</v>
      </c>
      <c r="B3210" s="29">
        <f>'Etat des Stocks'!B3210</f>
        <v>0</v>
      </c>
      <c r="C3210" s="29">
        <f>'Etat des Stocks'!C3210</f>
        <v>0</v>
      </c>
      <c r="D3210" s="30">
        <f>'Etat des Stocks'!D3210</f>
        <v>0</v>
      </c>
      <c r="E3210" s="31">
        <f>SUMIF('Saisie de l''inv'!I:I,'Ecart INV'!A3210,'Saisie de l''inv'!E:E)</f>
        <v>0</v>
      </c>
      <c r="F3210" s="33">
        <f t="shared" si="50"/>
        <v>0</v>
      </c>
    </row>
    <row r="3211" spans="1:6" x14ac:dyDescent="0.25">
      <c r="A3211" s="32">
        <f>'Etat des Stocks'!A3211</f>
        <v>0</v>
      </c>
      <c r="B3211" s="29">
        <f>'Etat des Stocks'!B3211</f>
        <v>0</v>
      </c>
      <c r="C3211" s="29">
        <f>'Etat des Stocks'!C3211</f>
        <v>0</v>
      </c>
      <c r="D3211" s="30">
        <f>'Etat des Stocks'!D3211</f>
        <v>0</v>
      </c>
      <c r="E3211" s="31">
        <f>SUMIF('Saisie de l''inv'!I:I,'Ecart INV'!A3211,'Saisie de l''inv'!E:E)</f>
        <v>0</v>
      </c>
      <c r="F3211" s="33">
        <f t="shared" si="50"/>
        <v>0</v>
      </c>
    </row>
    <row r="3212" spans="1:6" x14ac:dyDescent="0.25">
      <c r="A3212" s="32">
        <f>'Etat des Stocks'!A3212</f>
        <v>0</v>
      </c>
      <c r="B3212" s="29">
        <f>'Etat des Stocks'!B3212</f>
        <v>0</v>
      </c>
      <c r="C3212" s="29">
        <f>'Etat des Stocks'!C3212</f>
        <v>0</v>
      </c>
      <c r="D3212" s="30">
        <f>'Etat des Stocks'!D3212</f>
        <v>0</v>
      </c>
      <c r="E3212" s="31">
        <f>SUMIF('Saisie de l''inv'!I:I,'Ecart INV'!A3212,'Saisie de l''inv'!E:E)</f>
        <v>0</v>
      </c>
      <c r="F3212" s="33">
        <f t="shared" si="50"/>
        <v>0</v>
      </c>
    </row>
    <row r="3213" spans="1:6" x14ac:dyDescent="0.25">
      <c r="A3213" s="32">
        <f>'Etat des Stocks'!A3213</f>
        <v>0</v>
      </c>
      <c r="B3213" s="29">
        <f>'Etat des Stocks'!B3213</f>
        <v>0</v>
      </c>
      <c r="C3213" s="29">
        <f>'Etat des Stocks'!C3213</f>
        <v>0</v>
      </c>
      <c r="D3213" s="30">
        <f>'Etat des Stocks'!D3213</f>
        <v>0</v>
      </c>
      <c r="E3213" s="31">
        <f>SUMIF('Saisie de l''inv'!I:I,'Ecart INV'!A3213,'Saisie de l''inv'!E:E)</f>
        <v>0</v>
      </c>
      <c r="F3213" s="33">
        <f t="shared" si="50"/>
        <v>0</v>
      </c>
    </row>
    <row r="3214" spans="1:6" x14ac:dyDescent="0.25">
      <c r="A3214" s="32">
        <f>'Etat des Stocks'!A3214</f>
        <v>0</v>
      </c>
      <c r="B3214" s="29">
        <f>'Etat des Stocks'!B3214</f>
        <v>0</v>
      </c>
      <c r="C3214" s="29">
        <f>'Etat des Stocks'!C3214</f>
        <v>0</v>
      </c>
      <c r="D3214" s="30">
        <f>'Etat des Stocks'!D3214</f>
        <v>0</v>
      </c>
      <c r="E3214" s="31">
        <f>SUMIF('Saisie de l''inv'!I:I,'Ecart INV'!A3214,'Saisie de l''inv'!E:E)</f>
        <v>0</v>
      </c>
      <c r="F3214" s="33">
        <f t="shared" si="50"/>
        <v>0</v>
      </c>
    </row>
    <row r="3215" spans="1:6" x14ac:dyDescent="0.25">
      <c r="A3215" s="32">
        <f>'Etat des Stocks'!A3215</f>
        <v>0</v>
      </c>
      <c r="B3215" s="29">
        <f>'Etat des Stocks'!B3215</f>
        <v>0</v>
      </c>
      <c r="C3215" s="29">
        <f>'Etat des Stocks'!C3215</f>
        <v>0</v>
      </c>
      <c r="D3215" s="30">
        <f>'Etat des Stocks'!D3215</f>
        <v>0</v>
      </c>
      <c r="E3215" s="31">
        <f>SUMIF('Saisie de l''inv'!I:I,'Ecart INV'!A3215,'Saisie de l''inv'!E:E)</f>
        <v>0</v>
      </c>
      <c r="F3215" s="33">
        <f t="shared" si="50"/>
        <v>0</v>
      </c>
    </row>
    <row r="3216" spans="1:6" x14ac:dyDescent="0.25">
      <c r="A3216" s="32">
        <f>'Etat des Stocks'!A3216</f>
        <v>0</v>
      </c>
      <c r="B3216" s="29">
        <f>'Etat des Stocks'!B3216</f>
        <v>0</v>
      </c>
      <c r="C3216" s="29">
        <f>'Etat des Stocks'!C3216</f>
        <v>0</v>
      </c>
      <c r="D3216" s="30">
        <f>'Etat des Stocks'!D3216</f>
        <v>0</v>
      </c>
      <c r="E3216" s="31">
        <f>SUMIF('Saisie de l''inv'!I:I,'Ecart INV'!A3216,'Saisie de l''inv'!E:E)</f>
        <v>0</v>
      </c>
      <c r="F3216" s="33">
        <f t="shared" si="50"/>
        <v>0</v>
      </c>
    </row>
    <row r="3217" spans="1:6" x14ac:dyDescent="0.25">
      <c r="A3217" s="32">
        <f>'Etat des Stocks'!A3217</f>
        <v>0</v>
      </c>
      <c r="B3217" s="29">
        <f>'Etat des Stocks'!B3217</f>
        <v>0</v>
      </c>
      <c r="C3217" s="29">
        <f>'Etat des Stocks'!C3217</f>
        <v>0</v>
      </c>
      <c r="D3217" s="30">
        <f>'Etat des Stocks'!D3217</f>
        <v>0</v>
      </c>
      <c r="E3217" s="31">
        <f>SUMIF('Saisie de l''inv'!I:I,'Ecart INV'!A3217,'Saisie de l''inv'!E:E)</f>
        <v>0</v>
      </c>
      <c r="F3217" s="33">
        <f t="shared" si="50"/>
        <v>0</v>
      </c>
    </row>
    <row r="3218" spans="1:6" x14ac:dyDescent="0.25">
      <c r="A3218" s="32">
        <f>'Etat des Stocks'!A3218</f>
        <v>0</v>
      </c>
      <c r="B3218" s="29">
        <f>'Etat des Stocks'!B3218</f>
        <v>0</v>
      </c>
      <c r="C3218" s="29">
        <f>'Etat des Stocks'!C3218</f>
        <v>0</v>
      </c>
      <c r="D3218" s="30">
        <f>'Etat des Stocks'!D3218</f>
        <v>0</v>
      </c>
      <c r="E3218" s="31">
        <f>SUMIF('Saisie de l''inv'!I:I,'Ecart INV'!A3218,'Saisie de l''inv'!E:E)</f>
        <v>0</v>
      </c>
      <c r="F3218" s="33">
        <f t="shared" si="50"/>
        <v>0</v>
      </c>
    </row>
    <row r="3219" spans="1:6" x14ac:dyDescent="0.25">
      <c r="A3219" s="32">
        <f>'Etat des Stocks'!A3219</f>
        <v>0</v>
      </c>
      <c r="B3219" s="29">
        <f>'Etat des Stocks'!B3219</f>
        <v>0</v>
      </c>
      <c r="C3219" s="29">
        <f>'Etat des Stocks'!C3219</f>
        <v>0</v>
      </c>
      <c r="D3219" s="30">
        <f>'Etat des Stocks'!D3219</f>
        <v>0</v>
      </c>
      <c r="E3219" s="31">
        <f>SUMIF('Saisie de l''inv'!I:I,'Ecart INV'!A3219,'Saisie de l''inv'!E:E)</f>
        <v>0</v>
      </c>
      <c r="F3219" s="33">
        <f t="shared" si="50"/>
        <v>0</v>
      </c>
    </row>
    <row r="3220" spans="1:6" x14ac:dyDescent="0.25">
      <c r="A3220" s="32">
        <f>'Etat des Stocks'!A3220</f>
        <v>0</v>
      </c>
      <c r="B3220" s="29">
        <f>'Etat des Stocks'!B3220</f>
        <v>0</v>
      </c>
      <c r="C3220" s="29">
        <f>'Etat des Stocks'!C3220</f>
        <v>0</v>
      </c>
      <c r="D3220" s="30">
        <f>'Etat des Stocks'!D3220</f>
        <v>0</v>
      </c>
      <c r="E3220" s="31">
        <f>SUMIF('Saisie de l''inv'!I:I,'Ecart INV'!A3220,'Saisie de l''inv'!E:E)</f>
        <v>0</v>
      </c>
      <c r="F3220" s="33">
        <f t="shared" si="50"/>
        <v>0</v>
      </c>
    </row>
    <row r="3221" spans="1:6" x14ac:dyDescent="0.25">
      <c r="A3221" s="32">
        <f>'Etat des Stocks'!A3221</f>
        <v>0</v>
      </c>
      <c r="B3221" s="29">
        <f>'Etat des Stocks'!B3221</f>
        <v>0</v>
      </c>
      <c r="C3221" s="29">
        <f>'Etat des Stocks'!C3221</f>
        <v>0</v>
      </c>
      <c r="D3221" s="30">
        <f>'Etat des Stocks'!D3221</f>
        <v>0</v>
      </c>
      <c r="E3221" s="31">
        <f>SUMIF('Saisie de l''inv'!I:I,'Ecart INV'!A3221,'Saisie de l''inv'!E:E)</f>
        <v>0</v>
      </c>
      <c r="F3221" s="33">
        <f t="shared" si="50"/>
        <v>0</v>
      </c>
    </row>
    <row r="3222" spans="1:6" x14ac:dyDescent="0.25">
      <c r="A3222" s="32">
        <f>'Etat des Stocks'!A3222</f>
        <v>0</v>
      </c>
      <c r="B3222" s="29">
        <f>'Etat des Stocks'!B3222</f>
        <v>0</v>
      </c>
      <c r="C3222" s="29">
        <f>'Etat des Stocks'!C3222</f>
        <v>0</v>
      </c>
      <c r="D3222" s="30">
        <f>'Etat des Stocks'!D3222</f>
        <v>0</v>
      </c>
      <c r="E3222" s="31">
        <f>SUMIF('Saisie de l''inv'!I:I,'Ecart INV'!A3222,'Saisie de l''inv'!E:E)</f>
        <v>0</v>
      </c>
      <c r="F3222" s="33">
        <f t="shared" si="50"/>
        <v>0</v>
      </c>
    </row>
    <row r="3223" spans="1:6" x14ac:dyDescent="0.25">
      <c r="A3223" s="32">
        <f>'Etat des Stocks'!A3223</f>
        <v>0</v>
      </c>
      <c r="B3223" s="29">
        <f>'Etat des Stocks'!B3223</f>
        <v>0</v>
      </c>
      <c r="C3223" s="29">
        <f>'Etat des Stocks'!C3223</f>
        <v>0</v>
      </c>
      <c r="D3223" s="30">
        <f>'Etat des Stocks'!D3223</f>
        <v>0</v>
      </c>
      <c r="E3223" s="31">
        <f>SUMIF('Saisie de l''inv'!I:I,'Ecart INV'!A3223,'Saisie de l''inv'!E:E)</f>
        <v>0</v>
      </c>
      <c r="F3223" s="33">
        <f t="shared" si="50"/>
        <v>0</v>
      </c>
    </row>
    <row r="3224" spans="1:6" x14ac:dyDescent="0.25">
      <c r="A3224" s="32">
        <f>'Etat des Stocks'!A3224</f>
        <v>0</v>
      </c>
      <c r="B3224" s="29">
        <f>'Etat des Stocks'!B3224</f>
        <v>0</v>
      </c>
      <c r="C3224" s="29">
        <f>'Etat des Stocks'!C3224</f>
        <v>0</v>
      </c>
      <c r="D3224" s="30">
        <f>'Etat des Stocks'!D3224</f>
        <v>0</v>
      </c>
      <c r="E3224" s="31">
        <f>SUMIF('Saisie de l''inv'!I:I,'Ecart INV'!A3224,'Saisie de l''inv'!E:E)</f>
        <v>0</v>
      </c>
      <c r="F3224" s="33">
        <f t="shared" si="50"/>
        <v>0</v>
      </c>
    </row>
    <row r="3225" spans="1:6" x14ac:dyDescent="0.25">
      <c r="A3225" s="32">
        <f>'Etat des Stocks'!A3225</f>
        <v>0</v>
      </c>
      <c r="B3225" s="29">
        <f>'Etat des Stocks'!B3225</f>
        <v>0</v>
      </c>
      <c r="C3225" s="29">
        <f>'Etat des Stocks'!C3225</f>
        <v>0</v>
      </c>
      <c r="D3225" s="30">
        <f>'Etat des Stocks'!D3225</f>
        <v>0</v>
      </c>
      <c r="E3225" s="31">
        <f>SUMIF('Saisie de l''inv'!I:I,'Ecart INV'!A3225,'Saisie de l''inv'!E:E)</f>
        <v>0</v>
      </c>
      <c r="F3225" s="33">
        <f t="shared" si="50"/>
        <v>0</v>
      </c>
    </row>
    <row r="3226" spans="1:6" x14ac:dyDescent="0.25">
      <c r="A3226" s="32">
        <f>'Etat des Stocks'!A3226</f>
        <v>0</v>
      </c>
      <c r="B3226" s="29">
        <f>'Etat des Stocks'!B3226</f>
        <v>0</v>
      </c>
      <c r="C3226" s="29">
        <f>'Etat des Stocks'!C3226</f>
        <v>0</v>
      </c>
      <c r="D3226" s="30">
        <f>'Etat des Stocks'!D3226</f>
        <v>0</v>
      </c>
      <c r="E3226" s="31">
        <f>SUMIF('Saisie de l''inv'!I:I,'Ecart INV'!A3226,'Saisie de l''inv'!E:E)</f>
        <v>0</v>
      </c>
      <c r="F3226" s="33">
        <f t="shared" si="50"/>
        <v>0</v>
      </c>
    </row>
    <row r="3227" spans="1:6" x14ac:dyDescent="0.25">
      <c r="A3227" s="32">
        <f>'Etat des Stocks'!A3227</f>
        <v>0</v>
      </c>
      <c r="B3227" s="29">
        <f>'Etat des Stocks'!B3227</f>
        <v>0</v>
      </c>
      <c r="C3227" s="29">
        <f>'Etat des Stocks'!C3227</f>
        <v>0</v>
      </c>
      <c r="D3227" s="30">
        <f>'Etat des Stocks'!D3227</f>
        <v>0</v>
      </c>
      <c r="E3227" s="31">
        <f>SUMIF('Saisie de l''inv'!I:I,'Ecart INV'!A3227,'Saisie de l''inv'!E:E)</f>
        <v>0</v>
      </c>
      <c r="F3227" s="33">
        <f t="shared" si="50"/>
        <v>0</v>
      </c>
    </row>
    <row r="3228" spans="1:6" x14ac:dyDescent="0.25">
      <c r="A3228" s="32">
        <f>'Etat des Stocks'!A3228</f>
        <v>0</v>
      </c>
      <c r="B3228" s="29">
        <f>'Etat des Stocks'!B3228</f>
        <v>0</v>
      </c>
      <c r="C3228" s="29">
        <f>'Etat des Stocks'!C3228</f>
        <v>0</v>
      </c>
      <c r="D3228" s="30">
        <f>'Etat des Stocks'!D3228</f>
        <v>0</v>
      </c>
      <c r="E3228" s="31">
        <f>SUMIF('Saisie de l''inv'!I:I,'Ecart INV'!A3228,'Saisie de l''inv'!E:E)</f>
        <v>0</v>
      </c>
      <c r="F3228" s="33">
        <f t="shared" si="50"/>
        <v>0</v>
      </c>
    </row>
    <row r="3229" spans="1:6" x14ac:dyDescent="0.25">
      <c r="A3229" s="32">
        <f>'Etat des Stocks'!A3229</f>
        <v>0</v>
      </c>
      <c r="B3229" s="29">
        <f>'Etat des Stocks'!B3229</f>
        <v>0</v>
      </c>
      <c r="C3229" s="29">
        <f>'Etat des Stocks'!C3229</f>
        <v>0</v>
      </c>
      <c r="D3229" s="30">
        <f>'Etat des Stocks'!D3229</f>
        <v>0</v>
      </c>
      <c r="E3229" s="31">
        <f>SUMIF('Saisie de l''inv'!I:I,'Ecart INV'!A3229,'Saisie de l''inv'!E:E)</f>
        <v>0</v>
      </c>
      <c r="F3229" s="33">
        <f t="shared" si="50"/>
        <v>0</v>
      </c>
    </row>
    <row r="3230" spans="1:6" x14ac:dyDescent="0.25">
      <c r="A3230" s="32">
        <f>'Etat des Stocks'!A3230</f>
        <v>0</v>
      </c>
      <c r="B3230" s="29">
        <f>'Etat des Stocks'!B3230</f>
        <v>0</v>
      </c>
      <c r="C3230" s="29">
        <f>'Etat des Stocks'!C3230</f>
        <v>0</v>
      </c>
      <c r="D3230" s="30">
        <f>'Etat des Stocks'!D3230</f>
        <v>0</v>
      </c>
      <c r="E3230" s="31">
        <f>SUMIF('Saisie de l''inv'!I:I,'Ecart INV'!A3230,'Saisie de l''inv'!E:E)</f>
        <v>0</v>
      </c>
      <c r="F3230" s="33">
        <f t="shared" si="50"/>
        <v>0</v>
      </c>
    </row>
    <row r="3231" spans="1:6" x14ac:dyDescent="0.25">
      <c r="A3231" s="32">
        <f>'Etat des Stocks'!A3231</f>
        <v>0</v>
      </c>
      <c r="B3231" s="29">
        <f>'Etat des Stocks'!B3231</f>
        <v>0</v>
      </c>
      <c r="C3231" s="29">
        <f>'Etat des Stocks'!C3231</f>
        <v>0</v>
      </c>
      <c r="D3231" s="30">
        <f>'Etat des Stocks'!D3231</f>
        <v>0</v>
      </c>
      <c r="E3231" s="31">
        <f>SUMIF('Saisie de l''inv'!I:I,'Ecart INV'!A3231,'Saisie de l''inv'!E:E)</f>
        <v>0</v>
      </c>
      <c r="F3231" s="33">
        <f t="shared" si="50"/>
        <v>0</v>
      </c>
    </row>
    <row r="3232" spans="1:6" x14ac:dyDescent="0.25">
      <c r="A3232" s="32">
        <f>'Etat des Stocks'!A3232</f>
        <v>0</v>
      </c>
      <c r="B3232" s="29">
        <f>'Etat des Stocks'!B3232</f>
        <v>0</v>
      </c>
      <c r="C3232" s="29">
        <f>'Etat des Stocks'!C3232</f>
        <v>0</v>
      </c>
      <c r="D3232" s="30">
        <f>'Etat des Stocks'!D3232</f>
        <v>0</v>
      </c>
      <c r="E3232" s="31">
        <f>SUMIF('Saisie de l''inv'!I:I,'Ecart INV'!A3232,'Saisie de l''inv'!E:E)</f>
        <v>0</v>
      </c>
      <c r="F3232" s="33">
        <f t="shared" si="50"/>
        <v>0</v>
      </c>
    </row>
    <row r="3233" spans="1:6" x14ac:dyDescent="0.25">
      <c r="A3233" s="32">
        <f>'Etat des Stocks'!A3233</f>
        <v>0</v>
      </c>
      <c r="B3233" s="29">
        <f>'Etat des Stocks'!B3233</f>
        <v>0</v>
      </c>
      <c r="C3233" s="29">
        <f>'Etat des Stocks'!C3233</f>
        <v>0</v>
      </c>
      <c r="D3233" s="30">
        <f>'Etat des Stocks'!D3233</f>
        <v>0</v>
      </c>
      <c r="E3233" s="31">
        <f>SUMIF('Saisie de l''inv'!I:I,'Ecart INV'!A3233,'Saisie de l''inv'!E:E)</f>
        <v>0</v>
      </c>
      <c r="F3233" s="33">
        <f t="shared" si="50"/>
        <v>0</v>
      </c>
    </row>
    <row r="3234" spans="1:6" x14ac:dyDescent="0.25">
      <c r="A3234" s="32">
        <f>'Etat des Stocks'!A3234</f>
        <v>0</v>
      </c>
      <c r="B3234" s="29">
        <f>'Etat des Stocks'!B3234</f>
        <v>0</v>
      </c>
      <c r="C3234" s="29">
        <f>'Etat des Stocks'!C3234</f>
        <v>0</v>
      </c>
      <c r="D3234" s="30">
        <f>'Etat des Stocks'!D3234</f>
        <v>0</v>
      </c>
      <c r="E3234" s="31">
        <f>SUMIF('Saisie de l''inv'!I:I,'Ecart INV'!A3234,'Saisie de l''inv'!E:E)</f>
        <v>0</v>
      </c>
      <c r="F3234" s="33">
        <f t="shared" si="50"/>
        <v>0</v>
      </c>
    </row>
    <row r="3235" spans="1:6" x14ac:dyDescent="0.25">
      <c r="A3235" s="32">
        <f>'Etat des Stocks'!A3235</f>
        <v>0</v>
      </c>
      <c r="B3235" s="29">
        <f>'Etat des Stocks'!B3235</f>
        <v>0</v>
      </c>
      <c r="C3235" s="29">
        <f>'Etat des Stocks'!C3235</f>
        <v>0</v>
      </c>
      <c r="D3235" s="30">
        <f>'Etat des Stocks'!D3235</f>
        <v>0</v>
      </c>
      <c r="E3235" s="31">
        <f>SUMIF('Saisie de l''inv'!I:I,'Ecart INV'!A3235,'Saisie de l''inv'!E:E)</f>
        <v>0</v>
      </c>
      <c r="F3235" s="33">
        <f t="shared" si="50"/>
        <v>0</v>
      </c>
    </row>
    <row r="3236" spans="1:6" x14ac:dyDescent="0.25">
      <c r="A3236" s="32">
        <f>'Etat des Stocks'!A3236</f>
        <v>0</v>
      </c>
      <c r="B3236" s="29">
        <f>'Etat des Stocks'!B3236</f>
        <v>0</v>
      </c>
      <c r="C3236" s="29">
        <f>'Etat des Stocks'!C3236</f>
        <v>0</v>
      </c>
      <c r="D3236" s="30">
        <f>'Etat des Stocks'!D3236</f>
        <v>0</v>
      </c>
      <c r="E3236" s="31">
        <f>SUMIF('Saisie de l''inv'!I:I,'Ecart INV'!A3236,'Saisie de l''inv'!E:E)</f>
        <v>0</v>
      </c>
      <c r="F3236" s="33">
        <f t="shared" si="50"/>
        <v>0</v>
      </c>
    </row>
    <row r="3237" spans="1:6" x14ac:dyDescent="0.25">
      <c r="A3237" s="32">
        <f>'Etat des Stocks'!A3237</f>
        <v>0</v>
      </c>
      <c r="B3237" s="29">
        <f>'Etat des Stocks'!B3237</f>
        <v>0</v>
      </c>
      <c r="C3237" s="29">
        <f>'Etat des Stocks'!C3237</f>
        <v>0</v>
      </c>
      <c r="D3237" s="30">
        <f>'Etat des Stocks'!D3237</f>
        <v>0</v>
      </c>
      <c r="E3237" s="31">
        <f>SUMIF('Saisie de l''inv'!I:I,'Ecart INV'!A3237,'Saisie de l''inv'!E:E)</f>
        <v>0</v>
      </c>
      <c r="F3237" s="33">
        <f t="shared" si="50"/>
        <v>0</v>
      </c>
    </row>
    <row r="3238" spans="1:6" x14ac:dyDescent="0.25">
      <c r="A3238" s="32">
        <f>'Etat des Stocks'!A3238</f>
        <v>0</v>
      </c>
      <c r="B3238" s="29">
        <f>'Etat des Stocks'!B3238</f>
        <v>0</v>
      </c>
      <c r="C3238" s="29">
        <f>'Etat des Stocks'!C3238</f>
        <v>0</v>
      </c>
      <c r="D3238" s="30">
        <f>'Etat des Stocks'!D3238</f>
        <v>0</v>
      </c>
      <c r="E3238" s="31">
        <f>SUMIF('Saisie de l''inv'!I:I,'Ecart INV'!A3238,'Saisie de l''inv'!E:E)</f>
        <v>0</v>
      </c>
      <c r="F3238" s="33">
        <f t="shared" si="50"/>
        <v>0</v>
      </c>
    </row>
    <row r="3239" spans="1:6" x14ac:dyDescent="0.25">
      <c r="A3239" s="32">
        <f>'Etat des Stocks'!A3239</f>
        <v>0</v>
      </c>
      <c r="B3239" s="29">
        <f>'Etat des Stocks'!B3239</f>
        <v>0</v>
      </c>
      <c r="C3239" s="29">
        <f>'Etat des Stocks'!C3239</f>
        <v>0</v>
      </c>
      <c r="D3239" s="30">
        <f>'Etat des Stocks'!D3239</f>
        <v>0</v>
      </c>
      <c r="E3239" s="31">
        <f>SUMIF('Saisie de l''inv'!I:I,'Ecart INV'!A3239,'Saisie de l''inv'!E:E)</f>
        <v>0</v>
      </c>
      <c r="F3239" s="33">
        <f t="shared" si="50"/>
        <v>0</v>
      </c>
    </row>
    <row r="3240" spans="1:6" x14ac:dyDescent="0.25">
      <c r="A3240" s="32">
        <f>'Etat des Stocks'!A3240</f>
        <v>0</v>
      </c>
      <c r="B3240" s="29">
        <f>'Etat des Stocks'!B3240</f>
        <v>0</v>
      </c>
      <c r="C3240" s="29">
        <f>'Etat des Stocks'!C3240</f>
        <v>0</v>
      </c>
      <c r="D3240" s="30">
        <f>'Etat des Stocks'!D3240</f>
        <v>0</v>
      </c>
      <c r="E3240" s="31">
        <f>SUMIF('Saisie de l''inv'!I:I,'Ecart INV'!A3240,'Saisie de l''inv'!E:E)</f>
        <v>0</v>
      </c>
      <c r="F3240" s="33">
        <f t="shared" si="50"/>
        <v>0</v>
      </c>
    </row>
    <row r="3241" spans="1:6" x14ac:dyDescent="0.25">
      <c r="A3241" s="32">
        <f>'Etat des Stocks'!A3241</f>
        <v>0</v>
      </c>
      <c r="B3241" s="29">
        <f>'Etat des Stocks'!B3241</f>
        <v>0</v>
      </c>
      <c r="C3241" s="29">
        <f>'Etat des Stocks'!C3241</f>
        <v>0</v>
      </c>
      <c r="D3241" s="30">
        <f>'Etat des Stocks'!D3241</f>
        <v>0</v>
      </c>
      <c r="E3241" s="31">
        <f>SUMIF('Saisie de l''inv'!I:I,'Ecart INV'!A3241,'Saisie de l''inv'!E:E)</f>
        <v>0</v>
      </c>
      <c r="F3241" s="33">
        <f t="shared" si="50"/>
        <v>0</v>
      </c>
    </row>
    <row r="3242" spans="1:6" x14ac:dyDescent="0.25">
      <c r="A3242" s="32">
        <f>'Etat des Stocks'!A3242</f>
        <v>0</v>
      </c>
      <c r="B3242" s="29">
        <f>'Etat des Stocks'!B3242</f>
        <v>0</v>
      </c>
      <c r="C3242" s="29">
        <f>'Etat des Stocks'!C3242</f>
        <v>0</v>
      </c>
      <c r="D3242" s="30">
        <f>'Etat des Stocks'!D3242</f>
        <v>0</v>
      </c>
      <c r="E3242" s="31">
        <f>SUMIF('Saisie de l''inv'!I:I,'Ecart INV'!A3242,'Saisie de l''inv'!E:E)</f>
        <v>0</v>
      </c>
      <c r="F3242" s="33">
        <f t="shared" si="50"/>
        <v>0</v>
      </c>
    </row>
    <row r="3243" spans="1:6" x14ac:dyDescent="0.25">
      <c r="A3243" s="32">
        <f>'Etat des Stocks'!A3243</f>
        <v>0</v>
      </c>
      <c r="B3243" s="29">
        <f>'Etat des Stocks'!B3243</f>
        <v>0</v>
      </c>
      <c r="C3243" s="29">
        <f>'Etat des Stocks'!C3243</f>
        <v>0</v>
      </c>
      <c r="D3243" s="30">
        <f>'Etat des Stocks'!D3243</f>
        <v>0</v>
      </c>
      <c r="E3243" s="31">
        <f>SUMIF('Saisie de l''inv'!I:I,'Ecart INV'!A3243,'Saisie de l''inv'!E:E)</f>
        <v>0</v>
      </c>
      <c r="F3243" s="33">
        <f t="shared" si="50"/>
        <v>0</v>
      </c>
    </row>
    <row r="3244" spans="1:6" x14ac:dyDescent="0.25">
      <c r="A3244" s="32">
        <f>'Etat des Stocks'!A3244</f>
        <v>0</v>
      </c>
      <c r="B3244" s="29">
        <f>'Etat des Stocks'!B3244</f>
        <v>0</v>
      </c>
      <c r="C3244" s="29">
        <f>'Etat des Stocks'!C3244</f>
        <v>0</v>
      </c>
      <c r="D3244" s="30">
        <f>'Etat des Stocks'!D3244</f>
        <v>0</v>
      </c>
      <c r="E3244" s="31">
        <f>SUMIF('Saisie de l''inv'!I:I,'Ecart INV'!A3244,'Saisie de l''inv'!E:E)</f>
        <v>0</v>
      </c>
      <c r="F3244" s="33">
        <f t="shared" si="50"/>
        <v>0</v>
      </c>
    </row>
    <row r="3245" spans="1:6" x14ac:dyDescent="0.25">
      <c r="A3245" s="32">
        <f>'Etat des Stocks'!A3245</f>
        <v>0</v>
      </c>
      <c r="B3245" s="29">
        <f>'Etat des Stocks'!B3245</f>
        <v>0</v>
      </c>
      <c r="C3245" s="29">
        <f>'Etat des Stocks'!C3245</f>
        <v>0</v>
      </c>
      <c r="D3245" s="30">
        <f>'Etat des Stocks'!D3245</f>
        <v>0</v>
      </c>
      <c r="E3245" s="31">
        <f>SUMIF('Saisie de l''inv'!I:I,'Ecart INV'!A3245,'Saisie de l''inv'!E:E)</f>
        <v>0</v>
      </c>
      <c r="F3245" s="33">
        <f t="shared" si="50"/>
        <v>0</v>
      </c>
    </row>
    <row r="3246" spans="1:6" x14ac:dyDescent="0.25">
      <c r="A3246" s="32">
        <f>'Etat des Stocks'!A3246</f>
        <v>0</v>
      </c>
      <c r="B3246" s="29">
        <f>'Etat des Stocks'!B3246</f>
        <v>0</v>
      </c>
      <c r="C3246" s="29">
        <f>'Etat des Stocks'!C3246</f>
        <v>0</v>
      </c>
      <c r="D3246" s="30">
        <f>'Etat des Stocks'!D3246</f>
        <v>0</v>
      </c>
      <c r="E3246" s="31">
        <f>SUMIF('Saisie de l''inv'!I:I,'Ecart INV'!A3246,'Saisie de l''inv'!E:E)</f>
        <v>0</v>
      </c>
      <c r="F3246" s="33">
        <f t="shared" si="50"/>
        <v>0</v>
      </c>
    </row>
    <row r="3247" spans="1:6" x14ac:dyDescent="0.25">
      <c r="A3247" s="32">
        <f>'Etat des Stocks'!A3247</f>
        <v>0</v>
      </c>
      <c r="B3247" s="29">
        <f>'Etat des Stocks'!B3247</f>
        <v>0</v>
      </c>
      <c r="C3247" s="29">
        <f>'Etat des Stocks'!C3247</f>
        <v>0</v>
      </c>
      <c r="D3247" s="30">
        <f>'Etat des Stocks'!D3247</f>
        <v>0</v>
      </c>
      <c r="E3247" s="31">
        <f>SUMIF('Saisie de l''inv'!I:I,'Ecart INV'!A3247,'Saisie de l''inv'!E:E)</f>
        <v>0</v>
      </c>
      <c r="F3247" s="33">
        <f t="shared" si="50"/>
        <v>0</v>
      </c>
    </row>
    <row r="3248" spans="1:6" x14ac:dyDescent="0.25">
      <c r="A3248" s="32">
        <f>'Etat des Stocks'!A3248</f>
        <v>0</v>
      </c>
      <c r="B3248" s="29">
        <f>'Etat des Stocks'!B3248</f>
        <v>0</v>
      </c>
      <c r="C3248" s="29">
        <f>'Etat des Stocks'!C3248</f>
        <v>0</v>
      </c>
      <c r="D3248" s="30">
        <f>'Etat des Stocks'!D3248</f>
        <v>0</v>
      </c>
      <c r="E3248" s="31">
        <f>SUMIF('Saisie de l''inv'!I:I,'Ecart INV'!A3248,'Saisie de l''inv'!E:E)</f>
        <v>0</v>
      </c>
      <c r="F3248" s="33">
        <f t="shared" si="50"/>
        <v>0</v>
      </c>
    </row>
    <row r="3249" spans="1:6" x14ac:dyDescent="0.25">
      <c r="A3249" s="32">
        <f>'Etat des Stocks'!A3249</f>
        <v>0</v>
      </c>
      <c r="B3249" s="29">
        <f>'Etat des Stocks'!B3249</f>
        <v>0</v>
      </c>
      <c r="C3249" s="29">
        <f>'Etat des Stocks'!C3249</f>
        <v>0</v>
      </c>
      <c r="D3249" s="30">
        <f>'Etat des Stocks'!D3249</f>
        <v>0</v>
      </c>
      <c r="E3249" s="31">
        <f>SUMIF('Saisie de l''inv'!I:I,'Ecart INV'!A3249,'Saisie de l''inv'!E:E)</f>
        <v>0</v>
      </c>
      <c r="F3249" s="33">
        <f t="shared" si="50"/>
        <v>0</v>
      </c>
    </row>
    <row r="3250" spans="1:6" x14ac:dyDescent="0.25">
      <c r="A3250" s="32">
        <f>'Etat des Stocks'!A3250</f>
        <v>0</v>
      </c>
      <c r="B3250" s="29">
        <f>'Etat des Stocks'!B3250</f>
        <v>0</v>
      </c>
      <c r="C3250" s="29">
        <f>'Etat des Stocks'!C3250</f>
        <v>0</v>
      </c>
      <c r="D3250" s="30">
        <f>'Etat des Stocks'!D3250</f>
        <v>0</v>
      </c>
      <c r="E3250" s="31">
        <f>SUMIF('Saisie de l''inv'!I:I,'Ecart INV'!A3250,'Saisie de l''inv'!E:E)</f>
        <v>0</v>
      </c>
      <c r="F3250" s="33">
        <f t="shared" si="50"/>
        <v>0</v>
      </c>
    </row>
    <row r="3251" spans="1:6" x14ac:dyDescent="0.25">
      <c r="A3251" s="32">
        <f>'Etat des Stocks'!A3251</f>
        <v>0</v>
      </c>
      <c r="B3251" s="29">
        <f>'Etat des Stocks'!B3251</f>
        <v>0</v>
      </c>
      <c r="C3251" s="29">
        <f>'Etat des Stocks'!C3251</f>
        <v>0</v>
      </c>
      <c r="D3251" s="30">
        <f>'Etat des Stocks'!D3251</f>
        <v>0</v>
      </c>
      <c r="E3251" s="31">
        <f>SUMIF('Saisie de l''inv'!I:I,'Ecart INV'!A3251,'Saisie de l''inv'!E:E)</f>
        <v>0</v>
      </c>
      <c r="F3251" s="33">
        <f t="shared" si="50"/>
        <v>0</v>
      </c>
    </row>
    <row r="3252" spans="1:6" x14ac:dyDescent="0.25">
      <c r="A3252" s="32">
        <f>'Etat des Stocks'!A3252</f>
        <v>0</v>
      </c>
      <c r="B3252" s="29">
        <f>'Etat des Stocks'!B3252</f>
        <v>0</v>
      </c>
      <c r="C3252" s="29">
        <f>'Etat des Stocks'!C3252</f>
        <v>0</v>
      </c>
      <c r="D3252" s="30">
        <f>'Etat des Stocks'!D3252</f>
        <v>0</v>
      </c>
      <c r="E3252" s="31">
        <f>SUMIF('Saisie de l''inv'!I:I,'Ecart INV'!A3252,'Saisie de l''inv'!E:E)</f>
        <v>0</v>
      </c>
      <c r="F3252" s="33">
        <f t="shared" si="50"/>
        <v>0</v>
      </c>
    </row>
    <row r="3253" spans="1:6" x14ac:dyDescent="0.25">
      <c r="A3253" s="32">
        <f>'Etat des Stocks'!A3253</f>
        <v>0</v>
      </c>
      <c r="B3253" s="29">
        <f>'Etat des Stocks'!B3253</f>
        <v>0</v>
      </c>
      <c r="C3253" s="29">
        <f>'Etat des Stocks'!C3253</f>
        <v>0</v>
      </c>
      <c r="D3253" s="30">
        <f>'Etat des Stocks'!D3253</f>
        <v>0</v>
      </c>
      <c r="E3253" s="31">
        <f>SUMIF('Saisie de l''inv'!I:I,'Ecart INV'!A3253,'Saisie de l''inv'!E:E)</f>
        <v>0</v>
      </c>
      <c r="F3253" s="33">
        <f t="shared" si="50"/>
        <v>0</v>
      </c>
    </row>
    <row r="3254" spans="1:6" x14ac:dyDescent="0.25">
      <c r="A3254" s="32">
        <f>'Etat des Stocks'!A3254</f>
        <v>0</v>
      </c>
      <c r="B3254" s="29">
        <f>'Etat des Stocks'!B3254</f>
        <v>0</v>
      </c>
      <c r="C3254" s="29">
        <f>'Etat des Stocks'!C3254</f>
        <v>0</v>
      </c>
      <c r="D3254" s="30">
        <f>'Etat des Stocks'!D3254</f>
        <v>0</v>
      </c>
      <c r="E3254" s="31">
        <f>SUMIF('Saisie de l''inv'!I:I,'Ecart INV'!A3254,'Saisie de l''inv'!E:E)</f>
        <v>0</v>
      </c>
      <c r="F3254" s="33">
        <f t="shared" si="50"/>
        <v>0</v>
      </c>
    </row>
    <row r="3255" spans="1:6" x14ac:dyDescent="0.25">
      <c r="A3255" s="32">
        <f>'Etat des Stocks'!A3255</f>
        <v>0</v>
      </c>
      <c r="B3255" s="29">
        <f>'Etat des Stocks'!B3255</f>
        <v>0</v>
      </c>
      <c r="C3255" s="29">
        <f>'Etat des Stocks'!C3255</f>
        <v>0</v>
      </c>
      <c r="D3255" s="30">
        <f>'Etat des Stocks'!D3255</f>
        <v>0</v>
      </c>
      <c r="E3255" s="31">
        <f>SUMIF('Saisie de l''inv'!I:I,'Ecart INV'!A3255,'Saisie de l''inv'!E:E)</f>
        <v>0</v>
      </c>
      <c r="F3255" s="33">
        <f t="shared" si="50"/>
        <v>0</v>
      </c>
    </row>
    <row r="3256" spans="1:6" x14ac:dyDescent="0.25">
      <c r="A3256" s="32">
        <f>'Etat des Stocks'!A3256</f>
        <v>0</v>
      </c>
      <c r="B3256" s="29">
        <f>'Etat des Stocks'!B3256</f>
        <v>0</v>
      </c>
      <c r="C3256" s="29">
        <f>'Etat des Stocks'!C3256</f>
        <v>0</v>
      </c>
      <c r="D3256" s="30">
        <f>'Etat des Stocks'!D3256</f>
        <v>0</v>
      </c>
      <c r="E3256" s="31">
        <f>SUMIF('Saisie de l''inv'!I:I,'Ecart INV'!A3256,'Saisie de l''inv'!E:E)</f>
        <v>0</v>
      </c>
      <c r="F3256" s="33">
        <f t="shared" si="50"/>
        <v>0</v>
      </c>
    </row>
    <row r="3257" spans="1:6" x14ac:dyDescent="0.25">
      <c r="A3257" s="32">
        <f>'Etat des Stocks'!A3257</f>
        <v>0</v>
      </c>
      <c r="B3257" s="29">
        <f>'Etat des Stocks'!B3257</f>
        <v>0</v>
      </c>
      <c r="C3257" s="29">
        <f>'Etat des Stocks'!C3257</f>
        <v>0</v>
      </c>
      <c r="D3257" s="30">
        <f>'Etat des Stocks'!D3257</f>
        <v>0</v>
      </c>
      <c r="E3257" s="31">
        <f>SUMIF('Saisie de l''inv'!I:I,'Ecart INV'!A3257,'Saisie de l''inv'!E:E)</f>
        <v>0</v>
      </c>
      <c r="F3257" s="33">
        <f t="shared" si="50"/>
        <v>0</v>
      </c>
    </row>
    <row r="3258" spans="1:6" x14ac:dyDescent="0.25">
      <c r="A3258" s="32">
        <f>'Etat des Stocks'!A3258</f>
        <v>0</v>
      </c>
      <c r="B3258" s="29">
        <f>'Etat des Stocks'!B3258</f>
        <v>0</v>
      </c>
      <c r="C3258" s="29">
        <f>'Etat des Stocks'!C3258</f>
        <v>0</v>
      </c>
      <c r="D3258" s="30">
        <f>'Etat des Stocks'!D3258</f>
        <v>0</v>
      </c>
      <c r="E3258" s="31">
        <f>SUMIF('Saisie de l''inv'!I:I,'Ecart INV'!A3258,'Saisie de l''inv'!E:E)</f>
        <v>0</v>
      </c>
      <c r="F3258" s="33">
        <f t="shared" si="50"/>
        <v>0</v>
      </c>
    </row>
    <row r="3259" spans="1:6" x14ac:dyDescent="0.25">
      <c r="A3259" s="32">
        <f>'Etat des Stocks'!A3259</f>
        <v>0</v>
      </c>
      <c r="B3259" s="29">
        <f>'Etat des Stocks'!B3259</f>
        <v>0</v>
      </c>
      <c r="C3259" s="29">
        <f>'Etat des Stocks'!C3259</f>
        <v>0</v>
      </c>
      <c r="D3259" s="30">
        <f>'Etat des Stocks'!D3259</f>
        <v>0</v>
      </c>
      <c r="E3259" s="31">
        <f>SUMIF('Saisie de l''inv'!I:I,'Ecart INV'!A3259,'Saisie de l''inv'!E:E)</f>
        <v>0</v>
      </c>
      <c r="F3259" s="33">
        <f t="shared" si="50"/>
        <v>0</v>
      </c>
    </row>
    <row r="3260" spans="1:6" x14ac:dyDescent="0.25">
      <c r="A3260" s="32">
        <f>'Etat des Stocks'!A3260</f>
        <v>0</v>
      </c>
      <c r="B3260" s="29">
        <f>'Etat des Stocks'!B3260</f>
        <v>0</v>
      </c>
      <c r="C3260" s="29">
        <f>'Etat des Stocks'!C3260</f>
        <v>0</v>
      </c>
      <c r="D3260" s="30">
        <f>'Etat des Stocks'!D3260</f>
        <v>0</v>
      </c>
      <c r="E3260" s="31">
        <f>SUMIF('Saisie de l''inv'!I:I,'Ecart INV'!A3260,'Saisie de l''inv'!E:E)</f>
        <v>0</v>
      </c>
      <c r="F3260" s="33">
        <f t="shared" si="50"/>
        <v>0</v>
      </c>
    </row>
    <row r="3261" spans="1:6" x14ac:dyDescent="0.25">
      <c r="A3261" s="32">
        <f>'Etat des Stocks'!A3261</f>
        <v>0</v>
      </c>
      <c r="B3261" s="29">
        <f>'Etat des Stocks'!B3261</f>
        <v>0</v>
      </c>
      <c r="C3261" s="29">
        <f>'Etat des Stocks'!C3261</f>
        <v>0</v>
      </c>
      <c r="D3261" s="30">
        <f>'Etat des Stocks'!D3261</f>
        <v>0</v>
      </c>
      <c r="E3261" s="31">
        <f>SUMIF('Saisie de l''inv'!I:I,'Ecart INV'!A3261,'Saisie de l''inv'!E:E)</f>
        <v>0</v>
      </c>
      <c r="F3261" s="33">
        <f t="shared" si="50"/>
        <v>0</v>
      </c>
    </row>
    <row r="3262" spans="1:6" x14ac:dyDescent="0.25">
      <c r="A3262" s="32">
        <f>'Etat des Stocks'!A3262</f>
        <v>0</v>
      </c>
      <c r="B3262" s="29">
        <f>'Etat des Stocks'!B3262</f>
        <v>0</v>
      </c>
      <c r="C3262" s="29">
        <f>'Etat des Stocks'!C3262</f>
        <v>0</v>
      </c>
      <c r="D3262" s="30">
        <f>'Etat des Stocks'!D3262</f>
        <v>0</v>
      </c>
      <c r="E3262" s="31">
        <f>SUMIF('Saisie de l''inv'!I:I,'Ecart INV'!A3262,'Saisie de l''inv'!E:E)</f>
        <v>0</v>
      </c>
      <c r="F3262" s="33">
        <f t="shared" si="50"/>
        <v>0</v>
      </c>
    </row>
    <row r="3263" spans="1:6" x14ac:dyDescent="0.25">
      <c r="A3263" s="32">
        <f>'Etat des Stocks'!A3263</f>
        <v>0</v>
      </c>
      <c r="B3263" s="29">
        <f>'Etat des Stocks'!B3263</f>
        <v>0</v>
      </c>
      <c r="C3263" s="29">
        <f>'Etat des Stocks'!C3263</f>
        <v>0</v>
      </c>
      <c r="D3263" s="30">
        <f>'Etat des Stocks'!D3263</f>
        <v>0</v>
      </c>
      <c r="E3263" s="31">
        <f>SUMIF('Saisie de l''inv'!I:I,'Ecart INV'!A3263,'Saisie de l''inv'!E:E)</f>
        <v>0</v>
      </c>
      <c r="F3263" s="33">
        <f t="shared" si="50"/>
        <v>0</v>
      </c>
    </row>
    <row r="3264" spans="1:6" x14ac:dyDescent="0.25">
      <c r="A3264" s="32">
        <f>'Etat des Stocks'!A3264</f>
        <v>0</v>
      </c>
      <c r="B3264" s="29">
        <f>'Etat des Stocks'!B3264</f>
        <v>0</v>
      </c>
      <c r="C3264" s="29">
        <f>'Etat des Stocks'!C3264</f>
        <v>0</v>
      </c>
      <c r="D3264" s="30">
        <f>'Etat des Stocks'!D3264</f>
        <v>0</v>
      </c>
      <c r="E3264" s="31">
        <f>SUMIF('Saisie de l''inv'!I:I,'Ecart INV'!A3264,'Saisie de l''inv'!E:E)</f>
        <v>0</v>
      </c>
      <c r="F3264" s="33">
        <f t="shared" si="50"/>
        <v>0</v>
      </c>
    </row>
    <row r="3265" spans="1:6" x14ac:dyDescent="0.25">
      <c r="A3265" s="32">
        <f>'Etat des Stocks'!A3265</f>
        <v>0</v>
      </c>
      <c r="B3265" s="29">
        <f>'Etat des Stocks'!B3265</f>
        <v>0</v>
      </c>
      <c r="C3265" s="29">
        <f>'Etat des Stocks'!C3265</f>
        <v>0</v>
      </c>
      <c r="D3265" s="30">
        <f>'Etat des Stocks'!D3265</f>
        <v>0</v>
      </c>
      <c r="E3265" s="31">
        <f>SUMIF('Saisie de l''inv'!I:I,'Ecart INV'!A3265,'Saisie de l''inv'!E:E)</f>
        <v>0</v>
      </c>
      <c r="F3265" s="33">
        <f t="shared" si="50"/>
        <v>0</v>
      </c>
    </row>
    <row r="3266" spans="1:6" x14ac:dyDescent="0.25">
      <c r="A3266" s="32">
        <f>'Etat des Stocks'!A3266</f>
        <v>0</v>
      </c>
      <c r="B3266" s="29">
        <f>'Etat des Stocks'!B3266</f>
        <v>0</v>
      </c>
      <c r="C3266" s="29">
        <f>'Etat des Stocks'!C3266</f>
        <v>0</v>
      </c>
      <c r="D3266" s="30">
        <f>'Etat des Stocks'!D3266</f>
        <v>0</v>
      </c>
      <c r="E3266" s="31">
        <f>SUMIF('Saisie de l''inv'!I:I,'Ecart INV'!A3266,'Saisie de l''inv'!E:E)</f>
        <v>0</v>
      </c>
      <c r="F3266" s="33">
        <f t="shared" si="50"/>
        <v>0</v>
      </c>
    </row>
    <row r="3267" spans="1:6" x14ac:dyDescent="0.25">
      <c r="A3267" s="32">
        <f>'Etat des Stocks'!A3267</f>
        <v>0</v>
      </c>
      <c r="B3267" s="29">
        <f>'Etat des Stocks'!B3267</f>
        <v>0</v>
      </c>
      <c r="C3267" s="29">
        <f>'Etat des Stocks'!C3267</f>
        <v>0</v>
      </c>
      <c r="D3267" s="30">
        <f>'Etat des Stocks'!D3267</f>
        <v>0</v>
      </c>
      <c r="E3267" s="31">
        <f>SUMIF('Saisie de l''inv'!I:I,'Ecart INV'!A3267,'Saisie de l''inv'!E:E)</f>
        <v>0</v>
      </c>
      <c r="F3267" s="33">
        <f t="shared" ref="F3267:F3330" si="51">+D3267-E3267</f>
        <v>0</v>
      </c>
    </row>
    <row r="3268" spans="1:6" x14ac:dyDescent="0.25">
      <c r="A3268" s="32">
        <f>'Etat des Stocks'!A3268</f>
        <v>0</v>
      </c>
      <c r="B3268" s="29">
        <f>'Etat des Stocks'!B3268</f>
        <v>0</v>
      </c>
      <c r="C3268" s="29">
        <f>'Etat des Stocks'!C3268</f>
        <v>0</v>
      </c>
      <c r="D3268" s="30">
        <f>'Etat des Stocks'!D3268</f>
        <v>0</v>
      </c>
      <c r="E3268" s="31">
        <f>SUMIF('Saisie de l''inv'!I:I,'Ecart INV'!A3268,'Saisie de l''inv'!E:E)</f>
        <v>0</v>
      </c>
      <c r="F3268" s="33">
        <f t="shared" si="51"/>
        <v>0</v>
      </c>
    </row>
    <row r="3269" spans="1:6" x14ac:dyDescent="0.25">
      <c r="A3269" s="32">
        <f>'Etat des Stocks'!A3269</f>
        <v>0</v>
      </c>
      <c r="B3269" s="29">
        <f>'Etat des Stocks'!B3269</f>
        <v>0</v>
      </c>
      <c r="C3269" s="29">
        <f>'Etat des Stocks'!C3269</f>
        <v>0</v>
      </c>
      <c r="D3269" s="30">
        <f>'Etat des Stocks'!D3269</f>
        <v>0</v>
      </c>
      <c r="E3269" s="31">
        <f>SUMIF('Saisie de l''inv'!I:I,'Ecart INV'!A3269,'Saisie de l''inv'!E:E)</f>
        <v>0</v>
      </c>
      <c r="F3269" s="33">
        <f t="shared" si="51"/>
        <v>0</v>
      </c>
    </row>
    <row r="3270" spans="1:6" x14ac:dyDescent="0.25">
      <c r="A3270" s="32">
        <f>'Etat des Stocks'!A3270</f>
        <v>0</v>
      </c>
      <c r="B3270" s="29">
        <f>'Etat des Stocks'!B3270</f>
        <v>0</v>
      </c>
      <c r="C3270" s="29">
        <f>'Etat des Stocks'!C3270</f>
        <v>0</v>
      </c>
      <c r="D3270" s="30">
        <f>'Etat des Stocks'!D3270</f>
        <v>0</v>
      </c>
      <c r="E3270" s="31">
        <f>SUMIF('Saisie de l''inv'!I:I,'Ecart INV'!A3270,'Saisie de l''inv'!E:E)</f>
        <v>0</v>
      </c>
      <c r="F3270" s="33">
        <f t="shared" si="51"/>
        <v>0</v>
      </c>
    </row>
    <row r="3271" spans="1:6" x14ac:dyDescent="0.25">
      <c r="A3271" s="32">
        <f>'Etat des Stocks'!A3271</f>
        <v>0</v>
      </c>
      <c r="B3271" s="29">
        <f>'Etat des Stocks'!B3271</f>
        <v>0</v>
      </c>
      <c r="C3271" s="29">
        <f>'Etat des Stocks'!C3271</f>
        <v>0</v>
      </c>
      <c r="D3271" s="30">
        <f>'Etat des Stocks'!D3271</f>
        <v>0</v>
      </c>
      <c r="E3271" s="31">
        <f>SUMIF('Saisie de l''inv'!I:I,'Ecart INV'!A3271,'Saisie de l''inv'!E:E)</f>
        <v>0</v>
      </c>
      <c r="F3271" s="33">
        <f t="shared" si="51"/>
        <v>0</v>
      </c>
    </row>
    <row r="3272" spans="1:6" x14ac:dyDescent="0.25">
      <c r="A3272" s="32">
        <f>'Etat des Stocks'!A3272</f>
        <v>0</v>
      </c>
      <c r="B3272" s="29">
        <f>'Etat des Stocks'!B3272</f>
        <v>0</v>
      </c>
      <c r="C3272" s="29">
        <f>'Etat des Stocks'!C3272</f>
        <v>0</v>
      </c>
      <c r="D3272" s="30">
        <f>'Etat des Stocks'!D3272</f>
        <v>0</v>
      </c>
      <c r="E3272" s="31">
        <f>SUMIF('Saisie de l''inv'!I:I,'Ecart INV'!A3272,'Saisie de l''inv'!E:E)</f>
        <v>0</v>
      </c>
      <c r="F3272" s="33">
        <f t="shared" si="51"/>
        <v>0</v>
      </c>
    </row>
    <row r="3273" spans="1:6" x14ac:dyDescent="0.25">
      <c r="A3273" s="32">
        <f>'Etat des Stocks'!A3273</f>
        <v>0</v>
      </c>
      <c r="B3273" s="29">
        <f>'Etat des Stocks'!B3273</f>
        <v>0</v>
      </c>
      <c r="C3273" s="29">
        <f>'Etat des Stocks'!C3273</f>
        <v>0</v>
      </c>
      <c r="D3273" s="30">
        <f>'Etat des Stocks'!D3273</f>
        <v>0</v>
      </c>
      <c r="E3273" s="31">
        <f>SUMIF('Saisie de l''inv'!I:I,'Ecart INV'!A3273,'Saisie de l''inv'!E:E)</f>
        <v>0</v>
      </c>
      <c r="F3273" s="33">
        <f t="shared" si="51"/>
        <v>0</v>
      </c>
    </row>
    <row r="3274" spans="1:6" x14ac:dyDescent="0.25">
      <c r="A3274" s="32">
        <f>'Etat des Stocks'!A3274</f>
        <v>0</v>
      </c>
      <c r="B3274" s="29">
        <f>'Etat des Stocks'!B3274</f>
        <v>0</v>
      </c>
      <c r="C3274" s="29">
        <f>'Etat des Stocks'!C3274</f>
        <v>0</v>
      </c>
      <c r="D3274" s="30">
        <f>'Etat des Stocks'!D3274</f>
        <v>0</v>
      </c>
      <c r="E3274" s="31">
        <f>SUMIF('Saisie de l''inv'!I:I,'Ecart INV'!A3274,'Saisie de l''inv'!E:E)</f>
        <v>0</v>
      </c>
      <c r="F3274" s="33">
        <f t="shared" si="51"/>
        <v>0</v>
      </c>
    </row>
    <row r="3275" spans="1:6" x14ac:dyDescent="0.25">
      <c r="A3275" s="32">
        <f>'Etat des Stocks'!A3275</f>
        <v>0</v>
      </c>
      <c r="B3275" s="29">
        <f>'Etat des Stocks'!B3275</f>
        <v>0</v>
      </c>
      <c r="C3275" s="29">
        <f>'Etat des Stocks'!C3275</f>
        <v>0</v>
      </c>
      <c r="D3275" s="30">
        <f>'Etat des Stocks'!D3275</f>
        <v>0</v>
      </c>
      <c r="E3275" s="31">
        <f>SUMIF('Saisie de l''inv'!I:I,'Ecart INV'!A3275,'Saisie de l''inv'!E:E)</f>
        <v>0</v>
      </c>
      <c r="F3275" s="33">
        <f t="shared" si="51"/>
        <v>0</v>
      </c>
    </row>
    <row r="3276" spans="1:6" x14ac:dyDescent="0.25">
      <c r="A3276" s="32">
        <f>'Etat des Stocks'!A3276</f>
        <v>0</v>
      </c>
      <c r="B3276" s="29">
        <f>'Etat des Stocks'!B3276</f>
        <v>0</v>
      </c>
      <c r="C3276" s="29">
        <f>'Etat des Stocks'!C3276</f>
        <v>0</v>
      </c>
      <c r="D3276" s="30">
        <f>'Etat des Stocks'!D3276</f>
        <v>0</v>
      </c>
      <c r="E3276" s="31">
        <f>SUMIF('Saisie de l''inv'!I:I,'Ecart INV'!A3276,'Saisie de l''inv'!E:E)</f>
        <v>0</v>
      </c>
      <c r="F3276" s="33">
        <f t="shared" si="51"/>
        <v>0</v>
      </c>
    </row>
    <row r="3277" spans="1:6" x14ac:dyDescent="0.25">
      <c r="A3277" s="32">
        <f>'Etat des Stocks'!A3277</f>
        <v>0</v>
      </c>
      <c r="B3277" s="29">
        <f>'Etat des Stocks'!B3277</f>
        <v>0</v>
      </c>
      <c r="C3277" s="29">
        <f>'Etat des Stocks'!C3277</f>
        <v>0</v>
      </c>
      <c r="D3277" s="30">
        <f>'Etat des Stocks'!D3277</f>
        <v>0</v>
      </c>
      <c r="E3277" s="31">
        <f>SUMIF('Saisie de l''inv'!I:I,'Ecart INV'!A3277,'Saisie de l''inv'!E:E)</f>
        <v>0</v>
      </c>
      <c r="F3277" s="33">
        <f t="shared" si="51"/>
        <v>0</v>
      </c>
    </row>
    <row r="3278" spans="1:6" x14ac:dyDescent="0.25">
      <c r="A3278" s="32">
        <f>'Etat des Stocks'!A3278</f>
        <v>0</v>
      </c>
      <c r="B3278" s="29">
        <f>'Etat des Stocks'!B3278</f>
        <v>0</v>
      </c>
      <c r="C3278" s="29">
        <f>'Etat des Stocks'!C3278</f>
        <v>0</v>
      </c>
      <c r="D3278" s="30">
        <f>'Etat des Stocks'!D3278</f>
        <v>0</v>
      </c>
      <c r="E3278" s="31">
        <f>SUMIF('Saisie de l''inv'!I:I,'Ecart INV'!A3278,'Saisie de l''inv'!E:E)</f>
        <v>0</v>
      </c>
      <c r="F3278" s="33">
        <f t="shared" si="51"/>
        <v>0</v>
      </c>
    </row>
    <row r="3279" spans="1:6" x14ac:dyDescent="0.25">
      <c r="A3279" s="32">
        <f>'Etat des Stocks'!A3279</f>
        <v>0</v>
      </c>
      <c r="B3279" s="29">
        <f>'Etat des Stocks'!B3279</f>
        <v>0</v>
      </c>
      <c r="C3279" s="29">
        <f>'Etat des Stocks'!C3279</f>
        <v>0</v>
      </c>
      <c r="D3279" s="30">
        <f>'Etat des Stocks'!D3279</f>
        <v>0</v>
      </c>
      <c r="E3279" s="31">
        <f>SUMIF('Saisie de l''inv'!I:I,'Ecart INV'!A3279,'Saisie de l''inv'!E:E)</f>
        <v>0</v>
      </c>
      <c r="F3279" s="33">
        <f t="shared" si="51"/>
        <v>0</v>
      </c>
    </row>
    <row r="3280" spans="1:6" x14ac:dyDescent="0.25">
      <c r="A3280" s="32">
        <f>'Etat des Stocks'!A3280</f>
        <v>0</v>
      </c>
      <c r="B3280" s="29">
        <f>'Etat des Stocks'!B3280</f>
        <v>0</v>
      </c>
      <c r="C3280" s="29">
        <f>'Etat des Stocks'!C3280</f>
        <v>0</v>
      </c>
      <c r="D3280" s="30">
        <f>'Etat des Stocks'!D3280</f>
        <v>0</v>
      </c>
      <c r="E3280" s="31">
        <f>SUMIF('Saisie de l''inv'!I:I,'Ecart INV'!A3280,'Saisie de l''inv'!E:E)</f>
        <v>0</v>
      </c>
      <c r="F3280" s="33">
        <f t="shared" si="51"/>
        <v>0</v>
      </c>
    </row>
    <row r="3281" spans="1:6" x14ac:dyDescent="0.25">
      <c r="A3281" s="32">
        <f>'Etat des Stocks'!A3281</f>
        <v>0</v>
      </c>
      <c r="B3281" s="29">
        <f>'Etat des Stocks'!B3281</f>
        <v>0</v>
      </c>
      <c r="C3281" s="29">
        <f>'Etat des Stocks'!C3281</f>
        <v>0</v>
      </c>
      <c r="D3281" s="30">
        <f>'Etat des Stocks'!D3281</f>
        <v>0</v>
      </c>
      <c r="E3281" s="31">
        <f>SUMIF('Saisie de l''inv'!I:I,'Ecart INV'!A3281,'Saisie de l''inv'!E:E)</f>
        <v>0</v>
      </c>
      <c r="F3281" s="33">
        <f t="shared" si="51"/>
        <v>0</v>
      </c>
    </row>
    <row r="3282" spans="1:6" x14ac:dyDescent="0.25">
      <c r="A3282" s="32">
        <f>'Etat des Stocks'!A3282</f>
        <v>0</v>
      </c>
      <c r="B3282" s="29">
        <f>'Etat des Stocks'!B3282</f>
        <v>0</v>
      </c>
      <c r="C3282" s="29">
        <f>'Etat des Stocks'!C3282</f>
        <v>0</v>
      </c>
      <c r="D3282" s="30">
        <f>'Etat des Stocks'!D3282</f>
        <v>0</v>
      </c>
      <c r="E3282" s="31">
        <f>SUMIF('Saisie de l''inv'!I:I,'Ecart INV'!A3282,'Saisie de l''inv'!E:E)</f>
        <v>0</v>
      </c>
      <c r="F3282" s="33">
        <f t="shared" si="51"/>
        <v>0</v>
      </c>
    </row>
    <row r="3283" spans="1:6" x14ac:dyDescent="0.25">
      <c r="A3283" s="32">
        <f>'Etat des Stocks'!A3283</f>
        <v>0</v>
      </c>
      <c r="B3283" s="29">
        <f>'Etat des Stocks'!B3283</f>
        <v>0</v>
      </c>
      <c r="C3283" s="29">
        <f>'Etat des Stocks'!C3283</f>
        <v>0</v>
      </c>
      <c r="D3283" s="30">
        <f>'Etat des Stocks'!D3283</f>
        <v>0</v>
      </c>
      <c r="E3283" s="31">
        <f>SUMIF('Saisie de l''inv'!I:I,'Ecart INV'!A3283,'Saisie de l''inv'!E:E)</f>
        <v>0</v>
      </c>
      <c r="F3283" s="33">
        <f t="shared" si="51"/>
        <v>0</v>
      </c>
    </row>
    <row r="3284" spans="1:6" x14ac:dyDescent="0.25">
      <c r="A3284" s="32">
        <f>'Etat des Stocks'!A3284</f>
        <v>0</v>
      </c>
      <c r="B3284" s="29">
        <f>'Etat des Stocks'!B3284</f>
        <v>0</v>
      </c>
      <c r="C3284" s="29">
        <f>'Etat des Stocks'!C3284</f>
        <v>0</v>
      </c>
      <c r="D3284" s="30">
        <f>'Etat des Stocks'!D3284</f>
        <v>0</v>
      </c>
      <c r="E3284" s="31">
        <f>SUMIF('Saisie de l''inv'!I:I,'Ecart INV'!A3284,'Saisie de l''inv'!E:E)</f>
        <v>0</v>
      </c>
      <c r="F3284" s="33">
        <f t="shared" si="51"/>
        <v>0</v>
      </c>
    </row>
    <row r="3285" spans="1:6" x14ac:dyDescent="0.25">
      <c r="A3285" s="32">
        <f>'Etat des Stocks'!A3285</f>
        <v>0</v>
      </c>
      <c r="B3285" s="29">
        <f>'Etat des Stocks'!B3285</f>
        <v>0</v>
      </c>
      <c r="C3285" s="29">
        <f>'Etat des Stocks'!C3285</f>
        <v>0</v>
      </c>
      <c r="D3285" s="30">
        <f>'Etat des Stocks'!D3285</f>
        <v>0</v>
      </c>
      <c r="E3285" s="31">
        <f>SUMIF('Saisie de l''inv'!I:I,'Ecart INV'!A3285,'Saisie de l''inv'!E:E)</f>
        <v>0</v>
      </c>
      <c r="F3285" s="33">
        <f t="shared" si="51"/>
        <v>0</v>
      </c>
    </row>
    <row r="3286" spans="1:6" x14ac:dyDescent="0.25">
      <c r="A3286" s="32">
        <f>'Etat des Stocks'!A3286</f>
        <v>0</v>
      </c>
      <c r="B3286" s="29">
        <f>'Etat des Stocks'!B3286</f>
        <v>0</v>
      </c>
      <c r="C3286" s="29">
        <f>'Etat des Stocks'!C3286</f>
        <v>0</v>
      </c>
      <c r="D3286" s="30">
        <f>'Etat des Stocks'!D3286</f>
        <v>0</v>
      </c>
      <c r="E3286" s="31">
        <f>SUMIF('Saisie de l''inv'!I:I,'Ecart INV'!A3286,'Saisie de l''inv'!E:E)</f>
        <v>0</v>
      </c>
      <c r="F3286" s="33">
        <f t="shared" si="51"/>
        <v>0</v>
      </c>
    </row>
    <row r="3287" spans="1:6" x14ac:dyDescent="0.25">
      <c r="A3287" s="32">
        <f>'Etat des Stocks'!A3287</f>
        <v>0</v>
      </c>
      <c r="B3287" s="29">
        <f>'Etat des Stocks'!B3287</f>
        <v>0</v>
      </c>
      <c r="C3287" s="29">
        <f>'Etat des Stocks'!C3287</f>
        <v>0</v>
      </c>
      <c r="D3287" s="30">
        <f>'Etat des Stocks'!D3287</f>
        <v>0</v>
      </c>
      <c r="E3287" s="31">
        <f>SUMIF('Saisie de l''inv'!I:I,'Ecart INV'!A3287,'Saisie de l''inv'!E:E)</f>
        <v>0</v>
      </c>
      <c r="F3287" s="33">
        <f t="shared" si="51"/>
        <v>0</v>
      </c>
    </row>
    <row r="3288" spans="1:6" x14ac:dyDescent="0.25">
      <c r="A3288" s="32">
        <f>'Etat des Stocks'!A3288</f>
        <v>0</v>
      </c>
      <c r="B3288" s="29">
        <f>'Etat des Stocks'!B3288</f>
        <v>0</v>
      </c>
      <c r="C3288" s="29">
        <f>'Etat des Stocks'!C3288</f>
        <v>0</v>
      </c>
      <c r="D3288" s="30">
        <f>'Etat des Stocks'!D3288</f>
        <v>0</v>
      </c>
      <c r="E3288" s="31">
        <f>SUMIF('Saisie de l''inv'!I:I,'Ecart INV'!A3288,'Saisie de l''inv'!E:E)</f>
        <v>0</v>
      </c>
      <c r="F3288" s="33">
        <f t="shared" si="51"/>
        <v>0</v>
      </c>
    </row>
    <row r="3289" spans="1:6" x14ac:dyDescent="0.25">
      <c r="A3289" s="32">
        <f>'Etat des Stocks'!A3289</f>
        <v>0</v>
      </c>
      <c r="B3289" s="29">
        <f>'Etat des Stocks'!B3289</f>
        <v>0</v>
      </c>
      <c r="C3289" s="29">
        <f>'Etat des Stocks'!C3289</f>
        <v>0</v>
      </c>
      <c r="D3289" s="30">
        <f>'Etat des Stocks'!D3289</f>
        <v>0</v>
      </c>
      <c r="E3289" s="31">
        <f>SUMIF('Saisie de l''inv'!I:I,'Ecart INV'!A3289,'Saisie de l''inv'!E:E)</f>
        <v>0</v>
      </c>
      <c r="F3289" s="33">
        <f t="shared" si="51"/>
        <v>0</v>
      </c>
    </row>
    <row r="3290" spans="1:6" x14ac:dyDescent="0.25">
      <c r="A3290" s="32">
        <f>'Etat des Stocks'!A3290</f>
        <v>0</v>
      </c>
      <c r="B3290" s="29">
        <f>'Etat des Stocks'!B3290</f>
        <v>0</v>
      </c>
      <c r="C3290" s="29">
        <f>'Etat des Stocks'!C3290</f>
        <v>0</v>
      </c>
      <c r="D3290" s="30">
        <f>'Etat des Stocks'!D3290</f>
        <v>0</v>
      </c>
      <c r="E3290" s="31">
        <f>SUMIF('Saisie de l''inv'!I:I,'Ecart INV'!A3290,'Saisie de l''inv'!E:E)</f>
        <v>0</v>
      </c>
      <c r="F3290" s="33">
        <f t="shared" si="51"/>
        <v>0</v>
      </c>
    </row>
    <row r="3291" spans="1:6" x14ac:dyDescent="0.25">
      <c r="A3291" s="32">
        <f>'Etat des Stocks'!A3291</f>
        <v>0</v>
      </c>
      <c r="B3291" s="29">
        <f>'Etat des Stocks'!B3291</f>
        <v>0</v>
      </c>
      <c r="C3291" s="29">
        <f>'Etat des Stocks'!C3291</f>
        <v>0</v>
      </c>
      <c r="D3291" s="30">
        <f>'Etat des Stocks'!D3291</f>
        <v>0</v>
      </c>
      <c r="E3291" s="31">
        <f>SUMIF('Saisie de l''inv'!I:I,'Ecart INV'!A3291,'Saisie de l''inv'!E:E)</f>
        <v>0</v>
      </c>
      <c r="F3291" s="33">
        <f t="shared" si="51"/>
        <v>0</v>
      </c>
    </row>
    <row r="3292" spans="1:6" x14ac:dyDescent="0.25">
      <c r="A3292" s="32">
        <f>'Etat des Stocks'!A3292</f>
        <v>0</v>
      </c>
      <c r="B3292" s="29">
        <f>'Etat des Stocks'!B3292</f>
        <v>0</v>
      </c>
      <c r="C3292" s="29">
        <f>'Etat des Stocks'!C3292</f>
        <v>0</v>
      </c>
      <c r="D3292" s="30">
        <f>'Etat des Stocks'!D3292</f>
        <v>0</v>
      </c>
      <c r="E3292" s="31">
        <f>SUMIF('Saisie de l''inv'!I:I,'Ecart INV'!A3292,'Saisie de l''inv'!E:E)</f>
        <v>0</v>
      </c>
      <c r="F3292" s="33">
        <f t="shared" si="51"/>
        <v>0</v>
      </c>
    </row>
    <row r="3293" spans="1:6" x14ac:dyDescent="0.25">
      <c r="A3293" s="32">
        <f>'Etat des Stocks'!A3293</f>
        <v>0</v>
      </c>
      <c r="B3293" s="29">
        <f>'Etat des Stocks'!B3293</f>
        <v>0</v>
      </c>
      <c r="C3293" s="29">
        <f>'Etat des Stocks'!C3293</f>
        <v>0</v>
      </c>
      <c r="D3293" s="30">
        <f>'Etat des Stocks'!D3293</f>
        <v>0</v>
      </c>
      <c r="E3293" s="31">
        <f>SUMIF('Saisie de l''inv'!I:I,'Ecart INV'!A3293,'Saisie de l''inv'!E:E)</f>
        <v>0</v>
      </c>
      <c r="F3293" s="33">
        <f t="shared" si="51"/>
        <v>0</v>
      </c>
    </row>
    <row r="3294" spans="1:6" x14ac:dyDescent="0.25">
      <c r="A3294" s="32">
        <f>'Etat des Stocks'!A3294</f>
        <v>0</v>
      </c>
      <c r="B3294" s="29">
        <f>'Etat des Stocks'!B3294</f>
        <v>0</v>
      </c>
      <c r="C3294" s="29">
        <f>'Etat des Stocks'!C3294</f>
        <v>0</v>
      </c>
      <c r="D3294" s="30">
        <f>'Etat des Stocks'!D3294</f>
        <v>0</v>
      </c>
      <c r="E3294" s="31">
        <f>SUMIF('Saisie de l''inv'!I:I,'Ecart INV'!A3294,'Saisie de l''inv'!E:E)</f>
        <v>0</v>
      </c>
      <c r="F3294" s="33">
        <f t="shared" si="51"/>
        <v>0</v>
      </c>
    </row>
    <row r="3295" spans="1:6" x14ac:dyDescent="0.25">
      <c r="A3295" s="32">
        <f>'Etat des Stocks'!A3295</f>
        <v>0</v>
      </c>
      <c r="B3295" s="29">
        <f>'Etat des Stocks'!B3295</f>
        <v>0</v>
      </c>
      <c r="C3295" s="29">
        <f>'Etat des Stocks'!C3295</f>
        <v>0</v>
      </c>
      <c r="D3295" s="30">
        <f>'Etat des Stocks'!D3295</f>
        <v>0</v>
      </c>
      <c r="E3295" s="31">
        <f>SUMIF('Saisie de l''inv'!I:I,'Ecart INV'!A3295,'Saisie de l''inv'!E:E)</f>
        <v>0</v>
      </c>
      <c r="F3295" s="33">
        <f t="shared" si="51"/>
        <v>0</v>
      </c>
    </row>
    <row r="3296" spans="1:6" x14ac:dyDescent="0.25">
      <c r="A3296" s="32">
        <f>'Etat des Stocks'!A3296</f>
        <v>0</v>
      </c>
      <c r="B3296" s="29">
        <f>'Etat des Stocks'!B3296</f>
        <v>0</v>
      </c>
      <c r="C3296" s="29">
        <f>'Etat des Stocks'!C3296</f>
        <v>0</v>
      </c>
      <c r="D3296" s="30">
        <f>'Etat des Stocks'!D3296</f>
        <v>0</v>
      </c>
      <c r="E3296" s="31">
        <f>SUMIF('Saisie de l''inv'!I:I,'Ecart INV'!A3296,'Saisie de l''inv'!E:E)</f>
        <v>0</v>
      </c>
      <c r="F3296" s="33">
        <f t="shared" si="51"/>
        <v>0</v>
      </c>
    </row>
    <row r="3297" spans="1:6" x14ac:dyDescent="0.25">
      <c r="A3297" s="32">
        <f>'Etat des Stocks'!A3297</f>
        <v>0</v>
      </c>
      <c r="B3297" s="29">
        <f>'Etat des Stocks'!B3297</f>
        <v>0</v>
      </c>
      <c r="C3297" s="29">
        <f>'Etat des Stocks'!C3297</f>
        <v>0</v>
      </c>
      <c r="D3297" s="30">
        <f>'Etat des Stocks'!D3297</f>
        <v>0</v>
      </c>
      <c r="E3297" s="31">
        <f>SUMIF('Saisie de l''inv'!I:I,'Ecart INV'!A3297,'Saisie de l''inv'!E:E)</f>
        <v>0</v>
      </c>
      <c r="F3297" s="33">
        <f t="shared" si="51"/>
        <v>0</v>
      </c>
    </row>
    <row r="3298" spans="1:6" x14ac:dyDescent="0.25">
      <c r="A3298" s="32">
        <f>'Etat des Stocks'!A3298</f>
        <v>0</v>
      </c>
      <c r="B3298" s="29">
        <f>'Etat des Stocks'!B3298</f>
        <v>0</v>
      </c>
      <c r="C3298" s="29">
        <f>'Etat des Stocks'!C3298</f>
        <v>0</v>
      </c>
      <c r="D3298" s="30">
        <f>'Etat des Stocks'!D3298</f>
        <v>0</v>
      </c>
      <c r="E3298" s="31">
        <f>SUMIF('Saisie de l''inv'!I:I,'Ecart INV'!A3298,'Saisie de l''inv'!E:E)</f>
        <v>0</v>
      </c>
      <c r="F3298" s="33">
        <f t="shared" si="51"/>
        <v>0</v>
      </c>
    </row>
    <row r="3299" spans="1:6" x14ac:dyDescent="0.25">
      <c r="A3299" s="32">
        <f>'Etat des Stocks'!A3299</f>
        <v>0</v>
      </c>
      <c r="B3299" s="29">
        <f>'Etat des Stocks'!B3299</f>
        <v>0</v>
      </c>
      <c r="C3299" s="29">
        <f>'Etat des Stocks'!C3299</f>
        <v>0</v>
      </c>
      <c r="D3299" s="30">
        <f>'Etat des Stocks'!D3299</f>
        <v>0</v>
      </c>
      <c r="E3299" s="31">
        <f>SUMIF('Saisie de l''inv'!I:I,'Ecart INV'!A3299,'Saisie de l''inv'!E:E)</f>
        <v>0</v>
      </c>
      <c r="F3299" s="33">
        <f t="shared" si="51"/>
        <v>0</v>
      </c>
    </row>
    <row r="3300" spans="1:6" x14ac:dyDescent="0.25">
      <c r="A3300" s="32">
        <f>'Etat des Stocks'!A3300</f>
        <v>0</v>
      </c>
      <c r="B3300" s="29">
        <f>'Etat des Stocks'!B3300</f>
        <v>0</v>
      </c>
      <c r="C3300" s="29">
        <f>'Etat des Stocks'!C3300</f>
        <v>0</v>
      </c>
      <c r="D3300" s="30">
        <f>'Etat des Stocks'!D3300</f>
        <v>0</v>
      </c>
      <c r="E3300" s="31">
        <f>SUMIF('Saisie de l''inv'!I:I,'Ecart INV'!A3300,'Saisie de l''inv'!E:E)</f>
        <v>0</v>
      </c>
      <c r="F3300" s="33">
        <f t="shared" si="51"/>
        <v>0</v>
      </c>
    </row>
    <row r="3301" spans="1:6" x14ac:dyDescent="0.25">
      <c r="A3301" s="32">
        <f>'Etat des Stocks'!A3301</f>
        <v>0</v>
      </c>
      <c r="B3301" s="29">
        <f>'Etat des Stocks'!B3301</f>
        <v>0</v>
      </c>
      <c r="C3301" s="29">
        <f>'Etat des Stocks'!C3301</f>
        <v>0</v>
      </c>
      <c r="D3301" s="30">
        <f>'Etat des Stocks'!D3301</f>
        <v>0</v>
      </c>
      <c r="E3301" s="31">
        <f>SUMIF('Saisie de l''inv'!I:I,'Ecart INV'!A3301,'Saisie de l''inv'!E:E)</f>
        <v>0</v>
      </c>
      <c r="F3301" s="33">
        <f t="shared" si="51"/>
        <v>0</v>
      </c>
    </row>
    <row r="3302" spans="1:6" x14ac:dyDescent="0.25">
      <c r="A3302" s="32">
        <f>'Etat des Stocks'!A3302</f>
        <v>0</v>
      </c>
      <c r="B3302" s="29">
        <f>'Etat des Stocks'!B3302</f>
        <v>0</v>
      </c>
      <c r="C3302" s="29">
        <f>'Etat des Stocks'!C3302</f>
        <v>0</v>
      </c>
      <c r="D3302" s="30">
        <f>'Etat des Stocks'!D3302</f>
        <v>0</v>
      </c>
      <c r="E3302" s="31">
        <f>SUMIF('Saisie de l''inv'!I:I,'Ecart INV'!A3302,'Saisie de l''inv'!E:E)</f>
        <v>0</v>
      </c>
      <c r="F3302" s="33">
        <f t="shared" si="51"/>
        <v>0</v>
      </c>
    </row>
    <row r="3303" spans="1:6" x14ac:dyDescent="0.25">
      <c r="A3303" s="32">
        <f>'Etat des Stocks'!A3303</f>
        <v>0</v>
      </c>
      <c r="B3303" s="29">
        <f>'Etat des Stocks'!B3303</f>
        <v>0</v>
      </c>
      <c r="C3303" s="29">
        <f>'Etat des Stocks'!C3303</f>
        <v>0</v>
      </c>
      <c r="D3303" s="30">
        <f>'Etat des Stocks'!D3303</f>
        <v>0</v>
      </c>
      <c r="E3303" s="31">
        <f>SUMIF('Saisie de l''inv'!I:I,'Ecart INV'!A3303,'Saisie de l''inv'!E:E)</f>
        <v>0</v>
      </c>
      <c r="F3303" s="33">
        <f t="shared" si="51"/>
        <v>0</v>
      </c>
    </row>
    <row r="3304" spans="1:6" x14ac:dyDescent="0.25">
      <c r="A3304" s="32">
        <f>'Etat des Stocks'!A3304</f>
        <v>0</v>
      </c>
      <c r="B3304" s="29">
        <f>'Etat des Stocks'!B3304</f>
        <v>0</v>
      </c>
      <c r="C3304" s="29">
        <f>'Etat des Stocks'!C3304</f>
        <v>0</v>
      </c>
      <c r="D3304" s="30">
        <f>'Etat des Stocks'!D3304</f>
        <v>0</v>
      </c>
      <c r="E3304" s="31">
        <f>SUMIF('Saisie de l''inv'!I:I,'Ecart INV'!A3304,'Saisie de l''inv'!E:E)</f>
        <v>0</v>
      </c>
      <c r="F3304" s="33">
        <f t="shared" si="51"/>
        <v>0</v>
      </c>
    </row>
    <row r="3305" spans="1:6" x14ac:dyDescent="0.25">
      <c r="A3305" s="32">
        <f>'Etat des Stocks'!A3305</f>
        <v>0</v>
      </c>
      <c r="B3305" s="29">
        <f>'Etat des Stocks'!B3305</f>
        <v>0</v>
      </c>
      <c r="C3305" s="29">
        <f>'Etat des Stocks'!C3305</f>
        <v>0</v>
      </c>
      <c r="D3305" s="30">
        <f>'Etat des Stocks'!D3305</f>
        <v>0</v>
      </c>
      <c r="E3305" s="31">
        <f>SUMIF('Saisie de l''inv'!I:I,'Ecart INV'!A3305,'Saisie de l''inv'!E:E)</f>
        <v>0</v>
      </c>
      <c r="F3305" s="33">
        <f t="shared" si="51"/>
        <v>0</v>
      </c>
    </row>
    <row r="3306" spans="1:6" x14ac:dyDescent="0.25">
      <c r="A3306" s="32">
        <f>'Etat des Stocks'!A3306</f>
        <v>0</v>
      </c>
      <c r="B3306" s="29">
        <f>'Etat des Stocks'!B3306</f>
        <v>0</v>
      </c>
      <c r="C3306" s="29">
        <f>'Etat des Stocks'!C3306</f>
        <v>0</v>
      </c>
      <c r="D3306" s="30">
        <f>'Etat des Stocks'!D3306</f>
        <v>0</v>
      </c>
      <c r="E3306" s="31">
        <f>SUMIF('Saisie de l''inv'!I:I,'Ecart INV'!A3306,'Saisie de l''inv'!E:E)</f>
        <v>0</v>
      </c>
      <c r="F3306" s="33">
        <f t="shared" si="51"/>
        <v>0</v>
      </c>
    </row>
    <row r="3307" spans="1:6" x14ac:dyDescent="0.25">
      <c r="A3307" s="32">
        <f>'Etat des Stocks'!A3307</f>
        <v>0</v>
      </c>
      <c r="B3307" s="29">
        <f>'Etat des Stocks'!B3307</f>
        <v>0</v>
      </c>
      <c r="C3307" s="29">
        <f>'Etat des Stocks'!C3307</f>
        <v>0</v>
      </c>
      <c r="D3307" s="30">
        <f>'Etat des Stocks'!D3307</f>
        <v>0</v>
      </c>
      <c r="E3307" s="31">
        <f>SUMIF('Saisie de l''inv'!I:I,'Ecart INV'!A3307,'Saisie de l''inv'!E:E)</f>
        <v>0</v>
      </c>
      <c r="F3307" s="33">
        <f t="shared" si="51"/>
        <v>0</v>
      </c>
    </row>
    <row r="3308" spans="1:6" x14ac:dyDescent="0.25">
      <c r="A3308" s="32">
        <f>'Etat des Stocks'!A3308</f>
        <v>0</v>
      </c>
      <c r="B3308" s="29">
        <f>'Etat des Stocks'!B3308</f>
        <v>0</v>
      </c>
      <c r="C3308" s="29">
        <f>'Etat des Stocks'!C3308</f>
        <v>0</v>
      </c>
      <c r="D3308" s="30">
        <f>'Etat des Stocks'!D3308</f>
        <v>0</v>
      </c>
      <c r="E3308" s="31">
        <f>SUMIF('Saisie de l''inv'!I:I,'Ecart INV'!A3308,'Saisie de l''inv'!E:E)</f>
        <v>0</v>
      </c>
      <c r="F3308" s="33">
        <f t="shared" si="51"/>
        <v>0</v>
      </c>
    </row>
    <row r="3309" spans="1:6" x14ac:dyDescent="0.25">
      <c r="A3309" s="32">
        <f>'Etat des Stocks'!A3309</f>
        <v>0</v>
      </c>
      <c r="B3309" s="29">
        <f>'Etat des Stocks'!B3309</f>
        <v>0</v>
      </c>
      <c r="C3309" s="29">
        <f>'Etat des Stocks'!C3309</f>
        <v>0</v>
      </c>
      <c r="D3309" s="30">
        <f>'Etat des Stocks'!D3309</f>
        <v>0</v>
      </c>
      <c r="E3309" s="31">
        <f>SUMIF('Saisie de l''inv'!I:I,'Ecart INV'!A3309,'Saisie de l''inv'!E:E)</f>
        <v>0</v>
      </c>
      <c r="F3309" s="33">
        <f t="shared" si="51"/>
        <v>0</v>
      </c>
    </row>
    <row r="3310" spans="1:6" x14ac:dyDescent="0.25">
      <c r="A3310" s="32">
        <f>'Etat des Stocks'!A3310</f>
        <v>0</v>
      </c>
      <c r="B3310" s="29">
        <f>'Etat des Stocks'!B3310</f>
        <v>0</v>
      </c>
      <c r="C3310" s="29">
        <f>'Etat des Stocks'!C3310</f>
        <v>0</v>
      </c>
      <c r="D3310" s="30">
        <f>'Etat des Stocks'!D3310</f>
        <v>0</v>
      </c>
      <c r="E3310" s="31">
        <f>SUMIF('Saisie de l''inv'!I:I,'Ecart INV'!A3310,'Saisie de l''inv'!E:E)</f>
        <v>0</v>
      </c>
      <c r="F3310" s="33">
        <f t="shared" si="51"/>
        <v>0</v>
      </c>
    </row>
    <row r="3311" spans="1:6" x14ac:dyDescent="0.25">
      <c r="A3311" s="32">
        <f>'Etat des Stocks'!A3311</f>
        <v>0</v>
      </c>
      <c r="B3311" s="29">
        <f>'Etat des Stocks'!B3311</f>
        <v>0</v>
      </c>
      <c r="C3311" s="29">
        <f>'Etat des Stocks'!C3311</f>
        <v>0</v>
      </c>
      <c r="D3311" s="30">
        <f>'Etat des Stocks'!D3311</f>
        <v>0</v>
      </c>
      <c r="E3311" s="31">
        <f>SUMIF('Saisie de l''inv'!I:I,'Ecart INV'!A3311,'Saisie de l''inv'!E:E)</f>
        <v>0</v>
      </c>
      <c r="F3311" s="33">
        <f t="shared" si="51"/>
        <v>0</v>
      </c>
    </row>
    <row r="3312" spans="1:6" x14ac:dyDescent="0.25">
      <c r="A3312" s="32">
        <f>'Etat des Stocks'!A3312</f>
        <v>0</v>
      </c>
      <c r="B3312" s="29">
        <f>'Etat des Stocks'!B3312</f>
        <v>0</v>
      </c>
      <c r="C3312" s="29">
        <f>'Etat des Stocks'!C3312</f>
        <v>0</v>
      </c>
      <c r="D3312" s="30">
        <f>'Etat des Stocks'!D3312</f>
        <v>0</v>
      </c>
      <c r="E3312" s="31">
        <f>SUMIF('Saisie de l''inv'!I:I,'Ecart INV'!A3312,'Saisie de l''inv'!E:E)</f>
        <v>0</v>
      </c>
      <c r="F3312" s="33">
        <f t="shared" si="51"/>
        <v>0</v>
      </c>
    </row>
    <row r="3313" spans="1:6" x14ac:dyDescent="0.25">
      <c r="A3313" s="32">
        <f>'Etat des Stocks'!A3313</f>
        <v>0</v>
      </c>
      <c r="B3313" s="29">
        <f>'Etat des Stocks'!B3313</f>
        <v>0</v>
      </c>
      <c r="C3313" s="29">
        <f>'Etat des Stocks'!C3313</f>
        <v>0</v>
      </c>
      <c r="D3313" s="30">
        <f>'Etat des Stocks'!D3313</f>
        <v>0</v>
      </c>
      <c r="E3313" s="31">
        <f>SUMIF('Saisie de l''inv'!I:I,'Ecart INV'!A3313,'Saisie de l''inv'!E:E)</f>
        <v>0</v>
      </c>
      <c r="F3313" s="33">
        <f t="shared" si="51"/>
        <v>0</v>
      </c>
    </row>
    <row r="3314" spans="1:6" x14ac:dyDescent="0.25">
      <c r="A3314" s="32">
        <f>'Etat des Stocks'!A3314</f>
        <v>0</v>
      </c>
      <c r="B3314" s="29">
        <f>'Etat des Stocks'!B3314</f>
        <v>0</v>
      </c>
      <c r="C3314" s="29">
        <f>'Etat des Stocks'!C3314</f>
        <v>0</v>
      </c>
      <c r="D3314" s="30">
        <f>'Etat des Stocks'!D3314</f>
        <v>0</v>
      </c>
      <c r="E3314" s="31">
        <f>SUMIF('Saisie de l''inv'!I:I,'Ecart INV'!A3314,'Saisie de l''inv'!E:E)</f>
        <v>0</v>
      </c>
      <c r="F3314" s="33">
        <f t="shared" si="51"/>
        <v>0</v>
      </c>
    </row>
    <row r="3315" spans="1:6" x14ac:dyDescent="0.25">
      <c r="A3315" s="32">
        <f>'Etat des Stocks'!A3315</f>
        <v>0</v>
      </c>
      <c r="B3315" s="29">
        <f>'Etat des Stocks'!B3315</f>
        <v>0</v>
      </c>
      <c r="C3315" s="29">
        <f>'Etat des Stocks'!C3315</f>
        <v>0</v>
      </c>
      <c r="D3315" s="30">
        <f>'Etat des Stocks'!D3315</f>
        <v>0</v>
      </c>
      <c r="E3315" s="31">
        <f>SUMIF('Saisie de l''inv'!I:I,'Ecart INV'!A3315,'Saisie de l''inv'!E:E)</f>
        <v>0</v>
      </c>
      <c r="F3315" s="33">
        <f t="shared" si="51"/>
        <v>0</v>
      </c>
    </row>
    <row r="3316" spans="1:6" x14ac:dyDescent="0.25">
      <c r="A3316" s="32">
        <f>'Etat des Stocks'!A3316</f>
        <v>0</v>
      </c>
      <c r="B3316" s="29">
        <f>'Etat des Stocks'!B3316</f>
        <v>0</v>
      </c>
      <c r="C3316" s="29">
        <f>'Etat des Stocks'!C3316</f>
        <v>0</v>
      </c>
      <c r="D3316" s="30">
        <f>'Etat des Stocks'!D3316</f>
        <v>0</v>
      </c>
      <c r="E3316" s="31">
        <f>SUMIF('Saisie de l''inv'!I:I,'Ecart INV'!A3316,'Saisie de l''inv'!E:E)</f>
        <v>0</v>
      </c>
      <c r="F3316" s="33">
        <f t="shared" si="51"/>
        <v>0</v>
      </c>
    </row>
    <row r="3317" spans="1:6" x14ac:dyDescent="0.25">
      <c r="A3317" s="32">
        <f>'Etat des Stocks'!A3317</f>
        <v>0</v>
      </c>
      <c r="B3317" s="29">
        <f>'Etat des Stocks'!B3317</f>
        <v>0</v>
      </c>
      <c r="C3317" s="29">
        <f>'Etat des Stocks'!C3317</f>
        <v>0</v>
      </c>
      <c r="D3317" s="30">
        <f>'Etat des Stocks'!D3317</f>
        <v>0</v>
      </c>
      <c r="E3317" s="31">
        <f>SUMIF('Saisie de l''inv'!I:I,'Ecart INV'!A3317,'Saisie de l''inv'!E:E)</f>
        <v>0</v>
      </c>
      <c r="F3317" s="33">
        <f t="shared" si="51"/>
        <v>0</v>
      </c>
    </row>
    <row r="3318" spans="1:6" x14ac:dyDescent="0.25">
      <c r="A3318" s="32">
        <f>'Etat des Stocks'!A3318</f>
        <v>0</v>
      </c>
      <c r="B3318" s="29">
        <f>'Etat des Stocks'!B3318</f>
        <v>0</v>
      </c>
      <c r="C3318" s="29">
        <f>'Etat des Stocks'!C3318</f>
        <v>0</v>
      </c>
      <c r="D3318" s="30">
        <f>'Etat des Stocks'!D3318</f>
        <v>0</v>
      </c>
      <c r="E3318" s="31">
        <f>SUMIF('Saisie de l''inv'!I:I,'Ecart INV'!A3318,'Saisie de l''inv'!E:E)</f>
        <v>0</v>
      </c>
      <c r="F3318" s="33">
        <f t="shared" si="51"/>
        <v>0</v>
      </c>
    </row>
    <row r="3319" spans="1:6" x14ac:dyDescent="0.25">
      <c r="A3319" s="32">
        <f>'Etat des Stocks'!A3319</f>
        <v>0</v>
      </c>
      <c r="B3319" s="29">
        <f>'Etat des Stocks'!B3319</f>
        <v>0</v>
      </c>
      <c r="C3319" s="29">
        <f>'Etat des Stocks'!C3319</f>
        <v>0</v>
      </c>
      <c r="D3319" s="30">
        <f>'Etat des Stocks'!D3319</f>
        <v>0</v>
      </c>
      <c r="E3319" s="31">
        <f>SUMIF('Saisie de l''inv'!I:I,'Ecart INV'!A3319,'Saisie de l''inv'!E:E)</f>
        <v>0</v>
      </c>
      <c r="F3319" s="33">
        <f t="shared" si="51"/>
        <v>0</v>
      </c>
    </row>
    <row r="3320" spans="1:6" x14ac:dyDescent="0.25">
      <c r="A3320" s="32">
        <f>'Etat des Stocks'!A3320</f>
        <v>0</v>
      </c>
      <c r="B3320" s="29">
        <f>'Etat des Stocks'!B3320</f>
        <v>0</v>
      </c>
      <c r="C3320" s="29">
        <f>'Etat des Stocks'!C3320</f>
        <v>0</v>
      </c>
      <c r="D3320" s="30">
        <f>'Etat des Stocks'!D3320</f>
        <v>0</v>
      </c>
      <c r="E3320" s="31">
        <f>SUMIF('Saisie de l''inv'!I:I,'Ecart INV'!A3320,'Saisie de l''inv'!E:E)</f>
        <v>0</v>
      </c>
      <c r="F3320" s="33">
        <f t="shared" si="51"/>
        <v>0</v>
      </c>
    </row>
    <row r="3321" spans="1:6" x14ac:dyDescent="0.25">
      <c r="A3321" s="32">
        <f>'Etat des Stocks'!A3321</f>
        <v>0</v>
      </c>
      <c r="B3321" s="29">
        <f>'Etat des Stocks'!B3321</f>
        <v>0</v>
      </c>
      <c r="C3321" s="29">
        <f>'Etat des Stocks'!C3321</f>
        <v>0</v>
      </c>
      <c r="D3321" s="30">
        <f>'Etat des Stocks'!D3321</f>
        <v>0</v>
      </c>
      <c r="E3321" s="31">
        <f>SUMIF('Saisie de l''inv'!I:I,'Ecart INV'!A3321,'Saisie de l''inv'!E:E)</f>
        <v>0</v>
      </c>
      <c r="F3321" s="33">
        <f t="shared" si="51"/>
        <v>0</v>
      </c>
    </row>
    <row r="3322" spans="1:6" x14ac:dyDescent="0.25">
      <c r="A3322" s="32">
        <f>'Etat des Stocks'!A3322</f>
        <v>0</v>
      </c>
      <c r="B3322" s="29">
        <f>'Etat des Stocks'!B3322</f>
        <v>0</v>
      </c>
      <c r="C3322" s="29">
        <f>'Etat des Stocks'!C3322</f>
        <v>0</v>
      </c>
      <c r="D3322" s="30">
        <f>'Etat des Stocks'!D3322</f>
        <v>0</v>
      </c>
      <c r="E3322" s="31">
        <f>SUMIF('Saisie de l''inv'!I:I,'Ecart INV'!A3322,'Saisie de l''inv'!E:E)</f>
        <v>0</v>
      </c>
      <c r="F3322" s="33">
        <f t="shared" si="51"/>
        <v>0</v>
      </c>
    </row>
    <row r="3323" spans="1:6" x14ac:dyDescent="0.25">
      <c r="A3323" s="32">
        <f>'Etat des Stocks'!A3323</f>
        <v>0</v>
      </c>
      <c r="B3323" s="29">
        <f>'Etat des Stocks'!B3323</f>
        <v>0</v>
      </c>
      <c r="C3323" s="29">
        <f>'Etat des Stocks'!C3323</f>
        <v>0</v>
      </c>
      <c r="D3323" s="30">
        <f>'Etat des Stocks'!D3323</f>
        <v>0</v>
      </c>
      <c r="E3323" s="31">
        <f>SUMIF('Saisie de l''inv'!I:I,'Ecart INV'!A3323,'Saisie de l''inv'!E:E)</f>
        <v>0</v>
      </c>
      <c r="F3323" s="33">
        <f t="shared" si="51"/>
        <v>0</v>
      </c>
    </row>
    <row r="3324" spans="1:6" x14ac:dyDescent="0.25">
      <c r="A3324" s="32">
        <f>'Etat des Stocks'!A3324</f>
        <v>0</v>
      </c>
      <c r="B3324" s="29">
        <f>'Etat des Stocks'!B3324</f>
        <v>0</v>
      </c>
      <c r="C3324" s="29">
        <f>'Etat des Stocks'!C3324</f>
        <v>0</v>
      </c>
      <c r="D3324" s="30">
        <f>'Etat des Stocks'!D3324</f>
        <v>0</v>
      </c>
      <c r="E3324" s="31">
        <f>SUMIF('Saisie de l''inv'!I:I,'Ecart INV'!A3324,'Saisie de l''inv'!E:E)</f>
        <v>0</v>
      </c>
      <c r="F3324" s="33">
        <f t="shared" si="51"/>
        <v>0</v>
      </c>
    </row>
    <row r="3325" spans="1:6" x14ac:dyDescent="0.25">
      <c r="A3325" s="32">
        <f>'Etat des Stocks'!A3325</f>
        <v>0</v>
      </c>
      <c r="B3325" s="29">
        <f>'Etat des Stocks'!B3325</f>
        <v>0</v>
      </c>
      <c r="C3325" s="29">
        <f>'Etat des Stocks'!C3325</f>
        <v>0</v>
      </c>
      <c r="D3325" s="30">
        <f>'Etat des Stocks'!D3325</f>
        <v>0</v>
      </c>
      <c r="E3325" s="31">
        <f>SUMIF('Saisie de l''inv'!I:I,'Ecart INV'!A3325,'Saisie de l''inv'!E:E)</f>
        <v>0</v>
      </c>
      <c r="F3325" s="33">
        <f t="shared" si="51"/>
        <v>0</v>
      </c>
    </row>
    <row r="3326" spans="1:6" x14ac:dyDescent="0.25">
      <c r="A3326" s="32">
        <f>'Etat des Stocks'!A3326</f>
        <v>0</v>
      </c>
      <c r="B3326" s="29">
        <f>'Etat des Stocks'!B3326</f>
        <v>0</v>
      </c>
      <c r="C3326" s="29">
        <f>'Etat des Stocks'!C3326</f>
        <v>0</v>
      </c>
      <c r="D3326" s="30">
        <f>'Etat des Stocks'!D3326</f>
        <v>0</v>
      </c>
      <c r="E3326" s="31">
        <f>SUMIF('Saisie de l''inv'!I:I,'Ecart INV'!A3326,'Saisie de l''inv'!E:E)</f>
        <v>0</v>
      </c>
      <c r="F3326" s="33">
        <f t="shared" si="51"/>
        <v>0</v>
      </c>
    </row>
    <row r="3327" spans="1:6" x14ac:dyDescent="0.25">
      <c r="A3327" s="32">
        <f>'Etat des Stocks'!A3327</f>
        <v>0</v>
      </c>
      <c r="B3327" s="29">
        <f>'Etat des Stocks'!B3327</f>
        <v>0</v>
      </c>
      <c r="C3327" s="29">
        <f>'Etat des Stocks'!C3327</f>
        <v>0</v>
      </c>
      <c r="D3327" s="30">
        <f>'Etat des Stocks'!D3327</f>
        <v>0</v>
      </c>
      <c r="E3327" s="31">
        <f>SUMIF('Saisie de l''inv'!I:I,'Ecart INV'!A3327,'Saisie de l''inv'!E:E)</f>
        <v>0</v>
      </c>
      <c r="F3327" s="33">
        <f t="shared" si="51"/>
        <v>0</v>
      </c>
    </row>
    <row r="3328" spans="1:6" x14ac:dyDescent="0.25">
      <c r="A3328" s="32">
        <f>'Etat des Stocks'!A3328</f>
        <v>0</v>
      </c>
      <c r="B3328" s="29">
        <f>'Etat des Stocks'!B3328</f>
        <v>0</v>
      </c>
      <c r="C3328" s="29">
        <f>'Etat des Stocks'!C3328</f>
        <v>0</v>
      </c>
      <c r="D3328" s="30">
        <f>'Etat des Stocks'!D3328</f>
        <v>0</v>
      </c>
      <c r="E3328" s="31">
        <f>SUMIF('Saisie de l''inv'!I:I,'Ecart INV'!A3328,'Saisie de l''inv'!E:E)</f>
        <v>0</v>
      </c>
      <c r="F3328" s="33">
        <f t="shared" si="51"/>
        <v>0</v>
      </c>
    </row>
    <row r="3329" spans="1:6" x14ac:dyDescent="0.25">
      <c r="A3329" s="32">
        <f>'Etat des Stocks'!A3329</f>
        <v>0</v>
      </c>
      <c r="B3329" s="29">
        <f>'Etat des Stocks'!B3329</f>
        <v>0</v>
      </c>
      <c r="C3329" s="29">
        <f>'Etat des Stocks'!C3329</f>
        <v>0</v>
      </c>
      <c r="D3329" s="30">
        <f>'Etat des Stocks'!D3329</f>
        <v>0</v>
      </c>
      <c r="E3329" s="31">
        <f>SUMIF('Saisie de l''inv'!I:I,'Ecart INV'!A3329,'Saisie de l''inv'!E:E)</f>
        <v>0</v>
      </c>
      <c r="F3329" s="33">
        <f t="shared" si="51"/>
        <v>0</v>
      </c>
    </row>
    <row r="3330" spans="1:6" x14ac:dyDescent="0.25">
      <c r="A3330" s="32">
        <f>'Etat des Stocks'!A3330</f>
        <v>0</v>
      </c>
      <c r="B3330" s="29">
        <f>'Etat des Stocks'!B3330</f>
        <v>0</v>
      </c>
      <c r="C3330" s="29">
        <f>'Etat des Stocks'!C3330</f>
        <v>0</v>
      </c>
      <c r="D3330" s="30">
        <f>'Etat des Stocks'!D3330</f>
        <v>0</v>
      </c>
      <c r="E3330" s="31">
        <f>SUMIF('Saisie de l''inv'!I:I,'Ecart INV'!A3330,'Saisie de l''inv'!E:E)</f>
        <v>0</v>
      </c>
      <c r="F3330" s="33">
        <f t="shared" si="51"/>
        <v>0</v>
      </c>
    </row>
    <row r="3331" spans="1:6" x14ac:dyDescent="0.25">
      <c r="A3331" s="32">
        <f>'Etat des Stocks'!A3331</f>
        <v>0</v>
      </c>
      <c r="B3331" s="29">
        <f>'Etat des Stocks'!B3331</f>
        <v>0</v>
      </c>
      <c r="C3331" s="29">
        <f>'Etat des Stocks'!C3331</f>
        <v>0</v>
      </c>
      <c r="D3331" s="30">
        <f>'Etat des Stocks'!D3331</f>
        <v>0</v>
      </c>
      <c r="E3331" s="31">
        <f>SUMIF('Saisie de l''inv'!I:I,'Ecart INV'!A3331,'Saisie de l''inv'!E:E)</f>
        <v>0</v>
      </c>
      <c r="F3331" s="33">
        <f t="shared" ref="F3331:F3394" si="52">+D3331-E3331</f>
        <v>0</v>
      </c>
    </row>
    <row r="3332" spans="1:6" x14ac:dyDescent="0.25">
      <c r="A3332" s="32">
        <f>'Etat des Stocks'!A3332</f>
        <v>0</v>
      </c>
      <c r="B3332" s="29">
        <f>'Etat des Stocks'!B3332</f>
        <v>0</v>
      </c>
      <c r="C3332" s="29">
        <f>'Etat des Stocks'!C3332</f>
        <v>0</v>
      </c>
      <c r="D3332" s="30">
        <f>'Etat des Stocks'!D3332</f>
        <v>0</v>
      </c>
      <c r="E3332" s="31">
        <f>SUMIF('Saisie de l''inv'!I:I,'Ecart INV'!A3332,'Saisie de l''inv'!E:E)</f>
        <v>0</v>
      </c>
      <c r="F3332" s="33">
        <f t="shared" si="52"/>
        <v>0</v>
      </c>
    </row>
    <row r="3333" spans="1:6" x14ac:dyDescent="0.25">
      <c r="A3333" s="32">
        <f>'Etat des Stocks'!A3333</f>
        <v>0</v>
      </c>
      <c r="B3333" s="29">
        <f>'Etat des Stocks'!B3333</f>
        <v>0</v>
      </c>
      <c r="C3333" s="29">
        <f>'Etat des Stocks'!C3333</f>
        <v>0</v>
      </c>
      <c r="D3333" s="30">
        <f>'Etat des Stocks'!D3333</f>
        <v>0</v>
      </c>
      <c r="E3333" s="31">
        <f>SUMIF('Saisie de l''inv'!I:I,'Ecart INV'!A3333,'Saisie de l''inv'!E:E)</f>
        <v>0</v>
      </c>
      <c r="F3333" s="33">
        <f t="shared" si="52"/>
        <v>0</v>
      </c>
    </row>
    <row r="3334" spans="1:6" x14ac:dyDescent="0.25">
      <c r="A3334" s="32">
        <f>'Etat des Stocks'!A3334</f>
        <v>0</v>
      </c>
      <c r="B3334" s="29">
        <f>'Etat des Stocks'!B3334</f>
        <v>0</v>
      </c>
      <c r="C3334" s="29">
        <f>'Etat des Stocks'!C3334</f>
        <v>0</v>
      </c>
      <c r="D3334" s="30">
        <f>'Etat des Stocks'!D3334</f>
        <v>0</v>
      </c>
      <c r="E3334" s="31">
        <f>SUMIF('Saisie de l''inv'!I:I,'Ecart INV'!A3334,'Saisie de l''inv'!E:E)</f>
        <v>0</v>
      </c>
      <c r="F3334" s="33">
        <f t="shared" si="52"/>
        <v>0</v>
      </c>
    </row>
    <row r="3335" spans="1:6" x14ac:dyDescent="0.25">
      <c r="A3335" s="32">
        <f>'Etat des Stocks'!A3335</f>
        <v>0</v>
      </c>
      <c r="B3335" s="29">
        <f>'Etat des Stocks'!B3335</f>
        <v>0</v>
      </c>
      <c r="C3335" s="29">
        <f>'Etat des Stocks'!C3335</f>
        <v>0</v>
      </c>
      <c r="D3335" s="30">
        <f>'Etat des Stocks'!D3335</f>
        <v>0</v>
      </c>
      <c r="E3335" s="31">
        <f>SUMIF('Saisie de l''inv'!I:I,'Ecart INV'!A3335,'Saisie de l''inv'!E:E)</f>
        <v>0</v>
      </c>
      <c r="F3335" s="33">
        <f t="shared" si="52"/>
        <v>0</v>
      </c>
    </row>
    <row r="3336" spans="1:6" x14ac:dyDescent="0.25">
      <c r="A3336" s="32">
        <f>'Etat des Stocks'!A3336</f>
        <v>0</v>
      </c>
      <c r="B3336" s="29">
        <f>'Etat des Stocks'!B3336</f>
        <v>0</v>
      </c>
      <c r="C3336" s="29">
        <f>'Etat des Stocks'!C3336</f>
        <v>0</v>
      </c>
      <c r="D3336" s="30">
        <f>'Etat des Stocks'!D3336</f>
        <v>0</v>
      </c>
      <c r="E3336" s="31">
        <f>SUMIF('Saisie de l''inv'!I:I,'Ecart INV'!A3336,'Saisie de l''inv'!E:E)</f>
        <v>0</v>
      </c>
      <c r="F3336" s="33">
        <f t="shared" si="52"/>
        <v>0</v>
      </c>
    </row>
    <row r="3337" spans="1:6" x14ac:dyDescent="0.25">
      <c r="A3337" s="32">
        <f>'Etat des Stocks'!A3337</f>
        <v>0</v>
      </c>
      <c r="B3337" s="29">
        <f>'Etat des Stocks'!B3337</f>
        <v>0</v>
      </c>
      <c r="C3337" s="29">
        <f>'Etat des Stocks'!C3337</f>
        <v>0</v>
      </c>
      <c r="D3337" s="30">
        <f>'Etat des Stocks'!D3337</f>
        <v>0</v>
      </c>
      <c r="E3337" s="31">
        <f>SUMIF('Saisie de l''inv'!I:I,'Ecart INV'!A3337,'Saisie de l''inv'!E:E)</f>
        <v>0</v>
      </c>
      <c r="F3337" s="33">
        <f t="shared" si="52"/>
        <v>0</v>
      </c>
    </row>
    <row r="3338" spans="1:6" x14ac:dyDescent="0.25">
      <c r="A3338" s="32">
        <f>'Etat des Stocks'!A3338</f>
        <v>0</v>
      </c>
      <c r="B3338" s="29">
        <f>'Etat des Stocks'!B3338</f>
        <v>0</v>
      </c>
      <c r="C3338" s="29">
        <f>'Etat des Stocks'!C3338</f>
        <v>0</v>
      </c>
      <c r="D3338" s="30">
        <f>'Etat des Stocks'!D3338</f>
        <v>0</v>
      </c>
      <c r="E3338" s="31">
        <f>SUMIF('Saisie de l''inv'!I:I,'Ecart INV'!A3338,'Saisie de l''inv'!E:E)</f>
        <v>0</v>
      </c>
      <c r="F3338" s="33">
        <f t="shared" si="52"/>
        <v>0</v>
      </c>
    </row>
    <row r="3339" spans="1:6" x14ac:dyDescent="0.25">
      <c r="A3339" s="32">
        <f>'Etat des Stocks'!A3339</f>
        <v>0</v>
      </c>
      <c r="B3339" s="29">
        <f>'Etat des Stocks'!B3339</f>
        <v>0</v>
      </c>
      <c r="C3339" s="29">
        <f>'Etat des Stocks'!C3339</f>
        <v>0</v>
      </c>
      <c r="D3339" s="30">
        <f>'Etat des Stocks'!D3339</f>
        <v>0</v>
      </c>
      <c r="E3339" s="31">
        <f>SUMIF('Saisie de l''inv'!I:I,'Ecart INV'!A3339,'Saisie de l''inv'!E:E)</f>
        <v>0</v>
      </c>
      <c r="F3339" s="33">
        <f t="shared" si="52"/>
        <v>0</v>
      </c>
    </row>
    <row r="3340" spans="1:6" x14ac:dyDescent="0.25">
      <c r="A3340" s="32">
        <f>'Etat des Stocks'!A3340</f>
        <v>0</v>
      </c>
      <c r="B3340" s="29">
        <f>'Etat des Stocks'!B3340</f>
        <v>0</v>
      </c>
      <c r="C3340" s="29">
        <f>'Etat des Stocks'!C3340</f>
        <v>0</v>
      </c>
      <c r="D3340" s="30">
        <f>'Etat des Stocks'!D3340</f>
        <v>0</v>
      </c>
      <c r="E3340" s="31">
        <f>SUMIF('Saisie de l''inv'!I:I,'Ecart INV'!A3340,'Saisie de l''inv'!E:E)</f>
        <v>0</v>
      </c>
      <c r="F3340" s="33">
        <f t="shared" si="52"/>
        <v>0</v>
      </c>
    </row>
    <row r="3341" spans="1:6" x14ac:dyDescent="0.25">
      <c r="A3341" s="32">
        <f>'Etat des Stocks'!A3341</f>
        <v>0</v>
      </c>
      <c r="B3341" s="29">
        <f>'Etat des Stocks'!B3341</f>
        <v>0</v>
      </c>
      <c r="C3341" s="29">
        <f>'Etat des Stocks'!C3341</f>
        <v>0</v>
      </c>
      <c r="D3341" s="30">
        <f>'Etat des Stocks'!D3341</f>
        <v>0</v>
      </c>
      <c r="E3341" s="31">
        <f>SUMIF('Saisie de l''inv'!I:I,'Ecart INV'!A3341,'Saisie de l''inv'!E:E)</f>
        <v>0</v>
      </c>
      <c r="F3341" s="33">
        <f t="shared" si="52"/>
        <v>0</v>
      </c>
    </row>
    <row r="3342" spans="1:6" x14ac:dyDescent="0.25">
      <c r="A3342" s="32">
        <f>'Etat des Stocks'!A3342</f>
        <v>0</v>
      </c>
      <c r="B3342" s="29">
        <f>'Etat des Stocks'!B3342</f>
        <v>0</v>
      </c>
      <c r="C3342" s="29">
        <f>'Etat des Stocks'!C3342</f>
        <v>0</v>
      </c>
      <c r="D3342" s="30">
        <f>'Etat des Stocks'!D3342</f>
        <v>0</v>
      </c>
      <c r="E3342" s="31">
        <f>SUMIF('Saisie de l''inv'!I:I,'Ecart INV'!A3342,'Saisie de l''inv'!E:E)</f>
        <v>0</v>
      </c>
      <c r="F3342" s="33">
        <f t="shared" si="52"/>
        <v>0</v>
      </c>
    </row>
    <row r="3343" spans="1:6" x14ac:dyDescent="0.25">
      <c r="A3343" s="32">
        <f>'Etat des Stocks'!A3343</f>
        <v>0</v>
      </c>
      <c r="B3343" s="29">
        <f>'Etat des Stocks'!B3343</f>
        <v>0</v>
      </c>
      <c r="C3343" s="29">
        <f>'Etat des Stocks'!C3343</f>
        <v>0</v>
      </c>
      <c r="D3343" s="30">
        <f>'Etat des Stocks'!D3343</f>
        <v>0</v>
      </c>
      <c r="E3343" s="31">
        <f>SUMIF('Saisie de l''inv'!I:I,'Ecart INV'!A3343,'Saisie de l''inv'!E:E)</f>
        <v>0</v>
      </c>
      <c r="F3343" s="33">
        <f t="shared" si="52"/>
        <v>0</v>
      </c>
    </row>
    <row r="3344" spans="1:6" x14ac:dyDescent="0.25">
      <c r="A3344" s="32">
        <f>'Etat des Stocks'!A3344</f>
        <v>0</v>
      </c>
      <c r="B3344" s="29">
        <f>'Etat des Stocks'!B3344</f>
        <v>0</v>
      </c>
      <c r="C3344" s="29">
        <f>'Etat des Stocks'!C3344</f>
        <v>0</v>
      </c>
      <c r="D3344" s="30">
        <f>'Etat des Stocks'!D3344</f>
        <v>0</v>
      </c>
      <c r="E3344" s="31">
        <f>SUMIF('Saisie de l''inv'!I:I,'Ecart INV'!A3344,'Saisie de l''inv'!E:E)</f>
        <v>0</v>
      </c>
      <c r="F3344" s="33">
        <f t="shared" si="52"/>
        <v>0</v>
      </c>
    </row>
    <row r="3345" spans="1:6" x14ac:dyDescent="0.25">
      <c r="A3345" s="32">
        <f>'Etat des Stocks'!A3345</f>
        <v>0</v>
      </c>
      <c r="B3345" s="29">
        <f>'Etat des Stocks'!B3345</f>
        <v>0</v>
      </c>
      <c r="C3345" s="29">
        <f>'Etat des Stocks'!C3345</f>
        <v>0</v>
      </c>
      <c r="D3345" s="30">
        <f>'Etat des Stocks'!D3345</f>
        <v>0</v>
      </c>
      <c r="E3345" s="31">
        <f>SUMIF('Saisie de l''inv'!I:I,'Ecart INV'!A3345,'Saisie de l''inv'!E:E)</f>
        <v>0</v>
      </c>
      <c r="F3345" s="33">
        <f t="shared" si="52"/>
        <v>0</v>
      </c>
    </row>
    <row r="3346" spans="1:6" x14ac:dyDescent="0.25">
      <c r="A3346" s="32">
        <f>'Etat des Stocks'!A3346</f>
        <v>0</v>
      </c>
      <c r="B3346" s="29">
        <f>'Etat des Stocks'!B3346</f>
        <v>0</v>
      </c>
      <c r="C3346" s="29">
        <f>'Etat des Stocks'!C3346</f>
        <v>0</v>
      </c>
      <c r="D3346" s="30">
        <f>'Etat des Stocks'!D3346</f>
        <v>0</v>
      </c>
      <c r="E3346" s="31">
        <f>SUMIF('Saisie de l''inv'!I:I,'Ecart INV'!A3346,'Saisie de l''inv'!E:E)</f>
        <v>0</v>
      </c>
      <c r="F3346" s="33">
        <f t="shared" si="52"/>
        <v>0</v>
      </c>
    </row>
    <row r="3347" spans="1:6" x14ac:dyDescent="0.25">
      <c r="A3347" s="32">
        <f>'Etat des Stocks'!A3347</f>
        <v>0</v>
      </c>
      <c r="B3347" s="29">
        <f>'Etat des Stocks'!B3347</f>
        <v>0</v>
      </c>
      <c r="C3347" s="29">
        <f>'Etat des Stocks'!C3347</f>
        <v>0</v>
      </c>
      <c r="D3347" s="30">
        <f>'Etat des Stocks'!D3347</f>
        <v>0</v>
      </c>
      <c r="E3347" s="31">
        <f>SUMIF('Saisie de l''inv'!I:I,'Ecart INV'!A3347,'Saisie de l''inv'!E:E)</f>
        <v>0</v>
      </c>
      <c r="F3347" s="33">
        <f t="shared" si="52"/>
        <v>0</v>
      </c>
    </row>
    <row r="3348" spans="1:6" x14ac:dyDescent="0.25">
      <c r="A3348" s="32">
        <f>'Etat des Stocks'!A3348</f>
        <v>0</v>
      </c>
      <c r="B3348" s="29">
        <f>'Etat des Stocks'!B3348</f>
        <v>0</v>
      </c>
      <c r="C3348" s="29">
        <f>'Etat des Stocks'!C3348</f>
        <v>0</v>
      </c>
      <c r="D3348" s="30">
        <f>'Etat des Stocks'!D3348</f>
        <v>0</v>
      </c>
      <c r="E3348" s="31">
        <f>SUMIF('Saisie de l''inv'!I:I,'Ecart INV'!A3348,'Saisie de l''inv'!E:E)</f>
        <v>0</v>
      </c>
      <c r="F3348" s="33">
        <f t="shared" si="52"/>
        <v>0</v>
      </c>
    </row>
    <row r="3349" spans="1:6" x14ac:dyDescent="0.25">
      <c r="A3349" s="32">
        <f>'Etat des Stocks'!A3349</f>
        <v>0</v>
      </c>
      <c r="B3349" s="29">
        <f>'Etat des Stocks'!B3349</f>
        <v>0</v>
      </c>
      <c r="C3349" s="29">
        <f>'Etat des Stocks'!C3349</f>
        <v>0</v>
      </c>
      <c r="D3349" s="30">
        <f>'Etat des Stocks'!D3349</f>
        <v>0</v>
      </c>
      <c r="E3349" s="31">
        <f>SUMIF('Saisie de l''inv'!I:I,'Ecart INV'!A3349,'Saisie de l''inv'!E:E)</f>
        <v>0</v>
      </c>
      <c r="F3349" s="33">
        <f t="shared" si="52"/>
        <v>0</v>
      </c>
    </row>
    <row r="3350" spans="1:6" x14ac:dyDescent="0.25">
      <c r="A3350" s="32">
        <f>'Etat des Stocks'!A3350</f>
        <v>0</v>
      </c>
      <c r="B3350" s="29">
        <f>'Etat des Stocks'!B3350</f>
        <v>0</v>
      </c>
      <c r="C3350" s="29">
        <f>'Etat des Stocks'!C3350</f>
        <v>0</v>
      </c>
      <c r="D3350" s="30">
        <f>'Etat des Stocks'!D3350</f>
        <v>0</v>
      </c>
      <c r="E3350" s="31">
        <f>SUMIF('Saisie de l''inv'!I:I,'Ecart INV'!A3350,'Saisie de l''inv'!E:E)</f>
        <v>0</v>
      </c>
      <c r="F3350" s="33">
        <f t="shared" si="52"/>
        <v>0</v>
      </c>
    </row>
    <row r="3351" spans="1:6" x14ac:dyDescent="0.25">
      <c r="A3351" s="32">
        <f>'Etat des Stocks'!A3351</f>
        <v>0</v>
      </c>
      <c r="B3351" s="29">
        <f>'Etat des Stocks'!B3351</f>
        <v>0</v>
      </c>
      <c r="C3351" s="29">
        <f>'Etat des Stocks'!C3351</f>
        <v>0</v>
      </c>
      <c r="D3351" s="30">
        <f>'Etat des Stocks'!D3351</f>
        <v>0</v>
      </c>
      <c r="E3351" s="31">
        <f>SUMIF('Saisie de l''inv'!I:I,'Ecart INV'!A3351,'Saisie de l''inv'!E:E)</f>
        <v>0</v>
      </c>
      <c r="F3351" s="33">
        <f t="shared" si="52"/>
        <v>0</v>
      </c>
    </row>
    <row r="3352" spans="1:6" x14ac:dyDescent="0.25">
      <c r="A3352" s="32">
        <f>'Etat des Stocks'!A3352</f>
        <v>0</v>
      </c>
      <c r="B3352" s="29">
        <f>'Etat des Stocks'!B3352</f>
        <v>0</v>
      </c>
      <c r="C3352" s="29">
        <f>'Etat des Stocks'!C3352</f>
        <v>0</v>
      </c>
      <c r="D3352" s="30">
        <f>'Etat des Stocks'!D3352</f>
        <v>0</v>
      </c>
      <c r="E3352" s="31">
        <f>SUMIF('Saisie de l''inv'!I:I,'Ecart INV'!A3352,'Saisie de l''inv'!E:E)</f>
        <v>0</v>
      </c>
      <c r="F3352" s="33">
        <f t="shared" si="52"/>
        <v>0</v>
      </c>
    </row>
    <row r="3353" spans="1:6" x14ac:dyDescent="0.25">
      <c r="A3353" s="32">
        <f>'Etat des Stocks'!A3353</f>
        <v>0</v>
      </c>
      <c r="B3353" s="29">
        <f>'Etat des Stocks'!B3353</f>
        <v>0</v>
      </c>
      <c r="C3353" s="29">
        <f>'Etat des Stocks'!C3353</f>
        <v>0</v>
      </c>
      <c r="D3353" s="30">
        <f>'Etat des Stocks'!D3353</f>
        <v>0</v>
      </c>
      <c r="E3353" s="31">
        <f>SUMIF('Saisie de l''inv'!I:I,'Ecart INV'!A3353,'Saisie de l''inv'!E:E)</f>
        <v>0</v>
      </c>
      <c r="F3353" s="33">
        <f t="shared" si="52"/>
        <v>0</v>
      </c>
    </row>
    <row r="3354" spans="1:6" x14ac:dyDescent="0.25">
      <c r="A3354" s="32">
        <f>'Etat des Stocks'!A3354</f>
        <v>0</v>
      </c>
      <c r="B3354" s="29">
        <f>'Etat des Stocks'!B3354</f>
        <v>0</v>
      </c>
      <c r="C3354" s="29">
        <f>'Etat des Stocks'!C3354</f>
        <v>0</v>
      </c>
      <c r="D3354" s="30">
        <f>'Etat des Stocks'!D3354</f>
        <v>0</v>
      </c>
      <c r="E3354" s="31">
        <f>SUMIF('Saisie de l''inv'!I:I,'Ecart INV'!A3354,'Saisie de l''inv'!E:E)</f>
        <v>0</v>
      </c>
      <c r="F3354" s="33">
        <f t="shared" si="52"/>
        <v>0</v>
      </c>
    </row>
    <row r="3355" spans="1:6" x14ac:dyDescent="0.25">
      <c r="A3355" s="32">
        <f>'Etat des Stocks'!A3355</f>
        <v>0</v>
      </c>
      <c r="B3355" s="29">
        <f>'Etat des Stocks'!B3355</f>
        <v>0</v>
      </c>
      <c r="C3355" s="29">
        <f>'Etat des Stocks'!C3355</f>
        <v>0</v>
      </c>
      <c r="D3355" s="30">
        <f>'Etat des Stocks'!D3355</f>
        <v>0</v>
      </c>
      <c r="E3355" s="31">
        <f>SUMIF('Saisie de l''inv'!I:I,'Ecart INV'!A3355,'Saisie de l''inv'!E:E)</f>
        <v>0</v>
      </c>
      <c r="F3355" s="33">
        <f t="shared" si="52"/>
        <v>0</v>
      </c>
    </row>
    <row r="3356" spans="1:6" x14ac:dyDescent="0.25">
      <c r="A3356" s="32">
        <f>'Etat des Stocks'!A3356</f>
        <v>0</v>
      </c>
      <c r="B3356" s="29">
        <f>'Etat des Stocks'!B3356</f>
        <v>0</v>
      </c>
      <c r="C3356" s="29">
        <f>'Etat des Stocks'!C3356</f>
        <v>0</v>
      </c>
      <c r="D3356" s="30">
        <f>'Etat des Stocks'!D3356</f>
        <v>0</v>
      </c>
      <c r="E3356" s="31">
        <f>SUMIF('Saisie de l''inv'!I:I,'Ecart INV'!A3356,'Saisie de l''inv'!E:E)</f>
        <v>0</v>
      </c>
      <c r="F3356" s="33">
        <f t="shared" si="52"/>
        <v>0</v>
      </c>
    </row>
    <row r="3357" spans="1:6" x14ac:dyDescent="0.25">
      <c r="A3357" s="32">
        <f>'Etat des Stocks'!A3357</f>
        <v>0</v>
      </c>
      <c r="B3357" s="29">
        <f>'Etat des Stocks'!B3357</f>
        <v>0</v>
      </c>
      <c r="C3357" s="29">
        <f>'Etat des Stocks'!C3357</f>
        <v>0</v>
      </c>
      <c r="D3357" s="30">
        <f>'Etat des Stocks'!D3357</f>
        <v>0</v>
      </c>
      <c r="E3357" s="31">
        <f>SUMIF('Saisie de l''inv'!I:I,'Ecart INV'!A3357,'Saisie de l''inv'!E:E)</f>
        <v>0</v>
      </c>
      <c r="F3357" s="33">
        <f t="shared" si="52"/>
        <v>0</v>
      </c>
    </row>
    <row r="3358" spans="1:6" x14ac:dyDescent="0.25">
      <c r="A3358" s="32">
        <f>'Etat des Stocks'!A3358</f>
        <v>0</v>
      </c>
      <c r="B3358" s="29">
        <f>'Etat des Stocks'!B3358</f>
        <v>0</v>
      </c>
      <c r="C3358" s="29">
        <f>'Etat des Stocks'!C3358</f>
        <v>0</v>
      </c>
      <c r="D3358" s="30">
        <f>'Etat des Stocks'!D3358</f>
        <v>0</v>
      </c>
      <c r="E3358" s="31">
        <f>SUMIF('Saisie de l''inv'!I:I,'Ecart INV'!A3358,'Saisie de l''inv'!E:E)</f>
        <v>0</v>
      </c>
      <c r="F3358" s="33">
        <f t="shared" si="52"/>
        <v>0</v>
      </c>
    </row>
    <row r="3359" spans="1:6" x14ac:dyDescent="0.25">
      <c r="A3359" s="32">
        <f>'Etat des Stocks'!A3359</f>
        <v>0</v>
      </c>
      <c r="B3359" s="29">
        <f>'Etat des Stocks'!B3359</f>
        <v>0</v>
      </c>
      <c r="C3359" s="29">
        <f>'Etat des Stocks'!C3359</f>
        <v>0</v>
      </c>
      <c r="D3359" s="30">
        <f>'Etat des Stocks'!D3359</f>
        <v>0</v>
      </c>
      <c r="E3359" s="31">
        <f>SUMIF('Saisie de l''inv'!I:I,'Ecart INV'!A3359,'Saisie de l''inv'!E:E)</f>
        <v>0</v>
      </c>
      <c r="F3359" s="33">
        <f t="shared" si="52"/>
        <v>0</v>
      </c>
    </row>
    <row r="3360" spans="1:6" x14ac:dyDescent="0.25">
      <c r="A3360" s="32">
        <f>'Etat des Stocks'!A3360</f>
        <v>0</v>
      </c>
      <c r="B3360" s="29">
        <f>'Etat des Stocks'!B3360</f>
        <v>0</v>
      </c>
      <c r="C3360" s="29">
        <f>'Etat des Stocks'!C3360</f>
        <v>0</v>
      </c>
      <c r="D3360" s="30">
        <f>'Etat des Stocks'!D3360</f>
        <v>0</v>
      </c>
      <c r="E3360" s="31">
        <f>SUMIF('Saisie de l''inv'!I:I,'Ecart INV'!A3360,'Saisie de l''inv'!E:E)</f>
        <v>0</v>
      </c>
      <c r="F3360" s="33">
        <f t="shared" si="52"/>
        <v>0</v>
      </c>
    </row>
    <row r="3361" spans="1:6" x14ac:dyDescent="0.25">
      <c r="A3361" s="32">
        <f>'Etat des Stocks'!A3361</f>
        <v>0</v>
      </c>
      <c r="B3361" s="29">
        <f>'Etat des Stocks'!B3361</f>
        <v>0</v>
      </c>
      <c r="C3361" s="29">
        <f>'Etat des Stocks'!C3361</f>
        <v>0</v>
      </c>
      <c r="D3361" s="30">
        <f>'Etat des Stocks'!D3361</f>
        <v>0</v>
      </c>
      <c r="E3361" s="31">
        <f>SUMIF('Saisie de l''inv'!I:I,'Ecart INV'!A3361,'Saisie de l''inv'!E:E)</f>
        <v>0</v>
      </c>
      <c r="F3361" s="33">
        <f t="shared" si="52"/>
        <v>0</v>
      </c>
    </row>
    <row r="3362" spans="1:6" x14ac:dyDescent="0.25">
      <c r="A3362" s="32">
        <f>'Etat des Stocks'!A3362</f>
        <v>0</v>
      </c>
      <c r="B3362" s="29">
        <f>'Etat des Stocks'!B3362</f>
        <v>0</v>
      </c>
      <c r="C3362" s="29">
        <f>'Etat des Stocks'!C3362</f>
        <v>0</v>
      </c>
      <c r="D3362" s="30">
        <f>'Etat des Stocks'!D3362</f>
        <v>0</v>
      </c>
      <c r="E3362" s="31">
        <f>SUMIF('Saisie de l''inv'!I:I,'Ecart INV'!A3362,'Saisie de l''inv'!E:E)</f>
        <v>0</v>
      </c>
      <c r="F3362" s="33">
        <f t="shared" si="52"/>
        <v>0</v>
      </c>
    </row>
    <row r="3363" spans="1:6" x14ac:dyDescent="0.25">
      <c r="A3363" s="32">
        <f>'Etat des Stocks'!A3363</f>
        <v>0</v>
      </c>
      <c r="B3363" s="29">
        <f>'Etat des Stocks'!B3363</f>
        <v>0</v>
      </c>
      <c r="C3363" s="29">
        <f>'Etat des Stocks'!C3363</f>
        <v>0</v>
      </c>
      <c r="D3363" s="30">
        <f>'Etat des Stocks'!D3363</f>
        <v>0</v>
      </c>
      <c r="E3363" s="31">
        <f>SUMIF('Saisie de l''inv'!I:I,'Ecart INV'!A3363,'Saisie de l''inv'!E:E)</f>
        <v>0</v>
      </c>
      <c r="F3363" s="33">
        <f t="shared" si="52"/>
        <v>0</v>
      </c>
    </row>
    <row r="3364" spans="1:6" x14ac:dyDescent="0.25">
      <c r="A3364" s="32">
        <f>'Etat des Stocks'!A3364</f>
        <v>0</v>
      </c>
      <c r="B3364" s="29">
        <f>'Etat des Stocks'!B3364</f>
        <v>0</v>
      </c>
      <c r="C3364" s="29">
        <f>'Etat des Stocks'!C3364</f>
        <v>0</v>
      </c>
      <c r="D3364" s="30">
        <f>'Etat des Stocks'!D3364</f>
        <v>0</v>
      </c>
      <c r="E3364" s="31">
        <f>SUMIF('Saisie de l''inv'!I:I,'Ecart INV'!A3364,'Saisie de l''inv'!E:E)</f>
        <v>0</v>
      </c>
      <c r="F3364" s="33">
        <f t="shared" si="52"/>
        <v>0</v>
      </c>
    </row>
    <row r="3365" spans="1:6" x14ac:dyDescent="0.25">
      <c r="A3365" s="32">
        <f>'Etat des Stocks'!A3365</f>
        <v>0</v>
      </c>
      <c r="B3365" s="29">
        <f>'Etat des Stocks'!B3365</f>
        <v>0</v>
      </c>
      <c r="C3365" s="29">
        <f>'Etat des Stocks'!C3365</f>
        <v>0</v>
      </c>
      <c r="D3365" s="30">
        <f>'Etat des Stocks'!D3365</f>
        <v>0</v>
      </c>
      <c r="E3365" s="31">
        <f>SUMIF('Saisie de l''inv'!I:I,'Ecart INV'!A3365,'Saisie de l''inv'!E:E)</f>
        <v>0</v>
      </c>
      <c r="F3365" s="33">
        <f t="shared" si="52"/>
        <v>0</v>
      </c>
    </row>
    <row r="3366" spans="1:6" x14ac:dyDescent="0.25">
      <c r="A3366" s="32">
        <f>'Etat des Stocks'!A3366</f>
        <v>0</v>
      </c>
      <c r="B3366" s="29">
        <f>'Etat des Stocks'!B3366</f>
        <v>0</v>
      </c>
      <c r="C3366" s="29">
        <f>'Etat des Stocks'!C3366</f>
        <v>0</v>
      </c>
      <c r="D3366" s="30">
        <f>'Etat des Stocks'!D3366</f>
        <v>0</v>
      </c>
      <c r="E3366" s="31">
        <f>SUMIF('Saisie de l''inv'!I:I,'Ecart INV'!A3366,'Saisie de l''inv'!E:E)</f>
        <v>0</v>
      </c>
      <c r="F3366" s="33">
        <f t="shared" si="52"/>
        <v>0</v>
      </c>
    </row>
    <row r="3367" spans="1:6" x14ac:dyDescent="0.25">
      <c r="A3367" s="32">
        <f>'Etat des Stocks'!A3367</f>
        <v>0</v>
      </c>
      <c r="B3367" s="29">
        <f>'Etat des Stocks'!B3367</f>
        <v>0</v>
      </c>
      <c r="C3367" s="29">
        <f>'Etat des Stocks'!C3367</f>
        <v>0</v>
      </c>
      <c r="D3367" s="30">
        <f>'Etat des Stocks'!D3367</f>
        <v>0</v>
      </c>
      <c r="E3367" s="31">
        <f>SUMIF('Saisie de l''inv'!I:I,'Ecart INV'!A3367,'Saisie de l''inv'!E:E)</f>
        <v>0</v>
      </c>
      <c r="F3367" s="33">
        <f t="shared" si="52"/>
        <v>0</v>
      </c>
    </row>
    <row r="3368" spans="1:6" x14ac:dyDescent="0.25">
      <c r="A3368" s="32">
        <f>'Etat des Stocks'!A3368</f>
        <v>0</v>
      </c>
      <c r="B3368" s="29">
        <f>'Etat des Stocks'!B3368</f>
        <v>0</v>
      </c>
      <c r="C3368" s="29">
        <f>'Etat des Stocks'!C3368</f>
        <v>0</v>
      </c>
      <c r="D3368" s="30">
        <f>'Etat des Stocks'!D3368</f>
        <v>0</v>
      </c>
      <c r="E3368" s="31">
        <f>SUMIF('Saisie de l''inv'!I:I,'Ecart INV'!A3368,'Saisie de l''inv'!E:E)</f>
        <v>0</v>
      </c>
      <c r="F3368" s="33">
        <f t="shared" si="52"/>
        <v>0</v>
      </c>
    </row>
    <row r="3369" spans="1:6" x14ac:dyDescent="0.25">
      <c r="A3369" s="32">
        <f>'Etat des Stocks'!A3369</f>
        <v>0</v>
      </c>
      <c r="B3369" s="29">
        <f>'Etat des Stocks'!B3369</f>
        <v>0</v>
      </c>
      <c r="C3369" s="29">
        <f>'Etat des Stocks'!C3369</f>
        <v>0</v>
      </c>
      <c r="D3369" s="30">
        <f>'Etat des Stocks'!D3369</f>
        <v>0</v>
      </c>
      <c r="E3369" s="31">
        <f>SUMIF('Saisie de l''inv'!I:I,'Ecart INV'!A3369,'Saisie de l''inv'!E:E)</f>
        <v>0</v>
      </c>
      <c r="F3369" s="33">
        <f t="shared" si="52"/>
        <v>0</v>
      </c>
    </row>
    <row r="3370" spans="1:6" x14ac:dyDescent="0.25">
      <c r="A3370" s="32">
        <f>'Etat des Stocks'!A3370</f>
        <v>0</v>
      </c>
      <c r="B3370" s="29">
        <f>'Etat des Stocks'!B3370</f>
        <v>0</v>
      </c>
      <c r="C3370" s="29">
        <f>'Etat des Stocks'!C3370</f>
        <v>0</v>
      </c>
      <c r="D3370" s="30">
        <f>'Etat des Stocks'!D3370</f>
        <v>0</v>
      </c>
      <c r="E3370" s="31">
        <f>SUMIF('Saisie de l''inv'!I:I,'Ecart INV'!A3370,'Saisie de l''inv'!E:E)</f>
        <v>0</v>
      </c>
      <c r="F3370" s="33">
        <f t="shared" si="52"/>
        <v>0</v>
      </c>
    </row>
    <row r="3371" spans="1:6" x14ac:dyDescent="0.25">
      <c r="A3371" s="32">
        <f>'Etat des Stocks'!A3371</f>
        <v>0</v>
      </c>
      <c r="B3371" s="29">
        <f>'Etat des Stocks'!B3371</f>
        <v>0</v>
      </c>
      <c r="C3371" s="29">
        <f>'Etat des Stocks'!C3371</f>
        <v>0</v>
      </c>
      <c r="D3371" s="30">
        <f>'Etat des Stocks'!D3371</f>
        <v>0</v>
      </c>
      <c r="E3371" s="31">
        <f>SUMIF('Saisie de l''inv'!I:I,'Ecart INV'!A3371,'Saisie de l''inv'!E:E)</f>
        <v>0</v>
      </c>
      <c r="F3371" s="33">
        <f t="shared" si="52"/>
        <v>0</v>
      </c>
    </row>
    <row r="3372" spans="1:6" x14ac:dyDescent="0.25">
      <c r="A3372" s="32">
        <f>'Etat des Stocks'!A3372</f>
        <v>0</v>
      </c>
      <c r="B3372" s="29">
        <f>'Etat des Stocks'!B3372</f>
        <v>0</v>
      </c>
      <c r="C3372" s="29">
        <f>'Etat des Stocks'!C3372</f>
        <v>0</v>
      </c>
      <c r="D3372" s="30">
        <f>'Etat des Stocks'!D3372</f>
        <v>0</v>
      </c>
      <c r="E3372" s="31">
        <f>SUMIF('Saisie de l''inv'!I:I,'Ecart INV'!A3372,'Saisie de l''inv'!E:E)</f>
        <v>0</v>
      </c>
      <c r="F3372" s="33">
        <f t="shared" si="52"/>
        <v>0</v>
      </c>
    </row>
    <row r="3373" spans="1:6" x14ac:dyDescent="0.25">
      <c r="A3373" s="32">
        <f>'Etat des Stocks'!A3373</f>
        <v>0</v>
      </c>
      <c r="B3373" s="29">
        <f>'Etat des Stocks'!B3373</f>
        <v>0</v>
      </c>
      <c r="C3373" s="29">
        <f>'Etat des Stocks'!C3373</f>
        <v>0</v>
      </c>
      <c r="D3373" s="30">
        <f>'Etat des Stocks'!D3373</f>
        <v>0</v>
      </c>
      <c r="E3373" s="31">
        <f>SUMIF('Saisie de l''inv'!I:I,'Ecart INV'!A3373,'Saisie de l''inv'!E:E)</f>
        <v>0</v>
      </c>
      <c r="F3373" s="33">
        <f t="shared" si="52"/>
        <v>0</v>
      </c>
    </row>
    <row r="3374" spans="1:6" x14ac:dyDescent="0.25">
      <c r="A3374" s="32">
        <f>'Etat des Stocks'!A3374</f>
        <v>0</v>
      </c>
      <c r="B3374" s="29">
        <f>'Etat des Stocks'!B3374</f>
        <v>0</v>
      </c>
      <c r="C3374" s="29">
        <f>'Etat des Stocks'!C3374</f>
        <v>0</v>
      </c>
      <c r="D3374" s="30">
        <f>'Etat des Stocks'!D3374</f>
        <v>0</v>
      </c>
      <c r="E3374" s="31">
        <f>SUMIF('Saisie de l''inv'!I:I,'Ecart INV'!A3374,'Saisie de l''inv'!E:E)</f>
        <v>0</v>
      </c>
      <c r="F3374" s="33">
        <f t="shared" si="52"/>
        <v>0</v>
      </c>
    </row>
    <row r="3375" spans="1:6" x14ac:dyDescent="0.25">
      <c r="A3375" s="32">
        <f>'Etat des Stocks'!A3375</f>
        <v>0</v>
      </c>
      <c r="B3375" s="29">
        <f>'Etat des Stocks'!B3375</f>
        <v>0</v>
      </c>
      <c r="C3375" s="29">
        <f>'Etat des Stocks'!C3375</f>
        <v>0</v>
      </c>
      <c r="D3375" s="30">
        <f>'Etat des Stocks'!D3375</f>
        <v>0</v>
      </c>
      <c r="E3375" s="31">
        <f>SUMIF('Saisie de l''inv'!I:I,'Ecart INV'!A3375,'Saisie de l''inv'!E:E)</f>
        <v>0</v>
      </c>
      <c r="F3375" s="33">
        <f t="shared" si="52"/>
        <v>0</v>
      </c>
    </row>
    <row r="3376" spans="1:6" x14ac:dyDescent="0.25">
      <c r="A3376" s="32">
        <f>'Etat des Stocks'!A3376</f>
        <v>0</v>
      </c>
      <c r="B3376" s="29">
        <f>'Etat des Stocks'!B3376</f>
        <v>0</v>
      </c>
      <c r="C3376" s="29">
        <f>'Etat des Stocks'!C3376</f>
        <v>0</v>
      </c>
      <c r="D3376" s="30">
        <f>'Etat des Stocks'!D3376</f>
        <v>0</v>
      </c>
      <c r="E3376" s="31">
        <f>SUMIF('Saisie de l''inv'!I:I,'Ecart INV'!A3376,'Saisie de l''inv'!E:E)</f>
        <v>0</v>
      </c>
      <c r="F3376" s="33">
        <f t="shared" si="52"/>
        <v>0</v>
      </c>
    </row>
    <row r="3377" spans="1:6" x14ac:dyDescent="0.25">
      <c r="A3377" s="32">
        <f>'Etat des Stocks'!A3377</f>
        <v>0</v>
      </c>
      <c r="B3377" s="29">
        <f>'Etat des Stocks'!B3377</f>
        <v>0</v>
      </c>
      <c r="C3377" s="29">
        <f>'Etat des Stocks'!C3377</f>
        <v>0</v>
      </c>
      <c r="D3377" s="30">
        <f>'Etat des Stocks'!D3377</f>
        <v>0</v>
      </c>
      <c r="E3377" s="31">
        <f>SUMIF('Saisie de l''inv'!I:I,'Ecart INV'!A3377,'Saisie de l''inv'!E:E)</f>
        <v>0</v>
      </c>
      <c r="F3377" s="33">
        <f t="shared" si="52"/>
        <v>0</v>
      </c>
    </row>
    <row r="3378" spans="1:6" x14ac:dyDescent="0.25">
      <c r="A3378" s="32">
        <f>'Etat des Stocks'!A3378</f>
        <v>0</v>
      </c>
      <c r="B3378" s="29">
        <f>'Etat des Stocks'!B3378</f>
        <v>0</v>
      </c>
      <c r="C3378" s="29">
        <f>'Etat des Stocks'!C3378</f>
        <v>0</v>
      </c>
      <c r="D3378" s="30">
        <f>'Etat des Stocks'!D3378</f>
        <v>0</v>
      </c>
      <c r="E3378" s="31">
        <f>SUMIF('Saisie de l''inv'!I:I,'Ecart INV'!A3378,'Saisie de l''inv'!E:E)</f>
        <v>0</v>
      </c>
      <c r="F3378" s="33">
        <f t="shared" si="52"/>
        <v>0</v>
      </c>
    </row>
    <row r="3379" spans="1:6" x14ac:dyDescent="0.25">
      <c r="A3379" s="32">
        <f>'Etat des Stocks'!A3379</f>
        <v>0</v>
      </c>
      <c r="B3379" s="29">
        <f>'Etat des Stocks'!B3379</f>
        <v>0</v>
      </c>
      <c r="C3379" s="29">
        <f>'Etat des Stocks'!C3379</f>
        <v>0</v>
      </c>
      <c r="D3379" s="30">
        <f>'Etat des Stocks'!D3379</f>
        <v>0</v>
      </c>
      <c r="E3379" s="31">
        <f>SUMIF('Saisie de l''inv'!I:I,'Ecart INV'!A3379,'Saisie de l''inv'!E:E)</f>
        <v>0</v>
      </c>
      <c r="F3379" s="33">
        <f t="shared" si="52"/>
        <v>0</v>
      </c>
    </row>
    <row r="3380" spans="1:6" x14ac:dyDescent="0.25">
      <c r="A3380" s="32">
        <f>'Etat des Stocks'!A3380</f>
        <v>0</v>
      </c>
      <c r="B3380" s="29">
        <f>'Etat des Stocks'!B3380</f>
        <v>0</v>
      </c>
      <c r="C3380" s="29">
        <f>'Etat des Stocks'!C3380</f>
        <v>0</v>
      </c>
      <c r="D3380" s="30">
        <f>'Etat des Stocks'!D3380</f>
        <v>0</v>
      </c>
      <c r="E3380" s="31">
        <f>SUMIF('Saisie de l''inv'!I:I,'Ecart INV'!A3380,'Saisie de l''inv'!E:E)</f>
        <v>0</v>
      </c>
      <c r="F3380" s="33">
        <f t="shared" si="52"/>
        <v>0</v>
      </c>
    </row>
    <row r="3381" spans="1:6" x14ac:dyDescent="0.25">
      <c r="A3381" s="32">
        <f>'Etat des Stocks'!A3381</f>
        <v>0</v>
      </c>
      <c r="B3381" s="29">
        <f>'Etat des Stocks'!B3381</f>
        <v>0</v>
      </c>
      <c r="C3381" s="29">
        <f>'Etat des Stocks'!C3381</f>
        <v>0</v>
      </c>
      <c r="D3381" s="30">
        <f>'Etat des Stocks'!D3381</f>
        <v>0</v>
      </c>
      <c r="E3381" s="31">
        <f>SUMIF('Saisie de l''inv'!I:I,'Ecart INV'!A3381,'Saisie de l''inv'!E:E)</f>
        <v>0</v>
      </c>
      <c r="F3381" s="33">
        <f t="shared" si="52"/>
        <v>0</v>
      </c>
    </row>
    <row r="3382" spans="1:6" x14ac:dyDescent="0.25">
      <c r="A3382" s="32">
        <f>'Etat des Stocks'!A3382</f>
        <v>0</v>
      </c>
      <c r="B3382" s="29">
        <f>'Etat des Stocks'!B3382</f>
        <v>0</v>
      </c>
      <c r="C3382" s="29">
        <f>'Etat des Stocks'!C3382</f>
        <v>0</v>
      </c>
      <c r="D3382" s="30">
        <f>'Etat des Stocks'!D3382</f>
        <v>0</v>
      </c>
      <c r="E3382" s="31">
        <f>SUMIF('Saisie de l''inv'!I:I,'Ecart INV'!A3382,'Saisie de l''inv'!E:E)</f>
        <v>0</v>
      </c>
      <c r="F3382" s="33">
        <f t="shared" si="52"/>
        <v>0</v>
      </c>
    </row>
    <row r="3383" spans="1:6" x14ac:dyDescent="0.25">
      <c r="A3383" s="32">
        <f>'Etat des Stocks'!A3383</f>
        <v>0</v>
      </c>
      <c r="B3383" s="29">
        <f>'Etat des Stocks'!B3383</f>
        <v>0</v>
      </c>
      <c r="C3383" s="29">
        <f>'Etat des Stocks'!C3383</f>
        <v>0</v>
      </c>
      <c r="D3383" s="30">
        <f>'Etat des Stocks'!D3383</f>
        <v>0</v>
      </c>
      <c r="E3383" s="31">
        <f>SUMIF('Saisie de l''inv'!I:I,'Ecart INV'!A3383,'Saisie de l''inv'!E:E)</f>
        <v>0</v>
      </c>
      <c r="F3383" s="33">
        <f t="shared" si="52"/>
        <v>0</v>
      </c>
    </row>
    <row r="3384" spans="1:6" x14ac:dyDescent="0.25">
      <c r="A3384" s="32">
        <f>'Etat des Stocks'!A3384</f>
        <v>0</v>
      </c>
      <c r="B3384" s="29">
        <f>'Etat des Stocks'!B3384</f>
        <v>0</v>
      </c>
      <c r="C3384" s="29">
        <f>'Etat des Stocks'!C3384</f>
        <v>0</v>
      </c>
      <c r="D3384" s="30">
        <f>'Etat des Stocks'!D3384</f>
        <v>0</v>
      </c>
      <c r="E3384" s="31">
        <f>SUMIF('Saisie de l''inv'!I:I,'Ecart INV'!A3384,'Saisie de l''inv'!E:E)</f>
        <v>0</v>
      </c>
      <c r="F3384" s="33">
        <f t="shared" si="52"/>
        <v>0</v>
      </c>
    </row>
    <row r="3385" spans="1:6" x14ac:dyDescent="0.25">
      <c r="A3385" s="32">
        <f>'Etat des Stocks'!A3385</f>
        <v>0</v>
      </c>
      <c r="B3385" s="29">
        <f>'Etat des Stocks'!B3385</f>
        <v>0</v>
      </c>
      <c r="C3385" s="29">
        <f>'Etat des Stocks'!C3385</f>
        <v>0</v>
      </c>
      <c r="D3385" s="30">
        <f>'Etat des Stocks'!D3385</f>
        <v>0</v>
      </c>
      <c r="E3385" s="31">
        <f>SUMIF('Saisie de l''inv'!I:I,'Ecart INV'!A3385,'Saisie de l''inv'!E:E)</f>
        <v>0</v>
      </c>
      <c r="F3385" s="33">
        <f t="shared" si="52"/>
        <v>0</v>
      </c>
    </row>
    <row r="3386" spans="1:6" x14ac:dyDescent="0.25">
      <c r="A3386" s="32">
        <f>'Etat des Stocks'!A3386</f>
        <v>0</v>
      </c>
      <c r="B3386" s="29">
        <f>'Etat des Stocks'!B3386</f>
        <v>0</v>
      </c>
      <c r="C3386" s="29">
        <f>'Etat des Stocks'!C3386</f>
        <v>0</v>
      </c>
      <c r="D3386" s="30">
        <f>'Etat des Stocks'!D3386</f>
        <v>0</v>
      </c>
      <c r="E3386" s="31">
        <f>SUMIF('Saisie de l''inv'!I:I,'Ecart INV'!A3386,'Saisie de l''inv'!E:E)</f>
        <v>0</v>
      </c>
      <c r="F3386" s="33">
        <f t="shared" si="52"/>
        <v>0</v>
      </c>
    </row>
    <row r="3387" spans="1:6" x14ac:dyDescent="0.25">
      <c r="A3387" s="32">
        <f>'Etat des Stocks'!A3387</f>
        <v>0</v>
      </c>
      <c r="B3387" s="29">
        <f>'Etat des Stocks'!B3387</f>
        <v>0</v>
      </c>
      <c r="C3387" s="29">
        <f>'Etat des Stocks'!C3387</f>
        <v>0</v>
      </c>
      <c r="D3387" s="30">
        <f>'Etat des Stocks'!D3387</f>
        <v>0</v>
      </c>
      <c r="E3387" s="31">
        <f>SUMIF('Saisie de l''inv'!I:I,'Ecart INV'!A3387,'Saisie de l''inv'!E:E)</f>
        <v>0</v>
      </c>
      <c r="F3387" s="33">
        <f t="shared" si="52"/>
        <v>0</v>
      </c>
    </row>
    <row r="3388" spans="1:6" x14ac:dyDescent="0.25">
      <c r="A3388" s="32">
        <f>'Etat des Stocks'!A3388</f>
        <v>0</v>
      </c>
      <c r="B3388" s="29">
        <f>'Etat des Stocks'!B3388</f>
        <v>0</v>
      </c>
      <c r="C3388" s="29">
        <f>'Etat des Stocks'!C3388</f>
        <v>0</v>
      </c>
      <c r="D3388" s="30">
        <f>'Etat des Stocks'!D3388</f>
        <v>0</v>
      </c>
      <c r="E3388" s="31">
        <f>SUMIF('Saisie de l''inv'!I:I,'Ecart INV'!A3388,'Saisie de l''inv'!E:E)</f>
        <v>0</v>
      </c>
      <c r="F3388" s="33">
        <f t="shared" si="52"/>
        <v>0</v>
      </c>
    </row>
    <row r="3389" spans="1:6" x14ac:dyDescent="0.25">
      <c r="A3389" s="32">
        <f>'Etat des Stocks'!A3389</f>
        <v>0</v>
      </c>
      <c r="B3389" s="29">
        <f>'Etat des Stocks'!B3389</f>
        <v>0</v>
      </c>
      <c r="C3389" s="29">
        <f>'Etat des Stocks'!C3389</f>
        <v>0</v>
      </c>
      <c r="D3389" s="30">
        <f>'Etat des Stocks'!D3389</f>
        <v>0</v>
      </c>
      <c r="E3389" s="31">
        <f>SUMIF('Saisie de l''inv'!I:I,'Ecart INV'!A3389,'Saisie de l''inv'!E:E)</f>
        <v>0</v>
      </c>
      <c r="F3389" s="33">
        <f t="shared" si="52"/>
        <v>0</v>
      </c>
    </row>
    <row r="3390" spans="1:6" x14ac:dyDescent="0.25">
      <c r="A3390" s="32">
        <f>'Etat des Stocks'!A3390</f>
        <v>0</v>
      </c>
      <c r="B3390" s="29">
        <f>'Etat des Stocks'!B3390</f>
        <v>0</v>
      </c>
      <c r="C3390" s="29">
        <f>'Etat des Stocks'!C3390</f>
        <v>0</v>
      </c>
      <c r="D3390" s="30">
        <f>'Etat des Stocks'!D3390</f>
        <v>0</v>
      </c>
      <c r="E3390" s="31">
        <f>SUMIF('Saisie de l''inv'!I:I,'Ecart INV'!A3390,'Saisie de l''inv'!E:E)</f>
        <v>0</v>
      </c>
      <c r="F3390" s="33">
        <f t="shared" si="52"/>
        <v>0</v>
      </c>
    </row>
    <row r="3391" spans="1:6" x14ac:dyDescent="0.25">
      <c r="A3391" s="32">
        <f>'Etat des Stocks'!A3391</f>
        <v>0</v>
      </c>
      <c r="B3391" s="29">
        <f>'Etat des Stocks'!B3391</f>
        <v>0</v>
      </c>
      <c r="C3391" s="29">
        <f>'Etat des Stocks'!C3391</f>
        <v>0</v>
      </c>
      <c r="D3391" s="30">
        <f>'Etat des Stocks'!D3391</f>
        <v>0</v>
      </c>
      <c r="E3391" s="31">
        <f>SUMIF('Saisie de l''inv'!I:I,'Ecart INV'!A3391,'Saisie de l''inv'!E:E)</f>
        <v>0</v>
      </c>
      <c r="F3391" s="33">
        <f t="shared" si="52"/>
        <v>0</v>
      </c>
    </row>
    <row r="3392" spans="1:6" x14ac:dyDescent="0.25">
      <c r="A3392" s="32">
        <f>'Etat des Stocks'!A3392</f>
        <v>0</v>
      </c>
      <c r="B3392" s="29">
        <f>'Etat des Stocks'!B3392</f>
        <v>0</v>
      </c>
      <c r="C3392" s="29">
        <f>'Etat des Stocks'!C3392</f>
        <v>0</v>
      </c>
      <c r="D3392" s="30">
        <f>'Etat des Stocks'!D3392</f>
        <v>0</v>
      </c>
      <c r="E3392" s="31">
        <f>SUMIF('Saisie de l''inv'!I:I,'Ecart INV'!A3392,'Saisie de l''inv'!E:E)</f>
        <v>0</v>
      </c>
      <c r="F3392" s="33">
        <f t="shared" si="52"/>
        <v>0</v>
      </c>
    </row>
    <row r="3393" spans="1:6" x14ac:dyDescent="0.25">
      <c r="A3393" s="32">
        <f>'Etat des Stocks'!A3393</f>
        <v>0</v>
      </c>
      <c r="B3393" s="29">
        <f>'Etat des Stocks'!B3393</f>
        <v>0</v>
      </c>
      <c r="C3393" s="29">
        <f>'Etat des Stocks'!C3393</f>
        <v>0</v>
      </c>
      <c r="D3393" s="30">
        <f>'Etat des Stocks'!D3393</f>
        <v>0</v>
      </c>
      <c r="E3393" s="31">
        <f>SUMIF('Saisie de l''inv'!I:I,'Ecart INV'!A3393,'Saisie de l''inv'!E:E)</f>
        <v>0</v>
      </c>
      <c r="F3393" s="33">
        <f t="shared" si="52"/>
        <v>0</v>
      </c>
    </row>
    <row r="3394" spans="1:6" x14ac:dyDescent="0.25">
      <c r="A3394" s="32">
        <f>'Etat des Stocks'!A3394</f>
        <v>0</v>
      </c>
      <c r="B3394" s="29">
        <f>'Etat des Stocks'!B3394</f>
        <v>0</v>
      </c>
      <c r="C3394" s="29">
        <f>'Etat des Stocks'!C3394</f>
        <v>0</v>
      </c>
      <c r="D3394" s="30">
        <f>'Etat des Stocks'!D3394</f>
        <v>0</v>
      </c>
      <c r="E3394" s="31">
        <f>SUMIF('Saisie de l''inv'!I:I,'Ecart INV'!A3394,'Saisie de l''inv'!E:E)</f>
        <v>0</v>
      </c>
      <c r="F3394" s="33">
        <f t="shared" si="52"/>
        <v>0</v>
      </c>
    </row>
    <row r="3395" spans="1:6" x14ac:dyDescent="0.25">
      <c r="A3395" s="32">
        <f>'Etat des Stocks'!A3395</f>
        <v>0</v>
      </c>
      <c r="B3395" s="29">
        <f>'Etat des Stocks'!B3395</f>
        <v>0</v>
      </c>
      <c r="C3395" s="29">
        <f>'Etat des Stocks'!C3395</f>
        <v>0</v>
      </c>
      <c r="D3395" s="30">
        <f>'Etat des Stocks'!D3395</f>
        <v>0</v>
      </c>
      <c r="E3395" s="31">
        <f>SUMIF('Saisie de l''inv'!I:I,'Ecart INV'!A3395,'Saisie de l''inv'!E:E)</f>
        <v>0</v>
      </c>
      <c r="F3395" s="33">
        <f t="shared" ref="F3395:F3458" si="53">+D3395-E3395</f>
        <v>0</v>
      </c>
    </row>
    <row r="3396" spans="1:6" x14ac:dyDescent="0.25">
      <c r="A3396" s="32">
        <f>'Etat des Stocks'!A3396</f>
        <v>0</v>
      </c>
      <c r="B3396" s="29">
        <f>'Etat des Stocks'!B3396</f>
        <v>0</v>
      </c>
      <c r="C3396" s="29">
        <f>'Etat des Stocks'!C3396</f>
        <v>0</v>
      </c>
      <c r="D3396" s="30">
        <f>'Etat des Stocks'!D3396</f>
        <v>0</v>
      </c>
      <c r="E3396" s="31">
        <f>SUMIF('Saisie de l''inv'!I:I,'Ecart INV'!A3396,'Saisie de l''inv'!E:E)</f>
        <v>0</v>
      </c>
      <c r="F3396" s="33">
        <f t="shared" si="53"/>
        <v>0</v>
      </c>
    </row>
    <row r="3397" spans="1:6" x14ac:dyDescent="0.25">
      <c r="A3397" s="32">
        <f>'Etat des Stocks'!A3397</f>
        <v>0</v>
      </c>
      <c r="B3397" s="29">
        <f>'Etat des Stocks'!B3397</f>
        <v>0</v>
      </c>
      <c r="C3397" s="29">
        <f>'Etat des Stocks'!C3397</f>
        <v>0</v>
      </c>
      <c r="D3397" s="30">
        <f>'Etat des Stocks'!D3397</f>
        <v>0</v>
      </c>
      <c r="E3397" s="31">
        <f>SUMIF('Saisie de l''inv'!I:I,'Ecart INV'!A3397,'Saisie de l''inv'!E:E)</f>
        <v>0</v>
      </c>
      <c r="F3397" s="33">
        <f t="shared" si="53"/>
        <v>0</v>
      </c>
    </row>
    <row r="3398" spans="1:6" x14ac:dyDescent="0.25">
      <c r="A3398" s="32">
        <f>'Etat des Stocks'!A3398</f>
        <v>0</v>
      </c>
      <c r="B3398" s="29">
        <f>'Etat des Stocks'!B3398</f>
        <v>0</v>
      </c>
      <c r="C3398" s="29">
        <f>'Etat des Stocks'!C3398</f>
        <v>0</v>
      </c>
      <c r="D3398" s="30">
        <f>'Etat des Stocks'!D3398</f>
        <v>0</v>
      </c>
      <c r="E3398" s="31">
        <f>SUMIF('Saisie de l''inv'!I:I,'Ecart INV'!A3398,'Saisie de l''inv'!E:E)</f>
        <v>0</v>
      </c>
      <c r="F3398" s="33">
        <f t="shared" si="53"/>
        <v>0</v>
      </c>
    </row>
    <row r="3399" spans="1:6" x14ac:dyDescent="0.25">
      <c r="A3399" s="32">
        <f>'Etat des Stocks'!A3399</f>
        <v>0</v>
      </c>
      <c r="B3399" s="29">
        <f>'Etat des Stocks'!B3399</f>
        <v>0</v>
      </c>
      <c r="C3399" s="29">
        <f>'Etat des Stocks'!C3399</f>
        <v>0</v>
      </c>
      <c r="D3399" s="30">
        <f>'Etat des Stocks'!D3399</f>
        <v>0</v>
      </c>
      <c r="E3399" s="31">
        <f>SUMIF('Saisie de l''inv'!I:I,'Ecart INV'!A3399,'Saisie de l''inv'!E:E)</f>
        <v>0</v>
      </c>
      <c r="F3399" s="33">
        <f t="shared" si="53"/>
        <v>0</v>
      </c>
    </row>
    <row r="3400" spans="1:6" x14ac:dyDescent="0.25">
      <c r="A3400" s="32">
        <f>'Etat des Stocks'!A3400</f>
        <v>0</v>
      </c>
      <c r="B3400" s="29">
        <f>'Etat des Stocks'!B3400</f>
        <v>0</v>
      </c>
      <c r="C3400" s="29">
        <f>'Etat des Stocks'!C3400</f>
        <v>0</v>
      </c>
      <c r="D3400" s="30">
        <f>'Etat des Stocks'!D3400</f>
        <v>0</v>
      </c>
      <c r="E3400" s="31">
        <f>SUMIF('Saisie de l''inv'!I:I,'Ecart INV'!A3400,'Saisie de l''inv'!E:E)</f>
        <v>0</v>
      </c>
      <c r="F3400" s="33">
        <f t="shared" si="53"/>
        <v>0</v>
      </c>
    </row>
    <row r="3401" spans="1:6" x14ac:dyDescent="0.25">
      <c r="A3401" s="32">
        <f>'Etat des Stocks'!A3401</f>
        <v>0</v>
      </c>
      <c r="B3401" s="29">
        <f>'Etat des Stocks'!B3401</f>
        <v>0</v>
      </c>
      <c r="C3401" s="29">
        <f>'Etat des Stocks'!C3401</f>
        <v>0</v>
      </c>
      <c r="D3401" s="30">
        <f>'Etat des Stocks'!D3401</f>
        <v>0</v>
      </c>
      <c r="E3401" s="31">
        <f>SUMIF('Saisie de l''inv'!I:I,'Ecart INV'!A3401,'Saisie de l''inv'!E:E)</f>
        <v>0</v>
      </c>
      <c r="F3401" s="33">
        <f t="shared" si="53"/>
        <v>0</v>
      </c>
    </row>
    <row r="3402" spans="1:6" x14ac:dyDescent="0.25">
      <c r="A3402" s="32">
        <f>'Etat des Stocks'!A3402</f>
        <v>0</v>
      </c>
      <c r="B3402" s="29">
        <f>'Etat des Stocks'!B3402</f>
        <v>0</v>
      </c>
      <c r="C3402" s="29">
        <f>'Etat des Stocks'!C3402</f>
        <v>0</v>
      </c>
      <c r="D3402" s="30">
        <f>'Etat des Stocks'!D3402</f>
        <v>0</v>
      </c>
      <c r="E3402" s="31">
        <f>SUMIF('Saisie de l''inv'!I:I,'Ecart INV'!A3402,'Saisie de l''inv'!E:E)</f>
        <v>0</v>
      </c>
      <c r="F3402" s="33">
        <f t="shared" si="53"/>
        <v>0</v>
      </c>
    </row>
    <row r="3403" spans="1:6" x14ac:dyDescent="0.25">
      <c r="A3403" s="32">
        <f>'Etat des Stocks'!A3403</f>
        <v>0</v>
      </c>
      <c r="B3403" s="29">
        <f>'Etat des Stocks'!B3403</f>
        <v>0</v>
      </c>
      <c r="C3403" s="29">
        <f>'Etat des Stocks'!C3403</f>
        <v>0</v>
      </c>
      <c r="D3403" s="30">
        <f>'Etat des Stocks'!D3403</f>
        <v>0</v>
      </c>
      <c r="E3403" s="31">
        <f>SUMIF('Saisie de l''inv'!I:I,'Ecart INV'!A3403,'Saisie de l''inv'!E:E)</f>
        <v>0</v>
      </c>
      <c r="F3403" s="33">
        <f t="shared" si="53"/>
        <v>0</v>
      </c>
    </row>
    <row r="3404" spans="1:6" x14ac:dyDescent="0.25">
      <c r="A3404" s="32">
        <f>'Etat des Stocks'!A3404</f>
        <v>0</v>
      </c>
      <c r="B3404" s="29">
        <f>'Etat des Stocks'!B3404</f>
        <v>0</v>
      </c>
      <c r="C3404" s="29">
        <f>'Etat des Stocks'!C3404</f>
        <v>0</v>
      </c>
      <c r="D3404" s="30">
        <f>'Etat des Stocks'!D3404</f>
        <v>0</v>
      </c>
      <c r="E3404" s="31">
        <f>SUMIF('Saisie de l''inv'!I:I,'Ecart INV'!A3404,'Saisie de l''inv'!E:E)</f>
        <v>0</v>
      </c>
      <c r="F3404" s="33">
        <f t="shared" si="53"/>
        <v>0</v>
      </c>
    </row>
    <row r="3405" spans="1:6" x14ac:dyDescent="0.25">
      <c r="A3405" s="32">
        <f>'Etat des Stocks'!A3405</f>
        <v>0</v>
      </c>
      <c r="B3405" s="29">
        <f>'Etat des Stocks'!B3405</f>
        <v>0</v>
      </c>
      <c r="C3405" s="29">
        <f>'Etat des Stocks'!C3405</f>
        <v>0</v>
      </c>
      <c r="D3405" s="30">
        <f>'Etat des Stocks'!D3405</f>
        <v>0</v>
      </c>
      <c r="E3405" s="31">
        <f>SUMIF('Saisie de l''inv'!I:I,'Ecart INV'!A3405,'Saisie de l''inv'!E:E)</f>
        <v>0</v>
      </c>
      <c r="F3405" s="33">
        <f t="shared" si="53"/>
        <v>0</v>
      </c>
    </row>
    <row r="3406" spans="1:6" x14ac:dyDescent="0.25">
      <c r="A3406" s="32">
        <f>'Etat des Stocks'!A3406</f>
        <v>0</v>
      </c>
      <c r="B3406" s="29">
        <f>'Etat des Stocks'!B3406</f>
        <v>0</v>
      </c>
      <c r="C3406" s="29">
        <f>'Etat des Stocks'!C3406</f>
        <v>0</v>
      </c>
      <c r="D3406" s="30">
        <f>'Etat des Stocks'!D3406</f>
        <v>0</v>
      </c>
      <c r="E3406" s="31">
        <f>SUMIF('Saisie de l''inv'!I:I,'Ecart INV'!A3406,'Saisie de l''inv'!E:E)</f>
        <v>0</v>
      </c>
      <c r="F3406" s="33">
        <f t="shared" si="53"/>
        <v>0</v>
      </c>
    </row>
    <row r="3407" spans="1:6" x14ac:dyDescent="0.25">
      <c r="A3407" s="32">
        <f>'Etat des Stocks'!A3407</f>
        <v>0</v>
      </c>
      <c r="B3407" s="29">
        <f>'Etat des Stocks'!B3407</f>
        <v>0</v>
      </c>
      <c r="C3407" s="29">
        <f>'Etat des Stocks'!C3407</f>
        <v>0</v>
      </c>
      <c r="D3407" s="30">
        <f>'Etat des Stocks'!D3407</f>
        <v>0</v>
      </c>
      <c r="E3407" s="31">
        <f>SUMIF('Saisie de l''inv'!I:I,'Ecart INV'!A3407,'Saisie de l''inv'!E:E)</f>
        <v>0</v>
      </c>
      <c r="F3407" s="33">
        <f t="shared" si="53"/>
        <v>0</v>
      </c>
    </row>
    <row r="3408" spans="1:6" x14ac:dyDescent="0.25">
      <c r="A3408" s="32">
        <f>'Etat des Stocks'!A3408</f>
        <v>0</v>
      </c>
      <c r="B3408" s="29">
        <f>'Etat des Stocks'!B3408</f>
        <v>0</v>
      </c>
      <c r="C3408" s="29">
        <f>'Etat des Stocks'!C3408</f>
        <v>0</v>
      </c>
      <c r="D3408" s="30">
        <f>'Etat des Stocks'!D3408</f>
        <v>0</v>
      </c>
      <c r="E3408" s="31">
        <f>SUMIF('Saisie de l''inv'!I:I,'Ecart INV'!A3408,'Saisie de l''inv'!E:E)</f>
        <v>0</v>
      </c>
      <c r="F3408" s="33">
        <f t="shared" si="53"/>
        <v>0</v>
      </c>
    </row>
    <row r="3409" spans="1:6" x14ac:dyDescent="0.25">
      <c r="A3409" s="32">
        <f>'Etat des Stocks'!A3409</f>
        <v>0</v>
      </c>
      <c r="B3409" s="29">
        <f>'Etat des Stocks'!B3409</f>
        <v>0</v>
      </c>
      <c r="C3409" s="29">
        <f>'Etat des Stocks'!C3409</f>
        <v>0</v>
      </c>
      <c r="D3409" s="30">
        <f>'Etat des Stocks'!D3409</f>
        <v>0</v>
      </c>
      <c r="E3409" s="31">
        <f>SUMIF('Saisie de l''inv'!I:I,'Ecart INV'!A3409,'Saisie de l''inv'!E:E)</f>
        <v>0</v>
      </c>
      <c r="F3409" s="33">
        <f t="shared" si="53"/>
        <v>0</v>
      </c>
    </row>
    <row r="3410" spans="1:6" x14ac:dyDescent="0.25">
      <c r="A3410" s="32">
        <f>'Etat des Stocks'!A3410</f>
        <v>0</v>
      </c>
      <c r="B3410" s="29">
        <f>'Etat des Stocks'!B3410</f>
        <v>0</v>
      </c>
      <c r="C3410" s="29">
        <f>'Etat des Stocks'!C3410</f>
        <v>0</v>
      </c>
      <c r="D3410" s="30">
        <f>'Etat des Stocks'!D3410</f>
        <v>0</v>
      </c>
      <c r="E3410" s="31">
        <f>SUMIF('Saisie de l''inv'!I:I,'Ecart INV'!A3410,'Saisie de l''inv'!E:E)</f>
        <v>0</v>
      </c>
      <c r="F3410" s="33">
        <f t="shared" si="53"/>
        <v>0</v>
      </c>
    </row>
    <row r="3411" spans="1:6" x14ac:dyDescent="0.25">
      <c r="A3411" s="32">
        <f>'Etat des Stocks'!A3411</f>
        <v>0</v>
      </c>
      <c r="B3411" s="29">
        <f>'Etat des Stocks'!B3411</f>
        <v>0</v>
      </c>
      <c r="C3411" s="29">
        <f>'Etat des Stocks'!C3411</f>
        <v>0</v>
      </c>
      <c r="D3411" s="30">
        <f>'Etat des Stocks'!D3411</f>
        <v>0</v>
      </c>
      <c r="E3411" s="31">
        <f>SUMIF('Saisie de l''inv'!I:I,'Ecart INV'!A3411,'Saisie de l''inv'!E:E)</f>
        <v>0</v>
      </c>
      <c r="F3411" s="33">
        <f t="shared" si="53"/>
        <v>0</v>
      </c>
    </row>
    <row r="3412" spans="1:6" x14ac:dyDescent="0.25">
      <c r="A3412" s="32">
        <f>'Etat des Stocks'!A3412</f>
        <v>0</v>
      </c>
      <c r="B3412" s="29">
        <f>'Etat des Stocks'!B3412</f>
        <v>0</v>
      </c>
      <c r="C3412" s="29">
        <f>'Etat des Stocks'!C3412</f>
        <v>0</v>
      </c>
      <c r="D3412" s="30">
        <f>'Etat des Stocks'!D3412</f>
        <v>0</v>
      </c>
      <c r="E3412" s="31">
        <f>SUMIF('Saisie de l''inv'!I:I,'Ecart INV'!A3412,'Saisie de l''inv'!E:E)</f>
        <v>0</v>
      </c>
      <c r="F3412" s="33">
        <f t="shared" si="53"/>
        <v>0</v>
      </c>
    </row>
    <row r="3413" spans="1:6" x14ac:dyDescent="0.25">
      <c r="A3413" s="32">
        <f>'Etat des Stocks'!A3413</f>
        <v>0</v>
      </c>
      <c r="B3413" s="29">
        <f>'Etat des Stocks'!B3413</f>
        <v>0</v>
      </c>
      <c r="C3413" s="29">
        <f>'Etat des Stocks'!C3413</f>
        <v>0</v>
      </c>
      <c r="D3413" s="30">
        <f>'Etat des Stocks'!D3413</f>
        <v>0</v>
      </c>
      <c r="E3413" s="31">
        <f>SUMIF('Saisie de l''inv'!I:I,'Ecart INV'!A3413,'Saisie de l''inv'!E:E)</f>
        <v>0</v>
      </c>
      <c r="F3413" s="33">
        <f t="shared" si="53"/>
        <v>0</v>
      </c>
    </row>
    <row r="3414" spans="1:6" x14ac:dyDescent="0.25">
      <c r="A3414" s="32">
        <f>'Etat des Stocks'!A3414</f>
        <v>0</v>
      </c>
      <c r="B3414" s="29">
        <f>'Etat des Stocks'!B3414</f>
        <v>0</v>
      </c>
      <c r="C3414" s="29">
        <f>'Etat des Stocks'!C3414</f>
        <v>0</v>
      </c>
      <c r="D3414" s="30">
        <f>'Etat des Stocks'!D3414</f>
        <v>0</v>
      </c>
      <c r="E3414" s="31">
        <f>SUMIF('Saisie de l''inv'!I:I,'Ecart INV'!A3414,'Saisie de l''inv'!E:E)</f>
        <v>0</v>
      </c>
      <c r="F3414" s="33">
        <f t="shared" si="53"/>
        <v>0</v>
      </c>
    </row>
    <row r="3415" spans="1:6" x14ac:dyDescent="0.25">
      <c r="A3415" s="32">
        <f>'Etat des Stocks'!A3415</f>
        <v>0</v>
      </c>
      <c r="B3415" s="29">
        <f>'Etat des Stocks'!B3415</f>
        <v>0</v>
      </c>
      <c r="C3415" s="29">
        <f>'Etat des Stocks'!C3415</f>
        <v>0</v>
      </c>
      <c r="D3415" s="30">
        <f>'Etat des Stocks'!D3415</f>
        <v>0</v>
      </c>
      <c r="E3415" s="31">
        <f>SUMIF('Saisie de l''inv'!I:I,'Ecart INV'!A3415,'Saisie de l''inv'!E:E)</f>
        <v>0</v>
      </c>
      <c r="F3415" s="33">
        <f t="shared" si="53"/>
        <v>0</v>
      </c>
    </row>
    <row r="3416" spans="1:6" x14ac:dyDescent="0.25">
      <c r="A3416" s="32">
        <f>'Etat des Stocks'!A3416</f>
        <v>0</v>
      </c>
      <c r="B3416" s="29">
        <f>'Etat des Stocks'!B3416</f>
        <v>0</v>
      </c>
      <c r="C3416" s="29">
        <f>'Etat des Stocks'!C3416</f>
        <v>0</v>
      </c>
      <c r="D3416" s="30">
        <f>'Etat des Stocks'!D3416</f>
        <v>0</v>
      </c>
      <c r="E3416" s="31">
        <f>SUMIF('Saisie de l''inv'!I:I,'Ecart INV'!A3416,'Saisie de l''inv'!E:E)</f>
        <v>0</v>
      </c>
      <c r="F3416" s="33">
        <f t="shared" si="53"/>
        <v>0</v>
      </c>
    </row>
    <row r="3417" spans="1:6" x14ac:dyDescent="0.25">
      <c r="A3417" s="32">
        <f>'Etat des Stocks'!A3417</f>
        <v>0</v>
      </c>
      <c r="B3417" s="29">
        <f>'Etat des Stocks'!B3417</f>
        <v>0</v>
      </c>
      <c r="C3417" s="29">
        <f>'Etat des Stocks'!C3417</f>
        <v>0</v>
      </c>
      <c r="D3417" s="30">
        <f>'Etat des Stocks'!D3417</f>
        <v>0</v>
      </c>
      <c r="E3417" s="31">
        <f>SUMIF('Saisie de l''inv'!I:I,'Ecart INV'!A3417,'Saisie de l''inv'!E:E)</f>
        <v>0</v>
      </c>
      <c r="F3417" s="33">
        <f t="shared" si="53"/>
        <v>0</v>
      </c>
    </row>
    <row r="3418" spans="1:6" x14ac:dyDescent="0.25">
      <c r="A3418" s="32">
        <f>'Etat des Stocks'!A3418</f>
        <v>0</v>
      </c>
      <c r="B3418" s="29">
        <f>'Etat des Stocks'!B3418</f>
        <v>0</v>
      </c>
      <c r="C3418" s="29">
        <f>'Etat des Stocks'!C3418</f>
        <v>0</v>
      </c>
      <c r="D3418" s="30">
        <f>'Etat des Stocks'!D3418</f>
        <v>0</v>
      </c>
      <c r="E3418" s="31">
        <f>SUMIF('Saisie de l''inv'!I:I,'Ecart INV'!A3418,'Saisie de l''inv'!E:E)</f>
        <v>0</v>
      </c>
      <c r="F3418" s="33">
        <f t="shared" si="53"/>
        <v>0</v>
      </c>
    </row>
    <row r="3419" spans="1:6" x14ac:dyDescent="0.25">
      <c r="A3419" s="32">
        <f>'Etat des Stocks'!A3419</f>
        <v>0</v>
      </c>
      <c r="B3419" s="29">
        <f>'Etat des Stocks'!B3419</f>
        <v>0</v>
      </c>
      <c r="C3419" s="29">
        <f>'Etat des Stocks'!C3419</f>
        <v>0</v>
      </c>
      <c r="D3419" s="30">
        <f>'Etat des Stocks'!D3419</f>
        <v>0</v>
      </c>
      <c r="E3419" s="31">
        <f>SUMIF('Saisie de l''inv'!I:I,'Ecart INV'!A3419,'Saisie de l''inv'!E:E)</f>
        <v>0</v>
      </c>
      <c r="F3419" s="33">
        <f t="shared" si="53"/>
        <v>0</v>
      </c>
    </row>
    <row r="3420" spans="1:6" x14ac:dyDescent="0.25">
      <c r="A3420" s="32">
        <f>'Etat des Stocks'!A3420</f>
        <v>0</v>
      </c>
      <c r="B3420" s="29">
        <f>'Etat des Stocks'!B3420</f>
        <v>0</v>
      </c>
      <c r="C3420" s="29">
        <f>'Etat des Stocks'!C3420</f>
        <v>0</v>
      </c>
      <c r="D3420" s="30">
        <f>'Etat des Stocks'!D3420</f>
        <v>0</v>
      </c>
      <c r="E3420" s="31">
        <f>SUMIF('Saisie de l''inv'!I:I,'Ecart INV'!A3420,'Saisie de l''inv'!E:E)</f>
        <v>0</v>
      </c>
      <c r="F3420" s="33">
        <f t="shared" si="53"/>
        <v>0</v>
      </c>
    </row>
    <row r="3421" spans="1:6" x14ac:dyDescent="0.25">
      <c r="A3421" s="32">
        <f>'Etat des Stocks'!A3421</f>
        <v>0</v>
      </c>
      <c r="B3421" s="29">
        <f>'Etat des Stocks'!B3421</f>
        <v>0</v>
      </c>
      <c r="C3421" s="29">
        <f>'Etat des Stocks'!C3421</f>
        <v>0</v>
      </c>
      <c r="D3421" s="30">
        <f>'Etat des Stocks'!D3421</f>
        <v>0</v>
      </c>
      <c r="E3421" s="31">
        <f>SUMIF('Saisie de l''inv'!I:I,'Ecart INV'!A3421,'Saisie de l''inv'!E:E)</f>
        <v>0</v>
      </c>
      <c r="F3421" s="33">
        <f t="shared" si="53"/>
        <v>0</v>
      </c>
    </row>
    <row r="3422" spans="1:6" x14ac:dyDescent="0.25">
      <c r="A3422" s="32">
        <f>'Etat des Stocks'!A3422</f>
        <v>0</v>
      </c>
      <c r="B3422" s="29">
        <f>'Etat des Stocks'!B3422</f>
        <v>0</v>
      </c>
      <c r="C3422" s="29">
        <f>'Etat des Stocks'!C3422</f>
        <v>0</v>
      </c>
      <c r="D3422" s="30">
        <f>'Etat des Stocks'!D3422</f>
        <v>0</v>
      </c>
      <c r="E3422" s="31">
        <f>SUMIF('Saisie de l''inv'!I:I,'Ecart INV'!A3422,'Saisie de l''inv'!E:E)</f>
        <v>0</v>
      </c>
      <c r="F3422" s="33">
        <f t="shared" si="53"/>
        <v>0</v>
      </c>
    </row>
    <row r="3423" spans="1:6" x14ac:dyDescent="0.25">
      <c r="A3423" s="32">
        <f>'Etat des Stocks'!A3423</f>
        <v>0</v>
      </c>
      <c r="B3423" s="29">
        <f>'Etat des Stocks'!B3423</f>
        <v>0</v>
      </c>
      <c r="C3423" s="29">
        <f>'Etat des Stocks'!C3423</f>
        <v>0</v>
      </c>
      <c r="D3423" s="30">
        <f>'Etat des Stocks'!D3423</f>
        <v>0</v>
      </c>
      <c r="E3423" s="31">
        <f>SUMIF('Saisie de l''inv'!I:I,'Ecart INV'!A3423,'Saisie de l''inv'!E:E)</f>
        <v>0</v>
      </c>
      <c r="F3423" s="33">
        <f t="shared" si="53"/>
        <v>0</v>
      </c>
    </row>
    <row r="3424" spans="1:6" x14ac:dyDescent="0.25">
      <c r="A3424" s="32">
        <f>'Etat des Stocks'!A3424</f>
        <v>0</v>
      </c>
      <c r="B3424" s="29">
        <f>'Etat des Stocks'!B3424</f>
        <v>0</v>
      </c>
      <c r="C3424" s="29">
        <f>'Etat des Stocks'!C3424</f>
        <v>0</v>
      </c>
      <c r="D3424" s="30">
        <f>'Etat des Stocks'!D3424</f>
        <v>0</v>
      </c>
      <c r="E3424" s="31">
        <f>SUMIF('Saisie de l''inv'!I:I,'Ecart INV'!A3424,'Saisie de l''inv'!E:E)</f>
        <v>0</v>
      </c>
      <c r="F3424" s="33">
        <f t="shared" si="53"/>
        <v>0</v>
      </c>
    </row>
    <row r="3425" spans="1:6" x14ac:dyDescent="0.25">
      <c r="A3425" s="32">
        <f>'Etat des Stocks'!A3425</f>
        <v>0</v>
      </c>
      <c r="B3425" s="29">
        <f>'Etat des Stocks'!B3425</f>
        <v>0</v>
      </c>
      <c r="C3425" s="29">
        <f>'Etat des Stocks'!C3425</f>
        <v>0</v>
      </c>
      <c r="D3425" s="30">
        <f>'Etat des Stocks'!D3425</f>
        <v>0</v>
      </c>
      <c r="E3425" s="31">
        <f>SUMIF('Saisie de l''inv'!I:I,'Ecart INV'!A3425,'Saisie de l''inv'!E:E)</f>
        <v>0</v>
      </c>
      <c r="F3425" s="33">
        <f t="shared" si="53"/>
        <v>0</v>
      </c>
    </row>
    <row r="3426" spans="1:6" x14ac:dyDescent="0.25">
      <c r="A3426" s="32">
        <f>'Etat des Stocks'!A3426</f>
        <v>0</v>
      </c>
      <c r="B3426" s="29">
        <f>'Etat des Stocks'!B3426</f>
        <v>0</v>
      </c>
      <c r="C3426" s="29">
        <f>'Etat des Stocks'!C3426</f>
        <v>0</v>
      </c>
      <c r="D3426" s="30">
        <f>'Etat des Stocks'!D3426</f>
        <v>0</v>
      </c>
      <c r="E3426" s="31">
        <f>SUMIF('Saisie de l''inv'!I:I,'Ecart INV'!A3426,'Saisie de l''inv'!E:E)</f>
        <v>0</v>
      </c>
      <c r="F3426" s="33">
        <f t="shared" si="53"/>
        <v>0</v>
      </c>
    </row>
    <row r="3427" spans="1:6" x14ac:dyDescent="0.25">
      <c r="A3427" s="32">
        <f>'Etat des Stocks'!A3427</f>
        <v>0</v>
      </c>
      <c r="B3427" s="29">
        <f>'Etat des Stocks'!B3427</f>
        <v>0</v>
      </c>
      <c r="C3427" s="29">
        <f>'Etat des Stocks'!C3427</f>
        <v>0</v>
      </c>
      <c r="D3427" s="30">
        <f>'Etat des Stocks'!D3427</f>
        <v>0</v>
      </c>
      <c r="E3427" s="31">
        <f>SUMIF('Saisie de l''inv'!I:I,'Ecart INV'!A3427,'Saisie de l''inv'!E:E)</f>
        <v>0</v>
      </c>
      <c r="F3427" s="33">
        <f t="shared" si="53"/>
        <v>0</v>
      </c>
    </row>
    <row r="3428" spans="1:6" x14ac:dyDescent="0.25">
      <c r="A3428" s="32">
        <f>'Etat des Stocks'!A3428</f>
        <v>0</v>
      </c>
      <c r="B3428" s="29">
        <f>'Etat des Stocks'!B3428</f>
        <v>0</v>
      </c>
      <c r="C3428" s="29">
        <f>'Etat des Stocks'!C3428</f>
        <v>0</v>
      </c>
      <c r="D3428" s="30">
        <f>'Etat des Stocks'!D3428</f>
        <v>0</v>
      </c>
      <c r="E3428" s="31">
        <f>SUMIF('Saisie de l''inv'!I:I,'Ecart INV'!A3428,'Saisie de l''inv'!E:E)</f>
        <v>0</v>
      </c>
      <c r="F3428" s="33">
        <f t="shared" si="53"/>
        <v>0</v>
      </c>
    </row>
    <row r="3429" spans="1:6" x14ac:dyDescent="0.25">
      <c r="A3429" s="32">
        <f>'Etat des Stocks'!A3429</f>
        <v>0</v>
      </c>
      <c r="B3429" s="29">
        <f>'Etat des Stocks'!B3429</f>
        <v>0</v>
      </c>
      <c r="C3429" s="29">
        <f>'Etat des Stocks'!C3429</f>
        <v>0</v>
      </c>
      <c r="D3429" s="30">
        <f>'Etat des Stocks'!D3429</f>
        <v>0</v>
      </c>
      <c r="E3429" s="31">
        <f>SUMIF('Saisie de l''inv'!I:I,'Ecart INV'!A3429,'Saisie de l''inv'!E:E)</f>
        <v>0</v>
      </c>
      <c r="F3429" s="33">
        <f t="shared" si="53"/>
        <v>0</v>
      </c>
    </row>
    <row r="3430" spans="1:6" x14ac:dyDescent="0.25">
      <c r="A3430" s="32">
        <f>'Etat des Stocks'!A3430</f>
        <v>0</v>
      </c>
      <c r="B3430" s="29">
        <f>'Etat des Stocks'!B3430</f>
        <v>0</v>
      </c>
      <c r="C3430" s="29">
        <f>'Etat des Stocks'!C3430</f>
        <v>0</v>
      </c>
      <c r="D3430" s="30">
        <f>'Etat des Stocks'!D3430</f>
        <v>0</v>
      </c>
      <c r="E3430" s="31">
        <f>SUMIF('Saisie de l''inv'!I:I,'Ecart INV'!A3430,'Saisie de l''inv'!E:E)</f>
        <v>0</v>
      </c>
      <c r="F3430" s="33">
        <f t="shared" si="53"/>
        <v>0</v>
      </c>
    </row>
    <row r="3431" spans="1:6" x14ac:dyDescent="0.25">
      <c r="A3431" s="32">
        <f>'Etat des Stocks'!A3431</f>
        <v>0</v>
      </c>
      <c r="B3431" s="29">
        <f>'Etat des Stocks'!B3431</f>
        <v>0</v>
      </c>
      <c r="C3431" s="29">
        <f>'Etat des Stocks'!C3431</f>
        <v>0</v>
      </c>
      <c r="D3431" s="30">
        <f>'Etat des Stocks'!D3431</f>
        <v>0</v>
      </c>
      <c r="E3431" s="31">
        <f>SUMIF('Saisie de l''inv'!I:I,'Ecart INV'!A3431,'Saisie de l''inv'!E:E)</f>
        <v>0</v>
      </c>
      <c r="F3431" s="33">
        <f t="shared" si="53"/>
        <v>0</v>
      </c>
    </row>
    <row r="3432" spans="1:6" x14ac:dyDescent="0.25">
      <c r="A3432" s="32">
        <f>'Etat des Stocks'!A3432</f>
        <v>0</v>
      </c>
      <c r="B3432" s="29">
        <f>'Etat des Stocks'!B3432</f>
        <v>0</v>
      </c>
      <c r="C3432" s="29">
        <f>'Etat des Stocks'!C3432</f>
        <v>0</v>
      </c>
      <c r="D3432" s="30">
        <f>'Etat des Stocks'!D3432</f>
        <v>0</v>
      </c>
      <c r="E3432" s="31">
        <f>SUMIF('Saisie de l''inv'!I:I,'Ecart INV'!A3432,'Saisie de l''inv'!E:E)</f>
        <v>0</v>
      </c>
      <c r="F3432" s="33">
        <f t="shared" si="53"/>
        <v>0</v>
      </c>
    </row>
    <row r="3433" spans="1:6" x14ac:dyDescent="0.25">
      <c r="A3433" s="32">
        <f>'Etat des Stocks'!A3433</f>
        <v>0</v>
      </c>
      <c r="B3433" s="29">
        <f>'Etat des Stocks'!B3433</f>
        <v>0</v>
      </c>
      <c r="C3433" s="29">
        <f>'Etat des Stocks'!C3433</f>
        <v>0</v>
      </c>
      <c r="D3433" s="30">
        <f>'Etat des Stocks'!D3433</f>
        <v>0</v>
      </c>
      <c r="E3433" s="31">
        <f>SUMIF('Saisie de l''inv'!I:I,'Ecart INV'!A3433,'Saisie de l''inv'!E:E)</f>
        <v>0</v>
      </c>
      <c r="F3433" s="33">
        <f t="shared" si="53"/>
        <v>0</v>
      </c>
    </row>
    <row r="3434" spans="1:6" x14ac:dyDescent="0.25">
      <c r="A3434" s="32">
        <f>'Etat des Stocks'!A3434</f>
        <v>0</v>
      </c>
      <c r="B3434" s="29">
        <f>'Etat des Stocks'!B3434</f>
        <v>0</v>
      </c>
      <c r="C3434" s="29">
        <f>'Etat des Stocks'!C3434</f>
        <v>0</v>
      </c>
      <c r="D3434" s="30">
        <f>'Etat des Stocks'!D3434</f>
        <v>0</v>
      </c>
      <c r="E3434" s="31">
        <f>SUMIF('Saisie de l''inv'!I:I,'Ecart INV'!A3434,'Saisie de l''inv'!E:E)</f>
        <v>0</v>
      </c>
      <c r="F3434" s="33">
        <f t="shared" si="53"/>
        <v>0</v>
      </c>
    </row>
    <row r="3435" spans="1:6" x14ac:dyDescent="0.25">
      <c r="A3435" s="32">
        <f>'Etat des Stocks'!A3435</f>
        <v>0</v>
      </c>
      <c r="B3435" s="29">
        <f>'Etat des Stocks'!B3435</f>
        <v>0</v>
      </c>
      <c r="C3435" s="29">
        <f>'Etat des Stocks'!C3435</f>
        <v>0</v>
      </c>
      <c r="D3435" s="30">
        <f>'Etat des Stocks'!D3435</f>
        <v>0</v>
      </c>
      <c r="E3435" s="31">
        <f>SUMIF('Saisie de l''inv'!I:I,'Ecart INV'!A3435,'Saisie de l''inv'!E:E)</f>
        <v>0</v>
      </c>
      <c r="F3435" s="33">
        <f t="shared" si="53"/>
        <v>0</v>
      </c>
    </row>
    <row r="3436" spans="1:6" x14ac:dyDescent="0.25">
      <c r="A3436" s="32">
        <f>'Etat des Stocks'!A3436</f>
        <v>0</v>
      </c>
      <c r="B3436" s="29">
        <f>'Etat des Stocks'!B3436</f>
        <v>0</v>
      </c>
      <c r="C3436" s="29">
        <f>'Etat des Stocks'!C3436</f>
        <v>0</v>
      </c>
      <c r="D3436" s="30">
        <f>'Etat des Stocks'!D3436</f>
        <v>0</v>
      </c>
      <c r="E3436" s="31">
        <f>SUMIF('Saisie de l''inv'!I:I,'Ecart INV'!A3436,'Saisie de l''inv'!E:E)</f>
        <v>0</v>
      </c>
      <c r="F3436" s="33">
        <f t="shared" si="53"/>
        <v>0</v>
      </c>
    </row>
    <row r="3437" spans="1:6" x14ac:dyDescent="0.25">
      <c r="A3437" s="32">
        <f>'Etat des Stocks'!A3437</f>
        <v>0</v>
      </c>
      <c r="B3437" s="29">
        <f>'Etat des Stocks'!B3437</f>
        <v>0</v>
      </c>
      <c r="C3437" s="29">
        <f>'Etat des Stocks'!C3437</f>
        <v>0</v>
      </c>
      <c r="D3437" s="30">
        <f>'Etat des Stocks'!D3437</f>
        <v>0</v>
      </c>
      <c r="E3437" s="31">
        <f>SUMIF('Saisie de l''inv'!I:I,'Ecart INV'!A3437,'Saisie de l''inv'!E:E)</f>
        <v>0</v>
      </c>
      <c r="F3437" s="33">
        <f t="shared" si="53"/>
        <v>0</v>
      </c>
    </row>
    <row r="3438" spans="1:6" x14ac:dyDescent="0.25">
      <c r="A3438" s="32">
        <f>'Etat des Stocks'!A3438</f>
        <v>0</v>
      </c>
      <c r="B3438" s="29">
        <f>'Etat des Stocks'!B3438</f>
        <v>0</v>
      </c>
      <c r="C3438" s="29">
        <f>'Etat des Stocks'!C3438</f>
        <v>0</v>
      </c>
      <c r="D3438" s="30">
        <f>'Etat des Stocks'!D3438</f>
        <v>0</v>
      </c>
      <c r="E3438" s="31">
        <f>SUMIF('Saisie de l''inv'!I:I,'Ecart INV'!A3438,'Saisie de l''inv'!E:E)</f>
        <v>0</v>
      </c>
      <c r="F3438" s="33">
        <f t="shared" si="53"/>
        <v>0</v>
      </c>
    </row>
    <row r="3439" spans="1:6" x14ac:dyDescent="0.25">
      <c r="A3439" s="32">
        <f>'Etat des Stocks'!A3439</f>
        <v>0</v>
      </c>
      <c r="B3439" s="29">
        <f>'Etat des Stocks'!B3439</f>
        <v>0</v>
      </c>
      <c r="C3439" s="29">
        <f>'Etat des Stocks'!C3439</f>
        <v>0</v>
      </c>
      <c r="D3439" s="30">
        <f>'Etat des Stocks'!D3439</f>
        <v>0</v>
      </c>
      <c r="E3439" s="31">
        <f>SUMIF('Saisie de l''inv'!I:I,'Ecart INV'!A3439,'Saisie de l''inv'!E:E)</f>
        <v>0</v>
      </c>
      <c r="F3439" s="33">
        <f t="shared" si="53"/>
        <v>0</v>
      </c>
    </row>
    <row r="3440" spans="1:6" x14ac:dyDescent="0.25">
      <c r="A3440" s="32">
        <f>'Etat des Stocks'!A3440</f>
        <v>0</v>
      </c>
      <c r="B3440" s="29">
        <f>'Etat des Stocks'!B3440</f>
        <v>0</v>
      </c>
      <c r="C3440" s="29">
        <f>'Etat des Stocks'!C3440</f>
        <v>0</v>
      </c>
      <c r="D3440" s="30">
        <f>'Etat des Stocks'!D3440</f>
        <v>0</v>
      </c>
      <c r="E3440" s="31">
        <f>SUMIF('Saisie de l''inv'!I:I,'Ecart INV'!A3440,'Saisie de l''inv'!E:E)</f>
        <v>0</v>
      </c>
      <c r="F3440" s="33">
        <f t="shared" si="53"/>
        <v>0</v>
      </c>
    </row>
    <row r="3441" spans="1:6" x14ac:dyDescent="0.25">
      <c r="A3441" s="32">
        <f>'Etat des Stocks'!A3441</f>
        <v>0</v>
      </c>
      <c r="B3441" s="29">
        <f>'Etat des Stocks'!B3441</f>
        <v>0</v>
      </c>
      <c r="C3441" s="29">
        <f>'Etat des Stocks'!C3441</f>
        <v>0</v>
      </c>
      <c r="D3441" s="30">
        <f>'Etat des Stocks'!D3441</f>
        <v>0</v>
      </c>
      <c r="E3441" s="31">
        <f>SUMIF('Saisie de l''inv'!I:I,'Ecart INV'!A3441,'Saisie de l''inv'!E:E)</f>
        <v>0</v>
      </c>
      <c r="F3441" s="33">
        <f t="shared" si="53"/>
        <v>0</v>
      </c>
    </row>
    <row r="3442" spans="1:6" x14ac:dyDescent="0.25">
      <c r="A3442" s="32">
        <f>'Etat des Stocks'!A3442</f>
        <v>0</v>
      </c>
      <c r="B3442" s="29">
        <f>'Etat des Stocks'!B3442</f>
        <v>0</v>
      </c>
      <c r="C3442" s="29">
        <f>'Etat des Stocks'!C3442</f>
        <v>0</v>
      </c>
      <c r="D3442" s="30">
        <f>'Etat des Stocks'!D3442</f>
        <v>0</v>
      </c>
      <c r="E3442" s="31">
        <f>SUMIF('Saisie de l''inv'!I:I,'Ecart INV'!A3442,'Saisie de l''inv'!E:E)</f>
        <v>0</v>
      </c>
      <c r="F3442" s="33">
        <f t="shared" si="53"/>
        <v>0</v>
      </c>
    </row>
    <row r="3443" spans="1:6" x14ac:dyDescent="0.25">
      <c r="A3443" s="32">
        <f>'Etat des Stocks'!A3443</f>
        <v>0</v>
      </c>
      <c r="B3443" s="29">
        <f>'Etat des Stocks'!B3443</f>
        <v>0</v>
      </c>
      <c r="C3443" s="29">
        <f>'Etat des Stocks'!C3443</f>
        <v>0</v>
      </c>
      <c r="D3443" s="30">
        <f>'Etat des Stocks'!D3443</f>
        <v>0</v>
      </c>
      <c r="E3443" s="31">
        <f>SUMIF('Saisie de l''inv'!I:I,'Ecart INV'!A3443,'Saisie de l''inv'!E:E)</f>
        <v>0</v>
      </c>
      <c r="F3443" s="33">
        <f t="shared" si="53"/>
        <v>0</v>
      </c>
    </row>
    <row r="3444" spans="1:6" x14ac:dyDescent="0.25">
      <c r="A3444" s="32">
        <f>'Etat des Stocks'!A3444</f>
        <v>0</v>
      </c>
      <c r="B3444" s="29">
        <f>'Etat des Stocks'!B3444</f>
        <v>0</v>
      </c>
      <c r="C3444" s="29">
        <f>'Etat des Stocks'!C3444</f>
        <v>0</v>
      </c>
      <c r="D3444" s="30">
        <f>'Etat des Stocks'!D3444</f>
        <v>0</v>
      </c>
      <c r="E3444" s="31">
        <f>SUMIF('Saisie de l''inv'!I:I,'Ecart INV'!A3444,'Saisie de l''inv'!E:E)</f>
        <v>0</v>
      </c>
      <c r="F3444" s="33">
        <f t="shared" si="53"/>
        <v>0</v>
      </c>
    </row>
    <row r="3445" spans="1:6" x14ac:dyDescent="0.25">
      <c r="A3445" s="32">
        <f>'Etat des Stocks'!A3445</f>
        <v>0</v>
      </c>
      <c r="B3445" s="29">
        <f>'Etat des Stocks'!B3445</f>
        <v>0</v>
      </c>
      <c r="C3445" s="29">
        <f>'Etat des Stocks'!C3445</f>
        <v>0</v>
      </c>
      <c r="D3445" s="30">
        <f>'Etat des Stocks'!D3445</f>
        <v>0</v>
      </c>
      <c r="E3445" s="31">
        <f>SUMIF('Saisie de l''inv'!I:I,'Ecart INV'!A3445,'Saisie de l''inv'!E:E)</f>
        <v>0</v>
      </c>
      <c r="F3445" s="33">
        <f t="shared" si="53"/>
        <v>0</v>
      </c>
    </row>
    <row r="3446" spans="1:6" x14ac:dyDescent="0.25">
      <c r="A3446" s="32">
        <f>'Etat des Stocks'!A3446</f>
        <v>0</v>
      </c>
      <c r="B3446" s="29">
        <f>'Etat des Stocks'!B3446</f>
        <v>0</v>
      </c>
      <c r="C3446" s="29">
        <f>'Etat des Stocks'!C3446</f>
        <v>0</v>
      </c>
      <c r="D3446" s="30">
        <f>'Etat des Stocks'!D3446</f>
        <v>0</v>
      </c>
      <c r="E3446" s="31">
        <f>SUMIF('Saisie de l''inv'!I:I,'Ecart INV'!A3446,'Saisie de l''inv'!E:E)</f>
        <v>0</v>
      </c>
      <c r="F3446" s="33">
        <f t="shared" si="53"/>
        <v>0</v>
      </c>
    </row>
    <row r="3447" spans="1:6" x14ac:dyDescent="0.25">
      <c r="A3447" s="32">
        <f>'Etat des Stocks'!A3447</f>
        <v>0</v>
      </c>
      <c r="B3447" s="29">
        <f>'Etat des Stocks'!B3447</f>
        <v>0</v>
      </c>
      <c r="C3447" s="29">
        <f>'Etat des Stocks'!C3447</f>
        <v>0</v>
      </c>
      <c r="D3447" s="30">
        <f>'Etat des Stocks'!D3447</f>
        <v>0</v>
      </c>
      <c r="E3447" s="31">
        <f>SUMIF('Saisie de l''inv'!I:I,'Ecart INV'!A3447,'Saisie de l''inv'!E:E)</f>
        <v>0</v>
      </c>
      <c r="F3447" s="33">
        <f t="shared" si="53"/>
        <v>0</v>
      </c>
    </row>
    <row r="3448" spans="1:6" x14ac:dyDescent="0.25">
      <c r="A3448" s="32">
        <f>'Etat des Stocks'!A3448</f>
        <v>0</v>
      </c>
      <c r="B3448" s="29">
        <f>'Etat des Stocks'!B3448</f>
        <v>0</v>
      </c>
      <c r="C3448" s="29">
        <f>'Etat des Stocks'!C3448</f>
        <v>0</v>
      </c>
      <c r="D3448" s="30">
        <f>'Etat des Stocks'!D3448</f>
        <v>0</v>
      </c>
      <c r="E3448" s="31">
        <f>SUMIF('Saisie de l''inv'!I:I,'Ecart INV'!A3448,'Saisie de l''inv'!E:E)</f>
        <v>0</v>
      </c>
      <c r="F3448" s="33">
        <f t="shared" si="53"/>
        <v>0</v>
      </c>
    </row>
    <row r="3449" spans="1:6" x14ac:dyDescent="0.25">
      <c r="A3449" s="32">
        <f>'Etat des Stocks'!A3449</f>
        <v>0</v>
      </c>
      <c r="B3449" s="29">
        <f>'Etat des Stocks'!B3449</f>
        <v>0</v>
      </c>
      <c r="C3449" s="29">
        <f>'Etat des Stocks'!C3449</f>
        <v>0</v>
      </c>
      <c r="D3449" s="30">
        <f>'Etat des Stocks'!D3449</f>
        <v>0</v>
      </c>
      <c r="E3449" s="31">
        <f>SUMIF('Saisie de l''inv'!I:I,'Ecart INV'!A3449,'Saisie de l''inv'!E:E)</f>
        <v>0</v>
      </c>
      <c r="F3449" s="33">
        <f t="shared" si="53"/>
        <v>0</v>
      </c>
    </row>
    <row r="3450" spans="1:6" x14ac:dyDescent="0.25">
      <c r="A3450" s="32">
        <f>'Etat des Stocks'!A3450</f>
        <v>0</v>
      </c>
      <c r="B3450" s="29">
        <f>'Etat des Stocks'!B3450</f>
        <v>0</v>
      </c>
      <c r="C3450" s="29">
        <f>'Etat des Stocks'!C3450</f>
        <v>0</v>
      </c>
      <c r="D3450" s="30">
        <f>'Etat des Stocks'!D3450</f>
        <v>0</v>
      </c>
      <c r="E3450" s="31">
        <f>SUMIF('Saisie de l''inv'!I:I,'Ecart INV'!A3450,'Saisie de l''inv'!E:E)</f>
        <v>0</v>
      </c>
      <c r="F3450" s="33">
        <f t="shared" si="53"/>
        <v>0</v>
      </c>
    </row>
    <row r="3451" spans="1:6" x14ac:dyDescent="0.25">
      <c r="A3451" s="32">
        <f>'Etat des Stocks'!A3451</f>
        <v>0</v>
      </c>
      <c r="B3451" s="29">
        <f>'Etat des Stocks'!B3451</f>
        <v>0</v>
      </c>
      <c r="C3451" s="29">
        <f>'Etat des Stocks'!C3451</f>
        <v>0</v>
      </c>
      <c r="D3451" s="30">
        <f>'Etat des Stocks'!D3451</f>
        <v>0</v>
      </c>
      <c r="E3451" s="31">
        <f>SUMIF('Saisie de l''inv'!I:I,'Ecart INV'!A3451,'Saisie de l''inv'!E:E)</f>
        <v>0</v>
      </c>
      <c r="F3451" s="33">
        <f t="shared" si="53"/>
        <v>0</v>
      </c>
    </row>
    <row r="3452" spans="1:6" x14ac:dyDescent="0.25">
      <c r="A3452" s="32">
        <f>'Etat des Stocks'!A3452</f>
        <v>0</v>
      </c>
      <c r="B3452" s="29">
        <f>'Etat des Stocks'!B3452</f>
        <v>0</v>
      </c>
      <c r="C3452" s="29">
        <f>'Etat des Stocks'!C3452</f>
        <v>0</v>
      </c>
      <c r="D3452" s="30">
        <f>'Etat des Stocks'!D3452</f>
        <v>0</v>
      </c>
      <c r="E3452" s="31">
        <f>SUMIF('Saisie de l''inv'!I:I,'Ecart INV'!A3452,'Saisie de l''inv'!E:E)</f>
        <v>0</v>
      </c>
      <c r="F3452" s="33">
        <f t="shared" si="53"/>
        <v>0</v>
      </c>
    </row>
    <row r="3453" spans="1:6" x14ac:dyDescent="0.25">
      <c r="A3453" s="32">
        <f>'Etat des Stocks'!A3453</f>
        <v>0</v>
      </c>
      <c r="B3453" s="29">
        <f>'Etat des Stocks'!B3453</f>
        <v>0</v>
      </c>
      <c r="C3453" s="29">
        <f>'Etat des Stocks'!C3453</f>
        <v>0</v>
      </c>
      <c r="D3453" s="30">
        <f>'Etat des Stocks'!D3453</f>
        <v>0</v>
      </c>
      <c r="E3453" s="31">
        <f>SUMIF('Saisie de l''inv'!I:I,'Ecart INV'!A3453,'Saisie de l''inv'!E:E)</f>
        <v>0</v>
      </c>
      <c r="F3453" s="33">
        <f t="shared" si="53"/>
        <v>0</v>
      </c>
    </row>
    <row r="3454" spans="1:6" x14ac:dyDescent="0.25">
      <c r="A3454" s="32">
        <f>'Etat des Stocks'!A3454</f>
        <v>0</v>
      </c>
      <c r="B3454" s="29">
        <f>'Etat des Stocks'!B3454</f>
        <v>0</v>
      </c>
      <c r="C3454" s="29">
        <f>'Etat des Stocks'!C3454</f>
        <v>0</v>
      </c>
      <c r="D3454" s="30">
        <f>'Etat des Stocks'!D3454</f>
        <v>0</v>
      </c>
      <c r="E3454" s="31">
        <f>SUMIF('Saisie de l''inv'!I:I,'Ecart INV'!A3454,'Saisie de l''inv'!E:E)</f>
        <v>0</v>
      </c>
      <c r="F3454" s="33">
        <f t="shared" si="53"/>
        <v>0</v>
      </c>
    </row>
    <row r="3455" spans="1:6" x14ac:dyDescent="0.25">
      <c r="A3455" s="32">
        <f>'Etat des Stocks'!A3455</f>
        <v>0</v>
      </c>
      <c r="B3455" s="29">
        <f>'Etat des Stocks'!B3455</f>
        <v>0</v>
      </c>
      <c r="C3455" s="29">
        <f>'Etat des Stocks'!C3455</f>
        <v>0</v>
      </c>
      <c r="D3455" s="30">
        <f>'Etat des Stocks'!D3455</f>
        <v>0</v>
      </c>
      <c r="E3455" s="31">
        <f>SUMIF('Saisie de l''inv'!I:I,'Ecart INV'!A3455,'Saisie de l''inv'!E:E)</f>
        <v>0</v>
      </c>
      <c r="F3455" s="33">
        <f t="shared" si="53"/>
        <v>0</v>
      </c>
    </row>
    <row r="3456" spans="1:6" x14ac:dyDescent="0.25">
      <c r="A3456" s="32">
        <f>'Etat des Stocks'!A3456</f>
        <v>0</v>
      </c>
      <c r="B3456" s="29">
        <f>'Etat des Stocks'!B3456</f>
        <v>0</v>
      </c>
      <c r="C3456" s="29">
        <f>'Etat des Stocks'!C3456</f>
        <v>0</v>
      </c>
      <c r="D3456" s="30">
        <f>'Etat des Stocks'!D3456</f>
        <v>0</v>
      </c>
      <c r="E3456" s="31">
        <f>SUMIF('Saisie de l''inv'!I:I,'Ecart INV'!A3456,'Saisie de l''inv'!E:E)</f>
        <v>0</v>
      </c>
      <c r="F3456" s="33">
        <f t="shared" si="53"/>
        <v>0</v>
      </c>
    </row>
    <row r="3457" spans="1:6" x14ac:dyDescent="0.25">
      <c r="A3457" s="32">
        <f>'Etat des Stocks'!A3457</f>
        <v>0</v>
      </c>
      <c r="B3457" s="29">
        <f>'Etat des Stocks'!B3457</f>
        <v>0</v>
      </c>
      <c r="C3457" s="29">
        <f>'Etat des Stocks'!C3457</f>
        <v>0</v>
      </c>
      <c r="D3457" s="30">
        <f>'Etat des Stocks'!D3457</f>
        <v>0</v>
      </c>
      <c r="E3457" s="31">
        <f>SUMIF('Saisie de l''inv'!I:I,'Ecart INV'!A3457,'Saisie de l''inv'!E:E)</f>
        <v>0</v>
      </c>
      <c r="F3457" s="33">
        <f t="shared" si="53"/>
        <v>0</v>
      </c>
    </row>
    <row r="3458" spans="1:6" x14ac:dyDescent="0.25">
      <c r="A3458" s="32">
        <f>'Etat des Stocks'!A3458</f>
        <v>0</v>
      </c>
      <c r="B3458" s="29">
        <f>'Etat des Stocks'!B3458</f>
        <v>0</v>
      </c>
      <c r="C3458" s="29">
        <f>'Etat des Stocks'!C3458</f>
        <v>0</v>
      </c>
      <c r="D3458" s="30">
        <f>'Etat des Stocks'!D3458</f>
        <v>0</v>
      </c>
      <c r="E3458" s="31">
        <f>SUMIF('Saisie de l''inv'!I:I,'Ecart INV'!A3458,'Saisie de l''inv'!E:E)</f>
        <v>0</v>
      </c>
      <c r="F3458" s="33">
        <f t="shared" si="53"/>
        <v>0</v>
      </c>
    </row>
    <row r="3459" spans="1:6" x14ac:dyDescent="0.25">
      <c r="A3459" s="32">
        <f>'Etat des Stocks'!A3459</f>
        <v>0</v>
      </c>
      <c r="B3459" s="29">
        <f>'Etat des Stocks'!B3459</f>
        <v>0</v>
      </c>
      <c r="C3459" s="29">
        <f>'Etat des Stocks'!C3459</f>
        <v>0</v>
      </c>
      <c r="D3459" s="30">
        <f>'Etat des Stocks'!D3459</f>
        <v>0</v>
      </c>
      <c r="E3459" s="31">
        <f>SUMIF('Saisie de l''inv'!I:I,'Ecart INV'!A3459,'Saisie de l''inv'!E:E)</f>
        <v>0</v>
      </c>
      <c r="F3459" s="33">
        <f t="shared" ref="F3459:F3522" si="54">+D3459-E3459</f>
        <v>0</v>
      </c>
    </row>
    <row r="3460" spans="1:6" x14ac:dyDescent="0.25">
      <c r="A3460" s="32">
        <f>'Etat des Stocks'!A3460</f>
        <v>0</v>
      </c>
      <c r="B3460" s="29">
        <f>'Etat des Stocks'!B3460</f>
        <v>0</v>
      </c>
      <c r="C3460" s="29">
        <f>'Etat des Stocks'!C3460</f>
        <v>0</v>
      </c>
      <c r="D3460" s="30">
        <f>'Etat des Stocks'!D3460</f>
        <v>0</v>
      </c>
      <c r="E3460" s="31">
        <f>SUMIF('Saisie de l''inv'!I:I,'Ecart INV'!A3460,'Saisie de l''inv'!E:E)</f>
        <v>0</v>
      </c>
      <c r="F3460" s="33">
        <f t="shared" si="54"/>
        <v>0</v>
      </c>
    </row>
    <row r="3461" spans="1:6" x14ac:dyDescent="0.25">
      <c r="A3461" s="32">
        <f>'Etat des Stocks'!A3461</f>
        <v>0</v>
      </c>
      <c r="B3461" s="29">
        <f>'Etat des Stocks'!B3461</f>
        <v>0</v>
      </c>
      <c r="C3461" s="29">
        <f>'Etat des Stocks'!C3461</f>
        <v>0</v>
      </c>
      <c r="D3461" s="30">
        <f>'Etat des Stocks'!D3461</f>
        <v>0</v>
      </c>
      <c r="E3461" s="31">
        <f>SUMIF('Saisie de l''inv'!I:I,'Ecart INV'!A3461,'Saisie de l''inv'!E:E)</f>
        <v>0</v>
      </c>
      <c r="F3461" s="33">
        <f t="shared" si="54"/>
        <v>0</v>
      </c>
    </row>
    <row r="3462" spans="1:6" x14ac:dyDescent="0.25">
      <c r="A3462" s="32">
        <f>'Etat des Stocks'!A3462</f>
        <v>0</v>
      </c>
      <c r="B3462" s="29">
        <f>'Etat des Stocks'!B3462</f>
        <v>0</v>
      </c>
      <c r="C3462" s="29">
        <f>'Etat des Stocks'!C3462</f>
        <v>0</v>
      </c>
      <c r="D3462" s="30">
        <f>'Etat des Stocks'!D3462</f>
        <v>0</v>
      </c>
      <c r="E3462" s="31">
        <f>SUMIF('Saisie de l''inv'!I:I,'Ecart INV'!A3462,'Saisie de l''inv'!E:E)</f>
        <v>0</v>
      </c>
      <c r="F3462" s="33">
        <f t="shared" si="54"/>
        <v>0</v>
      </c>
    </row>
    <row r="3463" spans="1:6" x14ac:dyDescent="0.25">
      <c r="A3463" s="32">
        <f>'Etat des Stocks'!A3463</f>
        <v>0</v>
      </c>
      <c r="B3463" s="29">
        <f>'Etat des Stocks'!B3463</f>
        <v>0</v>
      </c>
      <c r="C3463" s="29">
        <f>'Etat des Stocks'!C3463</f>
        <v>0</v>
      </c>
      <c r="D3463" s="30">
        <f>'Etat des Stocks'!D3463</f>
        <v>0</v>
      </c>
      <c r="E3463" s="31">
        <f>SUMIF('Saisie de l''inv'!I:I,'Ecart INV'!A3463,'Saisie de l''inv'!E:E)</f>
        <v>0</v>
      </c>
      <c r="F3463" s="33">
        <f t="shared" si="54"/>
        <v>0</v>
      </c>
    </row>
    <row r="3464" spans="1:6" x14ac:dyDescent="0.25">
      <c r="A3464" s="32">
        <f>'Etat des Stocks'!A3464</f>
        <v>0</v>
      </c>
      <c r="B3464" s="29">
        <f>'Etat des Stocks'!B3464</f>
        <v>0</v>
      </c>
      <c r="C3464" s="29">
        <f>'Etat des Stocks'!C3464</f>
        <v>0</v>
      </c>
      <c r="D3464" s="30">
        <f>'Etat des Stocks'!D3464</f>
        <v>0</v>
      </c>
      <c r="E3464" s="31">
        <f>SUMIF('Saisie de l''inv'!I:I,'Ecart INV'!A3464,'Saisie de l''inv'!E:E)</f>
        <v>0</v>
      </c>
      <c r="F3464" s="33">
        <f t="shared" si="54"/>
        <v>0</v>
      </c>
    </row>
    <row r="3465" spans="1:6" x14ac:dyDescent="0.25">
      <c r="A3465" s="32">
        <f>'Etat des Stocks'!A3465</f>
        <v>0</v>
      </c>
      <c r="B3465" s="29">
        <f>'Etat des Stocks'!B3465</f>
        <v>0</v>
      </c>
      <c r="C3465" s="29">
        <f>'Etat des Stocks'!C3465</f>
        <v>0</v>
      </c>
      <c r="D3465" s="30">
        <f>'Etat des Stocks'!D3465</f>
        <v>0</v>
      </c>
      <c r="E3465" s="31">
        <f>SUMIF('Saisie de l''inv'!I:I,'Ecart INV'!A3465,'Saisie de l''inv'!E:E)</f>
        <v>0</v>
      </c>
      <c r="F3465" s="33">
        <f t="shared" si="54"/>
        <v>0</v>
      </c>
    </row>
    <row r="3466" spans="1:6" x14ac:dyDescent="0.25">
      <c r="A3466" s="32">
        <f>'Etat des Stocks'!A3466</f>
        <v>0</v>
      </c>
      <c r="B3466" s="29">
        <f>'Etat des Stocks'!B3466</f>
        <v>0</v>
      </c>
      <c r="C3466" s="29">
        <f>'Etat des Stocks'!C3466</f>
        <v>0</v>
      </c>
      <c r="D3466" s="30">
        <f>'Etat des Stocks'!D3466</f>
        <v>0</v>
      </c>
      <c r="E3466" s="31">
        <f>SUMIF('Saisie de l''inv'!I:I,'Ecart INV'!A3466,'Saisie de l''inv'!E:E)</f>
        <v>0</v>
      </c>
      <c r="F3466" s="33">
        <f t="shared" si="54"/>
        <v>0</v>
      </c>
    </row>
    <row r="3467" spans="1:6" x14ac:dyDescent="0.25">
      <c r="A3467" s="32">
        <f>'Etat des Stocks'!A3467</f>
        <v>0</v>
      </c>
      <c r="B3467" s="29">
        <f>'Etat des Stocks'!B3467</f>
        <v>0</v>
      </c>
      <c r="C3467" s="29">
        <f>'Etat des Stocks'!C3467</f>
        <v>0</v>
      </c>
      <c r="D3467" s="30">
        <f>'Etat des Stocks'!D3467</f>
        <v>0</v>
      </c>
      <c r="E3467" s="31">
        <f>SUMIF('Saisie de l''inv'!I:I,'Ecart INV'!A3467,'Saisie de l''inv'!E:E)</f>
        <v>0</v>
      </c>
      <c r="F3467" s="33">
        <f t="shared" si="54"/>
        <v>0</v>
      </c>
    </row>
    <row r="3468" spans="1:6" x14ac:dyDescent="0.25">
      <c r="A3468" s="32">
        <f>'Etat des Stocks'!A3468</f>
        <v>0</v>
      </c>
      <c r="B3468" s="29">
        <f>'Etat des Stocks'!B3468</f>
        <v>0</v>
      </c>
      <c r="C3468" s="29">
        <f>'Etat des Stocks'!C3468</f>
        <v>0</v>
      </c>
      <c r="D3468" s="30">
        <f>'Etat des Stocks'!D3468</f>
        <v>0</v>
      </c>
      <c r="E3468" s="31">
        <f>SUMIF('Saisie de l''inv'!I:I,'Ecart INV'!A3468,'Saisie de l''inv'!E:E)</f>
        <v>0</v>
      </c>
      <c r="F3468" s="33">
        <f t="shared" si="54"/>
        <v>0</v>
      </c>
    </row>
    <row r="3469" spans="1:6" x14ac:dyDescent="0.25">
      <c r="A3469" s="32">
        <f>'Etat des Stocks'!A3469</f>
        <v>0</v>
      </c>
      <c r="B3469" s="29">
        <f>'Etat des Stocks'!B3469</f>
        <v>0</v>
      </c>
      <c r="C3469" s="29">
        <f>'Etat des Stocks'!C3469</f>
        <v>0</v>
      </c>
      <c r="D3469" s="30">
        <f>'Etat des Stocks'!D3469</f>
        <v>0</v>
      </c>
      <c r="E3469" s="31">
        <f>SUMIF('Saisie de l''inv'!I:I,'Ecart INV'!A3469,'Saisie de l''inv'!E:E)</f>
        <v>0</v>
      </c>
      <c r="F3469" s="33">
        <f t="shared" si="54"/>
        <v>0</v>
      </c>
    </row>
    <row r="3470" spans="1:6" x14ac:dyDescent="0.25">
      <c r="A3470" s="32">
        <f>'Etat des Stocks'!A3470</f>
        <v>0</v>
      </c>
      <c r="B3470" s="29">
        <f>'Etat des Stocks'!B3470</f>
        <v>0</v>
      </c>
      <c r="C3470" s="29">
        <f>'Etat des Stocks'!C3470</f>
        <v>0</v>
      </c>
      <c r="D3470" s="30">
        <f>'Etat des Stocks'!D3470</f>
        <v>0</v>
      </c>
      <c r="E3470" s="31">
        <f>SUMIF('Saisie de l''inv'!I:I,'Ecart INV'!A3470,'Saisie de l''inv'!E:E)</f>
        <v>0</v>
      </c>
      <c r="F3470" s="33">
        <f t="shared" si="54"/>
        <v>0</v>
      </c>
    </row>
    <row r="3471" spans="1:6" x14ac:dyDescent="0.25">
      <c r="A3471" s="32">
        <f>'Etat des Stocks'!A3471</f>
        <v>0</v>
      </c>
      <c r="B3471" s="29">
        <f>'Etat des Stocks'!B3471</f>
        <v>0</v>
      </c>
      <c r="C3471" s="29">
        <f>'Etat des Stocks'!C3471</f>
        <v>0</v>
      </c>
      <c r="D3471" s="30">
        <f>'Etat des Stocks'!D3471</f>
        <v>0</v>
      </c>
      <c r="E3471" s="31">
        <f>SUMIF('Saisie de l''inv'!I:I,'Ecart INV'!A3471,'Saisie de l''inv'!E:E)</f>
        <v>0</v>
      </c>
      <c r="F3471" s="33">
        <f t="shared" si="54"/>
        <v>0</v>
      </c>
    </row>
    <row r="3472" spans="1:6" x14ac:dyDescent="0.25">
      <c r="A3472" s="32">
        <f>'Etat des Stocks'!A3472</f>
        <v>0</v>
      </c>
      <c r="B3472" s="29">
        <f>'Etat des Stocks'!B3472</f>
        <v>0</v>
      </c>
      <c r="C3472" s="29">
        <f>'Etat des Stocks'!C3472</f>
        <v>0</v>
      </c>
      <c r="D3472" s="30">
        <f>'Etat des Stocks'!D3472</f>
        <v>0</v>
      </c>
      <c r="E3472" s="31">
        <f>SUMIF('Saisie de l''inv'!I:I,'Ecart INV'!A3472,'Saisie de l''inv'!E:E)</f>
        <v>0</v>
      </c>
      <c r="F3472" s="33">
        <f t="shared" si="54"/>
        <v>0</v>
      </c>
    </row>
    <row r="3473" spans="1:6" x14ac:dyDescent="0.25">
      <c r="A3473" s="32">
        <f>'Etat des Stocks'!A3473</f>
        <v>0</v>
      </c>
      <c r="B3473" s="29">
        <f>'Etat des Stocks'!B3473</f>
        <v>0</v>
      </c>
      <c r="C3473" s="29">
        <f>'Etat des Stocks'!C3473</f>
        <v>0</v>
      </c>
      <c r="D3473" s="30">
        <f>'Etat des Stocks'!D3473</f>
        <v>0</v>
      </c>
      <c r="E3473" s="31">
        <f>SUMIF('Saisie de l''inv'!I:I,'Ecart INV'!A3473,'Saisie de l''inv'!E:E)</f>
        <v>0</v>
      </c>
      <c r="F3473" s="33">
        <f t="shared" si="54"/>
        <v>0</v>
      </c>
    </row>
    <row r="3474" spans="1:6" x14ac:dyDescent="0.25">
      <c r="A3474" s="32">
        <f>'Etat des Stocks'!A3474</f>
        <v>0</v>
      </c>
      <c r="B3474" s="29">
        <f>'Etat des Stocks'!B3474</f>
        <v>0</v>
      </c>
      <c r="C3474" s="29">
        <f>'Etat des Stocks'!C3474</f>
        <v>0</v>
      </c>
      <c r="D3474" s="30">
        <f>'Etat des Stocks'!D3474</f>
        <v>0</v>
      </c>
      <c r="E3474" s="31">
        <f>SUMIF('Saisie de l''inv'!I:I,'Ecart INV'!A3474,'Saisie de l''inv'!E:E)</f>
        <v>0</v>
      </c>
      <c r="F3474" s="33">
        <f t="shared" si="54"/>
        <v>0</v>
      </c>
    </row>
    <row r="3475" spans="1:6" x14ac:dyDescent="0.25">
      <c r="A3475" s="32">
        <f>'Etat des Stocks'!A3475</f>
        <v>0</v>
      </c>
      <c r="B3475" s="29">
        <f>'Etat des Stocks'!B3475</f>
        <v>0</v>
      </c>
      <c r="C3475" s="29">
        <f>'Etat des Stocks'!C3475</f>
        <v>0</v>
      </c>
      <c r="D3475" s="30">
        <f>'Etat des Stocks'!D3475</f>
        <v>0</v>
      </c>
      <c r="E3475" s="31">
        <f>SUMIF('Saisie de l''inv'!I:I,'Ecart INV'!A3475,'Saisie de l''inv'!E:E)</f>
        <v>0</v>
      </c>
      <c r="F3475" s="33">
        <f t="shared" si="54"/>
        <v>0</v>
      </c>
    </row>
    <row r="3476" spans="1:6" x14ac:dyDescent="0.25">
      <c r="A3476" s="32">
        <f>'Etat des Stocks'!A3476</f>
        <v>0</v>
      </c>
      <c r="B3476" s="29">
        <f>'Etat des Stocks'!B3476</f>
        <v>0</v>
      </c>
      <c r="C3476" s="29">
        <f>'Etat des Stocks'!C3476</f>
        <v>0</v>
      </c>
      <c r="D3476" s="30">
        <f>'Etat des Stocks'!D3476</f>
        <v>0</v>
      </c>
      <c r="E3476" s="31">
        <f>SUMIF('Saisie de l''inv'!I:I,'Ecart INV'!A3476,'Saisie de l''inv'!E:E)</f>
        <v>0</v>
      </c>
      <c r="F3476" s="33">
        <f t="shared" si="54"/>
        <v>0</v>
      </c>
    </row>
    <row r="3477" spans="1:6" x14ac:dyDescent="0.25">
      <c r="A3477" s="32">
        <f>'Etat des Stocks'!A3477</f>
        <v>0</v>
      </c>
      <c r="B3477" s="29">
        <f>'Etat des Stocks'!B3477</f>
        <v>0</v>
      </c>
      <c r="C3477" s="29">
        <f>'Etat des Stocks'!C3477</f>
        <v>0</v>
      </c>
      <c r="D3477" s="30">
        <f>'Etat des Stocks'!D3477</f>
        <v>0</v>
      </c>
      <c r="E3477" s="31">
        <f>SUMIF('Saisie de l''inv'!I:I,'Ecart INV'!A3477,'Saisie de l''inv'!E:E)</f>
        <v>0</v>
      </c>
      <c r="F3477" s="33">
        <f t="shared" si="54"/>
        <v>0</v>
      </c>
    </row>
    <row r="3478" spans="1:6" x14ac:dyDescent="0.25">
      <c r="A3478" s="32">
        <f>'Etat des Stocks'!A3478</f>
        <v>0</v>
      </c>
      <c r="B3478" s="29">
        <f>'Etat des Stocks'!B3478</f>
        <v>0</v>
      </c>
      <c r="C3478" s="29">
        <f>'Etat des Stocks'!C3478</f>
        <v>0</v>
      </c>
      <c r="D3478" s="30">
        <f>'Etat des Stocks'!D3478</f>
        <v>0</v>
      </c>
      <c r="E3478" s="31">
        <f>SUMIF('Saisie de l''inv'!I:I,'Ecart INV'!A3478,'Saisie de l''inv'!E:E)</f>
        <v>0</v>
      </c>
      <c r="F3478" s="33">
        <f t="shared" si="54"/>
        <v>0</v>
      </c>
    </row>
    <row r="3479" spans="1:6" x14ac:dyDescent="0.25">
      <c r="A3479" s="32">
        <f>'Etat des Stocks'!A3479</f>
        <v>0</v>
      </c>
      <c r="B3479" s="29">
        <f>'Etat des Stocks'!B3479</f>
        <v>0</v>
      </c>
      <c r="C3479" s="29">
        <f>'Etat des Stocks'!C3479</f>
        <v>0</v>
      </c>
      <c r="D3479" s="30">
        <f>'Etat des Stocks'!D3479</f>
        <v>0</v>
      </c>
      <c r="E3479" s="31">
        <f>SUMIF('Saisie de l''inv'!I:I,'Ecart INV'!A3479,'Saisie de l''inv'!E:E)</f>
        <v>0</v>
      </c>
      <c r="F3479" s="33">
        <f t="shared" si="54"/>
        <v>0</v>
      </c>
    </row>
    <row r="3480" spans="1:6" x14ac:dyDescent="0.25">
      <c r="A3480" s="32">
        <f>'Etat des Stocks'!A3480</f>
        <v>0</v>
      </c>
      <c r="B3480" s="29">
        <f>'Etat des Stocks'!B3480</f>
        <v>0</v>
      </c>
      <c r="C3480" s="29">
        <f>'Etat des Stocks'!C3480</f>
        <v>0</v>
      </c>
      <c r="D3480" s="30">
        <f>'Etat des Stocks'!D3480</f>
        <v>0</v>
      </c>
      <c r="E3480" s="31">
        <f>SUMIF('Saisie de l''inv'!I:I,'Ecart INV'!A3480,'Saisie de l''inv'!E:E)</f>
        <v>0</v>
      </c>
      <c r="F3480" s="33">
        <f t="shared" si="54"/>
        <v>0</v>
      </c>
    </row>
    <row r="3481" spans="1:6" x14ac:dyDescent="0.25">
      <c r="A3481" s="32">
        <f>'Etat des Stocks'!A3481</f>
        <v>0</v>
      </c>
      <c r="B3481" s="29">
        <f>'Etat des Stocks'!B3481</f>
        <v>0</v>
      </c>
      <c r="C3481" s="29">
        <f>'Etat des Stocks'!C3481</f>
        <v>0</v>
      </c>
      <c r="D3481" s="30">
        <f>'Etat des Stocks'!D3481</f>
        <v>0</v>
      </c>
      <c r="E3481" s="31">
        <f>SUMIF('Saisie de l''inv'!I:I,'Ecart INV'!A3481,'Saisie de l''inv'!E:E)</f>
        <v>0</v>
      </c>
      <c r="F3481" s="33">
        <f t="shared" si="54"/>
        <v>0</v>
      </c>
    </row>
    <row r="3482" spans="1:6" x14ac:dyDescent="0.25">
      <c r="A3482" s="32">
        <f>'Etat des Stocks'!A3482</f>
        <v>0</v>
      </c>
      <c r="B3482" s="29">
        <f>'Etat des Stocks'!B3482</f>
        <v>0</v>
      </c>
      <c r="C3482" s="29">
        <f>'Etat des Stocks'!C3482</f>
        <v>0</v>
      </c>
      <c r="D3482" s="30">
        <f>'Etat des Stocks'!D3482</f>
        <v>0</v>
      </c>
      <c r="E3482" s="31">
        <f>SUMIF('Saisie de l''inv'!I:I,'Ecart INV'!A3482,'Saisie de l''inv'!E:E)</f>
        <v>0</v>
      </c>
      <c r="F3482" s="33">
        <f t="shared" si="54"/>
        <v>0</v>
      </c>
    </row>
    <row r="3483" spans="1:6" x14ac:dyDescent="0.25">
      <c r="A3483" s="32">
        <f>'Etat des Stocks'!A3483</f>
        <v>0</v>
      </c>
      <c r="B3483" s="29">
        <f>'Etat des Stocks'!B3483</f>
        <v>0</v>
      </c>
      <c r="C3483" s="29">
        <f>'Etat des Stocks'!C3483</f>
        <v>0</v>
      </c>
      <c r="D3483" s="30">
        <f>'Etat des Stocks'!D3483</f>
        <v>0</v>
      </c>
      <c r="E3483" s="31">
        <f>SUMIF('Saisie de l''inv'!I:I,'Ecart INV'!A3483,'Saisie de l''inv'!E:E)</f>
        <v>0</v>
      </c>
      <c r="F3483" s="33">
        <f t="shared" si="54"/>
        <v>0</v>
      </c>
    </row>
    <row r="3484" spans="1:6" x14ac:dyDescent="0.25">
      <c r="A3484" s="32">
        <f>'Etat des Stocks'!A3484</f>
        <v>0</v>
      </c>
      <c r="B3484" s="29">
        <f>'Etat des Stocks'!B3484</f>
        <v>0</v>
      </c>
      <c r="C3484" s="29">
        <f>'Etat des Stocks'!C3484</f>
        <v>0</v>
      </c>
      <c r="D3484" s="30">
        <f>'Etat des Stocks'!D3484</f>
        <v>0</v>
      </c>
      <c r="E3484" s="31">
        <f>SUMIF('Saisie de l''inv'!I:I,'Ecart INV'!A3484,'Saisie de l''inv'!E:E)</f>
        <v>0</v>
      </c>
      <c r="F3484" s="33">
        <f t="shared" si="54"/>
        <v>0</v>
      </c>
    </row>
    <row r="3485" spans="1:6" x14ac:dyDescent="0.25">
      <c r="A3485" s="32">
        <f>'Etat des Stocks'!A3485</f>
        <v>0</v>
      </c>
      <c r="B3485" s="29">
        <f>'Etat des Stocks'!B3485</f>
        <v>0</v>
      </c>
      <c r="C3485" s="29">
        <f>'Etat des Stocks'!C3485</f>
        <v>0</v>
      </c>
      <c r="D3485" s="30">
        <f>'Etat des Stocks'!D3485</f>
        <v>0</v>
      </c>
      <c r="E3485" s="31">
        <f>SUMIF('Saisie de l''inv'!I:I,'Ecart INV'!A3485,'Saisie de l''inv'!E:E)</f>
        <v>0</v>
      </c>
      <c r="F3485" s="33">
        <f t="shared" si="54"/>
        <v>0</v>
      </c>
    </row>
    <row r="3486" spans="1:6" x14ac:dyDescent="0.25">
      <c r="A3486" s="32">
        <f>'Etat des Stocks'!A3486</f>
        <v>0</v>
      </c>
      <c r="B3486" s="29">
        <f>'Etat des Stocks'!B3486</f>
        <v>0</v>
      </c>
      <c r="C3486" s="29">
        <f>'Etat des Stocks'!C3486</f>
        <v>0</v>
      </c>
      <c r="D3486" s="30">
        <f>'Etat des Stocks'!D3486</f>
        <v>0</v>
      </c>
      <c r="E3486" s="31">
        <f>SUMIF('Saisie de l''inv'!I:I,'Ecart INV'!A3486,'Saisie de l''inv'!E:E)</f>
        <v>0</v>
      </c>
      <c r="F3486" s="33">
        <f t="shared" si="54"/>
        <v>0</v>
      </c>
    </row>
    <row r="3487" spans="1:6" x14ac:dyDescent="0.25">
      <c r="A3487" s="32">
        <f>'Etat des Stocks'!A3487</f>
        <v>0</v>
      </c>
      <c r="B3487" s="29">
        <f>'Etat des Stocks'!B3487</f>
        <v>0</v>
      </c>
      <c r="C3487" s="29">
        <f>'Etat des Stocks'!C3487</f>
        <v>0</v>
      </c>
      <c r="D3487" s="30">
        <f>'Etat des Stocks'!D3487</f>
        <v>0</v>
      </c>
      <c r="E3487" s="31">
        <f>SUMIF('Saisie de l''inv'!I:I,'Ecart INV'!A3487,'Saisie de l''inv'!E:E)</f>
        <v>0</v>
      </c>
      <c r="F3487" s="33">
        <f t="shared" si="54"/>
        <v>0</v>
      </c>
    </row>
    <row r="3488" spans="1:6" x14ac:dyDescent="0.25">
      <c r="A3488" s="32">
        <f>'Etat des Stocks'!A3488</f>
        <v>0</v>
      </c>
      <c r="B3488" s="29">
        <f>'Etat des Stocks'!B3488</f>
        <v>0</v>
      </c>
      <c r="C3488" s="29">
        <f>'Etat des Stocks'!C3488</f>
        <v>0</v>
      </c>
      <c r="D3488" s="30">
        <f>'Etat des Stocks'!D3488</f>
        <v>0</v>
      </c>
      <c r="E3488" s="31">
        <f>SUMIF('Saisie de l''inv'!I:I,'Ecart INV'!A3488,'Saisie de l''inv'!E:E)</f>
        <v>0</v>
      </c>
      <c r="F3488" s="33">
        <f t="shared" si="54"/>
        <v>0</v>
      </c>
    </row>
    <row r="3489" spans="1:6" x14ac:dyDescent="0.25">
      <c r="A3489" s="32">
        <f>'Etat des Stocks'!A3489</f>
        <v>0</v>
      </c>
      <c r="B3489" s="29">
        <f>'Etat des Stocks'!B3489</f>
        <v>0</v>
      </c>
      <c r="C3489" s="29">
        <f>'Etat des Stocks'!C3489</f>
        <v>0</v>
      </c>
      <c r="D3489" s="30">
        <f>'Etat des Stocks'!D3489</f>
        <v>0</v>
      </c>
      <c r="E3489" s="31">
        <f>SUMIF('Saisie de l''inv'!I:I,'Ecart INV'!A3489,'Saisie de l''inv'!E:E)</f>
        <v>0</v>
      </c>
      <c r="F3489" s="33">
        <f t="shared" si="54"/>
        <v>0</v>
      </c>
    </row>
    <row r="3490" spans="1:6" x14ac:dyDescent="0.25">
      <c r="A3490" s="32">
        <f>'Etat des Stocks'!A3490</f>
        <v>0</v>
      </c>
      <c r="B3490" s="29">
        <f>'Etat des Stocks'!B3490</f>
        <v>0</v>
      </c>
      <c r="C3490" s="29">
        <f>'Etat des Stocks'!C3490</f>
        <v>0</v>
      </c>
      <c r="D3490" s="30">
        <f>'Etat des Stocks'!D3490</f>
        <v>0</v>
      </c>
      <c r="E3490" s="31">
        <f>SUMIF('Saisie de l''inv'!I:I,'Ecart INV'!A3490,'Saisie de l''inv'!E:E)</f>
        <v>0</v>
      </c>
      <c r="F3490" s="33">
        <f t="shared" si="54"/>
        <v>0</v>
      </c>
    </row>
    <row r="3491" spans="1:6" x14ac:dyDescent="0.25">
      <c r="A3491" s="32">
        <f>'Etat des Stocks'!A3491</f>
        <v>0</v>
      </c>
      <c r="B3491" s="29">
        <f>'Etat des Stocks'!B3491</f>
        <v>0</v>
      </c>
      <c r="C3491" s="29">
        <f>'Etat des Stocks'!C3491</f>
        <v>0</v>
      </c>
      <c r="D3491" s="30">
        <f>'Etat des Stocks'!D3491</f>
        <v>0</v>
      </c>
      <c r="E3491" s="31">
        <f>SUMIF('Saisie de l''inv'!I:I,'Ecart INV'!A3491,'Saisie de l''inv'!E:E)</f>
        <v>0</v>
      </c>
      <c r="F3491" s="33">
        <f t="shared" si="54"/>
        <v>0</v>
      </c>
    </row>
    <row r="3492" spans="1:6" x14ac:dyDescent="0.25">
      <c r="A3492" s="32">
        <f>'Etat des Stocks'!A3492</f>
        <v>0</v>
      </c>
      <c r="B3492" s="29">
        <f>'Etat des Stocks'!B3492</f>
        <v>0</v>
      </c>
      <c r="C3492" s="29">
        <f>'Etat des Stocks'!C3492</f>
        <v>0</v>
      </c>
      <c r="D3492" s="30">
        <f>'Etat des Stocks'!D3492</f>
        <v>0</v>
      </c>
      <c r="E3492" s="31">
        <f>SUMIF('Saisie de l''inv'!I:I,'Ecart INV'!A3492,'Saisie de l''inv'!E:E)</f>
        <v>0</v>
      </c>
      <c r="F3492" s="33">
        <f t="shared" si="54"/>
        <v>0</v>
      </c>
    </row>
    <row r="3493" spans="1:6" x14ac:dyDescent="0.25">
      <c r="A3493" s="32">
        <f>'Etat des Stocks'!A3493</f>
        <v>0</v>
      </c>
      <c r="B3493" s="29">
        <f>'Etat des Stocks'!B3493</f>
        <v>0</v>
      </c>
      <c r="C3493" s="29">
        <f>'Etat des Stocks'!C3493</f>
        <v>0</v>
      </c>
      <c r="D3493" s="30">
        <f>'Etat des Stocks'!D3493</f>
        <v>0</v>
      </c>
      <c r="E3493" s="31">
        <f>SUMIF('Saisie de l''inv'!I:I,'Ecart INV'!A3493,'Saisie de l''inv'!E:E)</f>
        <v>0</v>
      </c>
      <c r="F3493" s="33">
        <f t="shared" si="54"/>
        <v>0</v>
      </c>
    </row>
    <row r="3494" spans="1:6" x14ac:dyDescent="0.25">
      <c r="A3494" s="32">
        <f>'Etat des Stocks'!A3494</f>
        <v>0</v>
      </c>
      <c r="B3494" s="29">
        <f>'Etat des Stocks'!B3494</f>
        <v>0</v>
      </c>
      <c r="C3494" s="29">
        <f>'Etat des Stocks'!C3494</f>
        <v>0</v>
      </c>
      <c r="D3494" s="30">
        <f>'Etat des Stocks'!D3494</f>
        <v>0</v>
      </c>
      <c r="E3494" s="31">
        <f>SUMIF('Saisie de l''inv'!I:I,'Ecart INV'!A3494,'Saisie de l''inv'!E:E)</f>
        <v>0</v>
      </c>
      <c r="F3494" s="33">
        <f t="shared" si="54"/>
        <v>0</v>
      </c>
    </row>
    <row r="3495" spans="1:6" x14ac:dyDescent="0.25">
      <c r="A3495" s="32">
        <f>'Etat des Stocks'!A3495</f>
        <v>0</v>
      </c>
      <c r="B3495" s="29">
        <f>'Etat des Stocks'!B3495</f>
        <v>0</v>
      </c>
      <c r="C3495" s="29">
        <f>'Etat des Stocks'!C3495</f>
        <v>0</v>
      </c>
      <c r="D3495" s="30">
        <f>'Etat des Stocks'!D3495</f>
        <v>0</v>
      </c>
      <c r="E3495" s="31">
        <f>SUMIF('Saisie de l''inv'!I:I,'Ecart INV'!A3495,'Saisie de l''inv'!E:E)</f>
        <v>0</v>
      </c>
      <c r="F3495" s="33">
        <f t="shared" si="54"/>
        <v>0</v>
      </c>
    </row>
    <row r="3496" spans="1:6" x14ac:dyDescent="0.25">
      <c r="A3496" s="32">
        <f>'Etat des Stocks'!A3496</f>
        <v>0</v>
      </c>
      <c r="B3496" s="29">
        <f>'Etat des Stocks'!B3496</f>
        <v>0</v>
      </c>
      <c r="C3496" s="29">
        <f>'Etat des Stocks'!C3496</f>
        <v>0</v>
      </c>
      <c r="D3496" s="30">
        <f>'Etat des Stocks'!D3496</f>
        <v>0</v>
      </c>
      <c r="E3496" s="31">
        <f>SUMIF('Saisie de l''inv'!I:I,'Ecart INV'!A3496,'Saisie de l''inv'!E:E)</f>
        <v>0</v>
      </c>
      <c r="F3496" s="33">
        <f t="shared" si="54"/>
        <v>0</v>
      </c>
    </row>
    <row r="3497" spans="1:6" x14ac:dyDescent="0.25">
      <c r="A3497" s="32">
        <f>'Etat des Stocks'!A3497</f>
        <v>0</v>
      </c>
      <c r="B3497" s="29">
        <f>'Etat des Stocks'!B3497</f>
        <v>0</v>
      </c>
      <c r="C3497" s="29">
        <f>'Etat des Stocks'!C3497</f>
        <v>0</v>
      </c>
      <c r="D3497" s="30">
        <f>'Etat des Stocks'!D3497</f>
        <v>0</v>
      </c>
      <c r="E3497" s="31">
        <f>SUMIF('Saisie de l''inv'!I:I,'Ecart INV'!A3497,'Saisie de l''inv'!E:E)</f>
        <v>0</v>
      </c>
      <c r="F3497" s="33">
        <f t="shared" si="54"/>
        <v>0</v>
      </c>
    </row>
    <row r="3498" spans="1:6" x14ac:dyDescent="0.25">
      <c r="A3498" s="32">
        <f>'Etat des Stocks'!A3498</f>
        <v>0</v>
      </c>
      <c r="B3498" s="29">
        <f>'Etat des Stocks'!B3498</f>
        <v>0</v>
      </c>
      <c r="C3498" s="29">
        <f>'Etat des Stocks'!C3498</f>
        <v>0</v>
      </c>
      <c r="D3498" s="30">
        <f>'Etat des Stocks'!D3498</f>
        <v>0</v>
      </c>
      <c r="E3498" s="31">
        <f>SUMIF('Saisie de l''inv'!I:I,'Ecart INV'!A3498,'Saisie de l''inv'!E:E)</f>
        <v>0</v>
      </c>
      <c r="F3498" s="33">
        <f t="shared" si="54"/>
        <v>0</v>
      </c>
    </row>
    <row r="3499" spans="1:6" x14ac:dyDescent="0.25">
      <c r="A3499" s="32">
        <f>'Etat des Stocks'!A3499</f>
        <v>0</v>
      </c>
      <c r="B3499" s="29">
        <f>'Etat des Stocks'!B3499</f>
        <v>0</v>
      </c>
      <c r="C3499" s="29">
        <f>'Etat des Stocks'!C3499</f>
        <v>0</v>
      </c>
      <c r="D3499" s="30">
        <f>'Etat des Stocks'!D3499</f>
        <v>0</v>
      </c>
      <c r="E3499" s="31">
        <f>SUMIF('Saisie de l''inv'!I:I,'Ecart INV'!A3499,'Saisie de l''inv'!E:E)</f>
        <v>0</v>
      </c>
      <c r="F3499" s="33">
        <f t="shared" si="54"/>
        <v>0</v>
      </c>
    </row>
    <row r="3500" spans="1:6" x14ac:dyDescent="0.25">
      <c r="A3500" s="32">
        <f>'Etat des Stocks'!A3500</f>
        <v>0</v>
      </c>
      <c r="B3500" s="29">
        <f>'Etat des Stocks'!B3500</f>
        <v>0</v>
      </c>
      <c r="C3500" s="29">
        <f>'Etat des Stocks'!C3500</f>
        <v>0</v>
      </c>
      <c r="D3500" s="30">
        <f>'Etat des Stocks'!D3500</f>
        <v>0</v>
      </c>
      <c r="E3500" s="31">
        <f>SUMIF('Saisie de l''inv'!I:I,'Ecart INV'!A3500,'Saisie de l''inv'!E:E)</f>
        <v>0</v>
      </c>
      <c r="F3500" s="33">
        <f t="shared" si="54"/>
        <v>0</v>
      </c>
    </row>
    <row r="3501" spans="1:6" x14ac:dyDescent="0.25">
      <c r="A3501" s="32">
        <f>'Etat des Stocks'!A3501</f>
        <v>0</v>
      </c>
      <c r="B3501" s="29">
        <f>'Etat des Stocks'!B3501</f>
        <v>0</v>
      </c>
      <c r="C3501" s="29">
        <f>'Etat des Stocks'!C3501</f>
        <v>0</v>
      </c>
      <c r="D3501" s="30">
        <f>'Etat des Stocks'!D3501</f>
        <v>0</v>
      </c>
      <c r="E3501" s="31">
        <f>SUMIF('Saisie de l''inv'!I:I,'Ecart INV'!A3501,'Saisie de l''inv'!E:E)</f>
        <v>0</v>
      </c>
      <c r="F3501" s="33">
        <f t="shared" si="54"/>
        <v>0</v>
      </c>
    </row>
    <row r="3502" spans="1:6" x14ac:dyDescent="0.25">
      <c r="A3502" s="32">
        <f>'Etat des Stocks'!A3502</f>
        <v>0</v>
      </c>
      <c r="B3502" s="29">
        <f>'Etat des Stocks'!B3502</f>
        <v>0</v>
      </c>
      <c r="C3502" s="29">
        <f>'Etat des Stocks'!C3502</f>
        <v>0</v>
      </c>
      <c r="D3502" s="30">
        <f>'Etat des Stocks'!D3502</f>
        <v>0</v>
      </c>
      <c r="E3502" s="31">
        <f>SUMIF('Saisie de l''inv'!I:I,'Ecart INV'!A3502,'Saisie de l''inv'!E:E)</f>
        <v>0</v>
      </c>
      <c r="F3502" s="33">
        <f t="shared" si="54"/>
        <v>0</v>
      </c>
    </row>
    <row r="3503" spans="1:6" x14ac:dyDescent="0.25">
      <c r="A3503" s="32">
        <f>'Etat des Stocks'!A3503</f>
        <v>0</v>
      </c>
      <c r="B3503" s="29">
        <f>'Etat des Stocks'!B3503</f>
        <v>0</v>
      </c>
      <c r="C3503" s="29">
        <f>'Etat des Stocks'!C3503</f>
        <v>0</v>
      </c>
      <c r="D3503" s="30">
        <f>'Etat des Stocks'!D3503</f>
        <v>0</v>
      </c>
      <c r="E3503" s="31">
        <f>SUMIF('Saisie de l''inv'!I:I,'Ecart INV'!A3503,'Saisie de l''inv'!E:E)</f>
        <v>0</v>
      </c>
      <c r="F3503" s="33">
        <f t="shared" si="54"/>
        <v>0</v>
      </c>
    </row>
    <row r="3504" spans="1:6" x14ac:dyDescent="0.25">
      <c r="A3504" s="32">
        <f>'Etat des Stocks'!A3504</f>
        <v>0</v>
      </c>
      <c r="B3504" s="29">
        <f>'Etat des Stocks'!B3504</f>
        <v>0</v>
      </c>
      <c r="C3504" s="29">
        <f>'Etat des Stocks'!C3504</f>
        <v>0</v>
      </c>
      <c r="D3504" s="30">
        <f>'Etat des Stocks'!D3504</f>
        <v>0</v>
      </c>
      <c r="E3504" s="31">
        <f>SUMIF('Saisie de l''inv'!I:I,'Ecart INV'!A3504,'Saisie de l''inv'!E:E)</f>
        <v>0</v>
      </c>
      <c r="F3504" s="33">
        <f t="shared" si="54"/>
        <v>0</v>
      </c>
    </row>
    <row r="3505" spans="1:6" x14ac:dyDescent="0.25">
      <c r="A3505" s="32">
        <f>'Etat des Stocks'!A3505</f>
        <v>0</v>
      </c>
      <c r="B3505" s="29">
        <f>'Etat des Stocks'!B3505</f>
        <v>0</v>
      </c>
      <c r="C3505" s="29">
        <f>'Etat des Stocks'!C3505</f>
        <v>0</v>
      </c>
      <c r="D3505" s="30">
        <f>'Etat des Stocks'!D3505</f>
        <v>0</v>
      </c>
      <c r="E3505" s="31">
        <f>SUMIF('Saisie de l''inv'!I:I,'Ecart INV'!A3505,'Saisie de l''inv'!E:E)</f>
        <v>0</v>
      </c>
      <c r="F3505" s="33">
        <f t="shared" si="54"/>
        <v>0</v>
      </c>
    </row>
    <row r="3506" spans="1:6" x14ac:dyDescent="0.25">
      <c r="A3506" s="32">
        <f>'Etat des Stocks'!A3506</f>
        <v>0</v>
      </c>
      <c r="B3506" s="29">
        <f>'Etat des Stocks'!B3506</f>
        <v>0</v>
      </c>
      <c r="C3506" s="29">
        <f>'Etat des Stocks'!C3506</f>
        <v>0</v>
      </c>
      <c r="D3506" s="30">
        <f>'Etat des Stocks'!D3506</f>
        <v>0</v>
      </c>
      <c r="E3506" s="31">
        <f>SUMIF('Saisie de l''inv'!I:I,'Ecart INV'!A3506,'Saisie de l''inv'!E:E)</f>
        <v>0</v>
      </c>
      <c r="F3506" s="33">
        <f t="shared" si="54"/>
        <v>0</v>
      </c>
    </row>
    <row r="3507" spans="1:6" x14ac:dyDescent="0.25">
      <c r="A3507" s="32">
        <f>'Etat des Stocks'!A3507</f>
        <v>0</v>
      </c>
      <c r="B3507" s="29">
        <f>'Etat des Stocks'!B3507</f>
        <v>0</v>
      </c>
      <c r="C3507" s="29">
        <f>'Etat des Stocks'!C3507</f>
        <v>0</v>
      </c>
      <c r="D3507" s="30">
        <f>'Etat des Stocks'!D3507</f>
        <v>0</v>
      </c>
      <c r="E3507" s="31">
        <f>SUMIF('Saisie de l''inv'!I:I,'Ecart INV'!A3507,'Saisie de l''inv'!E:E)</f>
        <v>0</v>
      </c>
      <c r="F3507" s="33">
        <f t="shared" si="54"/>
        <v>0</v>
      </c>
    </row>
    <row r="3508" spans="1:6" x14ac:dyDescent="0.25">
      <c r="A3508" s="32">
        <f>'Etat des Stocks'!A3508</f>
        <v>0</v>
      </c>
      <c r="B3508" s="29">
        <f>'Etat des Stocks'!B3508</f>
        <v>0</v>
      </c>
      <c r="C3508" s="29">
        <f>'Etat des Stocks'!C3508</f>
        <v>0</v>
      </c>
      <c r="D3508" s="30">
        <f>'Etat des Stocks'!D3508</f>
        <v>0</v>
      </c>
      <c r="E3508" s="31">
        <f>SUMIF('Saisie de l''inv'!I:I,'Ecart INV'!A3508,'Saisie de l''inv'!E:E)</f>
        <v>0</v>
      </c>
      <c r="F3508" s="33">
        <f t="shared" si="54"/>
        <v>0</v>
      </c>
    </row>
    <row r="3509" spans="1:6" x14ac:dyDescent="0.25">
      <c r="A3509" s="32">
        <f>'Etat des Stocks'!A3509</f>
        <v>0</v>
      </c>
      <c r="B3509" s="29">
        <f>'Etat des Stocks'!B3509</f>
        <v>0</v>
      </c>
      <c r="C3509" s="29">
        <f>'Etat des Stocks'!C3509</f>
        <v>0</v>
      </c>
      <c r="D3509" s="30">
        <f>'Etat des Stocks'!D3509</f>
        <v>0</v>
      </c>
      <c r="E3509" s="31">
        <f>SUMIF('Saisie de l''inv'!I:I,'Ecart INV'!A3509,'Saisie de l''inv'!E:E)</f>
        <v>0</v>
      </c>
      <c r="F3509" s="33">
        <f t="shared" si="54"/>
        <v>0</v>
      </c>
    </row>
    <row r="3510" spans="1:6" x14ac:dyDescent="0.25">
      <c r="A3510" s="32">
        <f>'Etat des Stocks'!A3510</f>
        <v>0</v>
      </c>
      <c r="B3510" s="29">
        <f>'Etat des Stocks'!B3510</f>
        <v>0</v>
      </c>
      <c r="C3510" s="29">
        <f>'Etat des Stocks'!C3510</f>
        <v>0</v>
      </c>
      <c r="D3510" s="30">
        <f>'Etat des Stocks'!D3510</f>
        <v>0</v>
      </c>
      <c r="E3510" s="31">
        <f>SUMIF('Saisie de l''inv'!I:I,'Ecart INV'!A3510,'Saisie de l''inv'!E:E)</f>
        <v>0</v>
      </c>
      <c r="F3510" s="33">
        <f t="shared" si="54"/>
        <v>0</v>
      </c>
    </row>
    <row r="3511" spans="1:6" x14ac:dyDescent="0.25">
      <c r="A3511" s="32">
        <f>'Etat des Stocks'!A3511</f>
        <v>0</v>
      </c>
      <c r="B3511" s="29">
        <f>'Etat des Stocks'!B3511</f>
        <v>0</v>
      </c>
      <c r="C3511" s="29">
        <f>'Etat des Stocks'!C3511</f>
        <v>0</v>
      </c>
      <c r="D3511" s="30">
        <f>'Etat des Stocks'!D3511</f>
        <v>0</v>
      </c>
      <c r="E3511" s="31">
        <f>SUMIF('Saisie de l''inv'!I:I,'Ecart INV'!A3511,'Saisie de l''inv'!E:E)</f>
        <v>0</v>
      </c>
      <c r="F3511" s="33">
        <f t="shared" si="54"/>
        <v>0</v>
      </c>
    </row>
    <row r="3512" spans="1:6" x14ac:dyDescent="0.25">
      <c r="A3512" s="32">
        <f>'Etat des Stocks'!A3512</f>
        <v>0</v>
      </c>
      <c r="B3512" s="29">
        <f>'Etat des Stocks'!B3512</f>
        <v>0</v>
      </c>
      <c r="C3512" s="29">
        <f>'Etat des Stocks'!C3512</f>
        <v>0</v>
      </c>
      <c r="D3512" s="30">
        <f>'Etat des Stocks'!D3512</f>
        <v>0</v>
      </c>
      <c r="E3512" s="31">
        <f>SUMIF('Saisie de l''inv'!I:I,'Ecart INV'!A3512,'Saisie de l''inv'!E:E)</f>
        <v>0</v>
      </c>
      <c r="F3512" s="33">
        <f t="shared" si="54"/>
        <v>0</v>
      </c>
    </row>
    <row r="3513" spans="1:6" x14ac:dyDescent="0.25">
      <c r="A3513" s="32">
        <f>'Etat des Stocks'!A3513</f>
        <v>0</v>
      </c>
      <c r="B3513" s="29">
        <f>'Etat des Stocks'!B3513</f>
        <v>0</v>
      </c>
      <c r="C3513" s="29">
        <f>'Etat des Stocks'!C3513</f>
        <v>0</v>
      </c>
      <c r="D3513" s="30">
        <f>'Etat des Stocks'!D3513</f>
        <v>0</v>
      </c>
      <c r="E3513" s="31">
        <f>SUMIF('Saisie de l''inv'!I:I,'Ecart INV'!A3513,'Saisie de l''inv'!E:E)</f>
        <v>0</v>
      </c>
      <c r="F3513" s="33">
        <f t="shared" si="54"/>
        <v>0</v>
      </c>
    </row>
    <row r="3514" spans="1:6" x14ac:dyDescent="0.25">
      <c r="A3514" s="32">
        <f>'Etat des Stocks'!A3514</f>
        <v>0</v>
      </c>
      <c r="B3514" s="29">
        <f>'Etat des Stocks'!B3514</f>
        <v>0</v>
      </c>
      <c r="C3514" s="29">
        <f>'Etat des Stocks'!C3514</f>
        <v>0</v>
      </c>
      <c r="D3514" s="30">
        <f>'Etat des Stocks'!D3514</f>
        <v>0</v>
      </c>
      <c r="E3514" s="31">
        <f>SUMIF('Saisie de l''inv'!I:I,'Ecart INV'!A3514,'Saisie de l''inv'!E:E)</f>
        <v>0</v>
      </c>
      <c r="F3514" s="33">
        <f t="shared" si="54"/>
        <v>0</v>
      </c>
    </row>
    <row r="3515" spans="1:6" x14ac:dyDescent="0.25">
      <c r="A3515" s="32">
        <f>'Etat des Stocks'!A3515</f>
        <v>0</v>
      </c>
      <c r="B3515" s="29">
        <f>'Etat des Stocks'!B3515</f>
        <v>0</v>
      </c>
      <c r="C3515" s="29">
        <f>'Etat des Stocks'!C3515</f>
        <v>0</v>
      </c>
      <c r="D3515" s="30">
        <f>'Etat des Stocks'!D3515</f>
        <v>0</v>
      </c>
      <c r="E3515" s="31">
        <f>SUMIF('Saisie de l''inv'!I:I,'Ecart INV'!A3515,'Saisie de l''inv'!E:E)</f>
        <v>0</v>
      </c>
      <c r="F3515" s="33">
        <f t="shared" si="54"/>
        <v>0</v>
      </c>
    </row>
    <row r="3516" spans="1:6" x14ac:dyDescent="0.25">
      <c r="A3516" s="32">
        <f>'Etat des Stocks'!A3516</f>
        <v>0</v>
      </c>
      <c r="B3516" s="29">
        <f>'Etat des Stocks'!B3516</f>
        <v>0</v>
      </c>
      <c r="C3516" s="29">
        <f>'Etat des Stocks'!C3516</f>
        <v>0</v>
      </c>
      <c r="D3516" s="30">
        <f>'Etat des Stocks'!D3516</f>
        <v>0</v>
      </c>
      <c r="E3516" s="31">
        <f>SUMIF('Saisie de l''inv'!I:I,'Ecart INV'!A3516,'Saisie de l''inv'!E:E)</f>
        <v>0</v>
      </c>
      <c r="F3516" s="33">
        <f t="shared" si="54"/>
        <v>0</v>
      </c>
    </row>
    <row r="3517" spans="1:6" x14ac:dyDescent="0.25">
      <c r="A3517" s="32">
        <f>'Etat des Stocks'!A3517</f>
        <v>0</v>
      </c>
      <c r="B3517" s="29">
        <f>'Etat des Stocks'!B3517</f>
        <v>0</v>
      </c>
      <c r="C3517" s="29">
        <f>'Etat des Stocks'!C3517</f>
        <v>0</v>
      </c>
      <c r="D3517" s="30">
        <f>'Etat des Stocks'!D3517</f>
        <v>0</v>
      </c>
      <c r="E3517" s="31">
        <f>SUMIF('Saisie de l''inv'!I:I,'Ecart INV'!A3517,'Saisie de l''inv'!E:E)</f>
        <v>0</v>
      </c>
      <c r="F3517" s="33">
        <f t="shared" si="54"/>
        <v>0</v>
      </c>
    </row>
    <row r="3518" spans="1:6" x14ac:dyDescent="0.25">
      <c r="A3518" s="32">
        <f>'Etat des Stocks'!A3518</f>
        <v>0</v>
      </c>
      <c r="B3518" s="29">
        <f>'Etat des Stocks'!B3518</f>
        <v>0</v>
      </c>
      <c r="C3518" s="29">
        <f>'Etat des Stocks'!C3518</f>
        <v>0</v>
      </c>
      <c r="D3518" s="30">
        <f>'Etat des Stocks'!D3518</f>
        <v>0</v>
      </c>
      <c r="E3518" s="31">
        <f>SUMIF('Saisie de l''inv'!I:I,'Ecart INV'!A3518,'Saisie de l''inv'!E:E)</f>
        <v>0</v>
      </c>
      <c r="F3518" s="33">
        <f t="shared" si="54"/>
        <v>0</v>
      </c>
    </row>
    <row r="3519" spans="1:6" x14ac:dyDescent="0.25">
      <c r="A3519" s="32">
        <f>'Etat des Stocks'!A3519</f>
        <v>0</v>
      </c>
      <c r="B3519" s="29">
        <f>'Etat des Stocks'!B3519</f>
        <v>0</v>
      </c>
      <c r="C3519" s="29">
        <f>'Etat des Stocks'!C3519</f>
        <v>0</v>
      </c>
      <c r="D3519" s="30">
        <f>'Etat des Stocks'!D3519</f>
        <v>0</v>
      </c>
      <c r="E3519" s="31">
        <f>SUMIF('Saisie de l''inv'!I:I,'Ecart INV'!A3519,'Saisie de l''inv'!E:E)</f>
        <v>0</v>
      </c>
      <c r="F3519" s="33">
        <f t="shared" si="54"/>
        <v>0</v>
      </c>
    </row>
    <row r="3520" spans="1:6" x14ac:dyDescent="0.25">
      <c r="A3520" s="32">
        <f>'Etat des Stocks'!A3520</f>
        <v>0</v>
      </c>
      <c r="B3520" s="29">
        <f>'Etat des Stocks'!B3520</f>
        <v>0</v>
      </c>
      <c r="C3520" s="29">
        <f>'Etat des Stocks'!C3520</f>
        <v>0</v>
      </c>
      <c r="D3520" s="30">
        <f>'Etat des Stocks'!D3520</f>
        <v>0</v>
      </c>
      <c r="E3520" s="31">
        <f>SUMIF('Saisie de l''inv'!I:I,'Ecart INV'!A3520,'Saisie de l''inv'!E:E)</f>
        <v>0</v>
      </c>
      <c r="F3520" s="33">
        <f t="shared" si="54"/>
        <v>0</v>
      </c>
    </row>
    <row r="3521" spans="1:6" x14ac:dyDescent="0.25">
      <c r="A3521" s="32">
        <f>'Etat des Stocks'!A3521</f>
        <v>0</v>
      </c>
      <c r="B3521" s="29">
        <f>'Etat des Stocks'!B3521</f>
        <v>0</v>
      </c>
      <c r="C3521" s="29">
        <f>'Etat des Stocks'!C3521</f>
        <v>0</v>
      </c>
      <c r="D3521" s="30">
        <f>'Etat des Stocks'!D3521</f>
        <v>0</v>
      </c>
      <c r="E3521" s="31">
        <f>SUMIF('Saisie de l''inv'!I:I,'Ecart INV'!A3521,'Saisie de l''inv'!E:E)</f>
        <v>0</v>
      </c>
      <c r="F3521" s="33">
        <f t="shared" si="54"/>
        <v>0</v>
      </c>
    </row>
    <row r="3522" spans="1:6" x14ac:dyDescent="0.25">
      <c r="A3522" s="32">
        <f>'Etat des Stocks'!A3522</f>
        <v>0</v>
      </c>
      <c r="B3522" s="29">
        <f>'Etat des Stocks'!B3522</f>
        <v>0</v>
      </c>
      <c r="C3522" s="29">
        <f>'Etat des Stocks'!C3522</f>
        <v>0</v>
      </c>
      <c r="D3522" s="30">
        <f>'Etat des Stocks'!D3522</f>
        <v>0</v>
      </c>
      <c r="E3522" s="31">
        <f>SUMIF('Saisie de l''inv'!I:I,'Ecart INV'!A3522,'Saisie de l''inv'!E:E)</f>
        <v>0</v>
      </c>
      <c r="F3522" s="33">
        <f t="shared" si="54"/>
        <v>0</v>
      </c>
    </row>
    <row r="3523" spans="1:6" x14ac:dyDescent="0.25">
      <c r="A3523" s="32">
        <f>'Etat des Stocks'!A3523</f>
        <v>0</v>
      </c>
      <c r="B3523" s="29">
        <f>'Etat des Stocks'!B3523</f>
        <v>0</v>
      </c>
      <c r="C3523" s="29">
        <f>'Etat des Stocks'!C3523</f>
        <v>0</v>
      </c>
      <c r="D3523" s="30">
        <f>'Etat des Stocks'!D3523</f>
        <v>0</v>
      </c>
      <c r="E3523" s="31">
        <f>SUMIF('Saisie de l''inv'!I:I,'Ecart INV'!A3523,'Saisie de l''inv'!E:E)</f>
        <v>0</v>
      </c>
      <c r="F3523" s="33">
        <f t="shared" ref="F3523:F3586" si="55">+D3523-E3523</f>
        <v>0</v>
      </c>
    </row>
    <row r="3524" spans="1:6" x14ac:dyDescent="0.25">
      <c r="A3524" s="32">
        <f>'Etat des Stocks'!A3524</f>
        <v>0</v>
      </c>
      <c r="B3524" s="29">
        <f>'Etat des Stocks'!B3524</f>
        <v>0</v>
      </c>
      <c r="C3524" s="29">
        <f>'Etat des Stocks'!C3524</f>
        <v>0</v>
      </c>
      <c r="D3524" s="30">
        <f>'Etat des Stocks'!D3524</f>
        <v>0</v>
      </c>
      <c r="E3524" s="31">
        <f>SUMIF('Saisie de l''inv'!I:I,'Ecart INV'!A3524,'Saisie de l''inv'!E:E)</f>
        <v>0</v>
      </c>
      <c r="F3524" s="33">
        <f t="shared" si="55"/>
        <v>0</v>
      </c>
    </row>
    <row r="3525" spans="1:6" x14ac:dyDescent="0.25">
      <c r="A3525" s="32">
        <f>'Etat des Stocks'!A3525</f>
        <v>0</v>
      </c>
      <c r="B3525" s="29">
        <f>'Etat des Stocks'!B3525</f>
        <v>0</v>
      </c>
      <c r="C3525" s="29">
        <f>'Etat des Stocks'!C3525</f>
        <v>0</v>
      </c>
      <c r="D3525" s="30">
        <f>'Etat des Stocks'!D3525</f>
        <v>0</v>
      </c>
      <c r="E3525" s="31">
        <f>SUMIF('Saisie de l''inv'!I:I,'Ecart INV'!A3525,'Saisie de l''inv'!E:E)</f>
        <v>0</v>
      </c>
      <c r="F3525" s="33">
        <f t="shared" si="55"/>
        <v>0</v>
      </c>
    </row>
    <row r="3526" spans="1:6" x14ac:dyDescent="0.25">
      <c r="A3526" s="32">
        <f>'Etat des Stocks'!A3526</f>
        <v>0</v>
      </c>
      <c r="B3526" s="29">
        <f>'Etat des Stocks'!B3526</f>
        <v>0</v>
      </c>
      <c r="C3526" s="29">
        <f>'Etat des Stocks'!C3526</f>
        <v>0</v>
      </c>
      <c r="D3526" s="30">
        <f>'Etat des Stocks'!D3526</f>
        <v>0</v>
      </c>
      <c r="E3526" s="31">
        <f>SUMIF('Saisie de l''inv'!I:I,'Ecart INV'!A3526,'Saisie de l''inv'!E:E)</f>
        <v>0</v>
      </c>
      <c r="F3526" s="33">
        <f t="shared" si="55"/>
        <v>0</v>
      </c>
    </row>
    <row r="3527" spans="1:6" x14ac:dyDescent="0.25">
      <c r="A3527" s="32">
        <f>'Etat des Stocks'!A3527</f>
        <v>0</v>
      </c>
      <c r="B3527" s="29">
        <f>'Etat des Stocks'!B3527</f>
        <v>0</v>
      </c>
      <c r="C3527" s="29">
        <f>'Etat des Stocks'!C3527</f>
        <v>0</v>
      </c>
      <c r="D3527" s="30">
        <f>'Etat des Stocks'!D3527</f>
        <v>0</v>
      </c>
      <c r="E3527" s="31">
        <f>SUMIF('Saisie de l''inv'!I:I,'Ecart INV'!A3527,'Saisie de l''inv'!E:E)</f>
        <v>0</v>
      </c>
      <c r="F3527" s="33">
        <f t="shared" si="55"/>
        <v>0</v>
      </c>
    </row>
    <row r="3528" spans="1:6" x14ac:dyDescent="0.25">
      <c r="A3528" s="32">
        <f>'Etat des Stocks'!A3528</f>
        <v>0</v>
      </c>
      <c r="B3528" s="29">
        <f>'Etat des Stocks'!B3528</f>
        <v>0</v>
      </c>
      <c r="C3528" s="29">
        <f>'Etat des Stocks'!C3528</f>
        <v>0</v>
      </c>
      <c r="D3528" s="30">
        <f>'Etat des Stocks'!D3528</f>
        <v>0</v>
      </c>
      <c r="E3528" s="31">
        <f>SUMIF('Saisie de l''inv'!I:I,'Ecart INV'!A3528,'Saisie de l''inv'!E:E)</f>
        <v>0</v>
      </c>
      <c r="F3528" s="33">
        <f t="shared" si="55"/>
        <v>0</v>
      </c>
    </row>
    <row r="3529" spans="1:6" x14ac:dyDescent="0.25">
      <c r="A3529" s="32">
        <f>'Etat des Stocks'!A3529</f>
        <v>0</v>
      </c>
      <c r="B3529" s="29">
        <f>'Etat des Stocks'!B3529</f>
        <v>0</v>
      </c>
      <c r="C3529" s="29">
        <f>'Etat des Stocks'!C3529</f>
        <v>0</v>
      </c>
      <c r="D3529" s="30">
        <f>'Etat des Stocks'!D3529</f>
        <v>0</v>
      </c>
      <c r="E3529" s="31">
        <f>SUMIF('Saisie de l''inv'!I:I,'Ecart INV'!A3529,'Saisie de l''inv'!E:E)</f>
        <v>0</v>
      </c>
      <c r="F3529" s="33">
        <f t="shared" si="55"/>
        <v>0</v>
      </c>
    </row>
    <row r="3530" spans="1:6" x14ac:dyDescent="0.25">
      <c r="A3530" s="32">
        <f>'Etat des Stocks'!A3530</f>
        <v>0</v>
      </c>
      <c r="B3530" s="29">
        <f>'Etat des Stocks'!B3530</f>
        <v>0</v>
      </c>
      <c r="C3530" s="29">
        <f>'Etat des Stocks'!C3530</f>
        <v>0</v>
      </c>
      <c r="D3530" s="30">
        <f>'Etat des Stocks'!D3530</f>
        <v>0</v>
      </c>
      <c r="E3530" s="31">
        <f>SUMIF('Saisie de l''inv'!I:I,'Ecart INV'!A3530,'Saisie de l''inv'!E:E)</f>
        <v>0</v>
      </c>
      <c r="F3530" s="33">
        <f t="shared" si="55"/>
        <v>0</v>
      </c>
    </row>
    <row r="3531" spans="1:6" x14ac:dyDescent="0.25">
      <c r="A3531" s="32">
        <f>'Etat des Stocks'!A3531</f>
        <v>0</v>
      </c>
      <c r="B3531" s="29">
        <f>'Etat des Stocks'!B3531</f>
        <v>0</v>
      </c>
      <c r="C3531" s="29">
        <f>'Etat des Stocks'!C3531</f>
        <v>0</v>
      </c>
      <c r="D3531" s="30">
        <f>'Etat des Stocks'!D3531</f>
        <v>0</v>
      </c>
      <c r="E3531" s="31">
        <f>SUMIF('Saisie de l''inv'!I:I,'Ecart INV'!A3531,'Saisie de l''inv'!E:E)</f>
        <v>0</v>
      </c>
      <c r="F3531" s="33">
        <f t="shared" si="55"/>
        <v>0</v>
      </c>
    </row>
    <row r="3532" spans="1:6" x14ac:dyDescent="0.25">
      <c r="A3532" s="32">
        <f>'Etat des Stocks'!A3532</f>
        <v>0</v>
      </c>
      <c r="B3532" s="29">
        <f>'Etat des Stocks'!B3532</f>
        <v>0</v>
      </c>
      <c r="C3532" s="29">
        <f>'Etat des Stocks'!C3532</f>
        <v>0</v>
      </c>
      <c r="D3532" s="30">
        <f>'Etat des Stocks'!D3532</f>
        <v>0</v>
      </c>
      <c r="E3532" s="31">
        <f>SUMIF('Saisie de l''inv'!I:I,'Ecart INV'!A3532,'Saisie de l''inv'!E:E)</f>
        <v>0</v>
      </c>
      <c r="F3532" s="33">
        <f t="shared" si="55"/>
        <v>0</v>
      </c>
    </row>
    <row r="3533" spans="1:6" x14ac:dyDescent="0.25">
      <c r="A3533" s="32">
        <f>'Etat des Stocks'!A3533</f>
        <v>0</v>
      </c>
      <c r="B3533" s="29">
        <f>'Etat des Stocks'!B3533</f>
        <v>0</v>
      </c>
      <c r="C3533" s="29">
        <f>'Etat des Stocks'!C3533</f>
        <v>0</v>
      </c>
      <c r="D3533" s="30">
        <f>'Etat des Stocks'!D3533</f>
        <v>0</v>
      </c>
      <c r="E3533" s="31">
        <f>SUMIF('Saisie de l''inv'!I:I,'Ecart INV'!A3533,'Saisie de l''inv'!E:E)</f>
        <v>0</v>
      </c>
      <c r="F3533" s="33">
        <f t="shared" si="55"/>
        <v>0</v>
      </c>
    </row>
    <row r="3534" spans="1:6" x14ac:dyDescent="0.25">
      <c r="A3534" s="32">
        <f>'Etat des Stocks'!A3534</f>
        <v>0</v>
      </c>
      <c r="B3534" s="29">
        <f>'Etat des Stocks'!B3534</f>
        <v>0</v>
      </c>
      <c r="C3534" s="29">
        <f>'Etat des Stocks'!C3534</f>
        <v>0</v>
      </c>
      <c r="D3534" s="30">
        <f>'Etat des Stocks'!D3534</f>
        <v>0</v>
      </c>
      <c r="E3534" s="31">
        <f>SUMIF('Saisie de l''inv'!I:I,'Ecart INV'!A3534,'Saisie de l''inv'!E:E)</f>
        <v>0</v>
      </c>
      <c r="F3534" s="33">
        <f t="shared" si="55"/>
        <v>0</v>
      </c>
    </row>
    <row r="3535" spans="1:6" x14ac:dyDescent="0.25">
      <c r="A3535" s="32">
        <f>'Etat des Stocks'!A3535</f>
        <v>0</v>
      </c>
      <c r="B3535" s="29">
        <f>'Etat des Stocks'!B3535</f>
        <v>0</v>
      </c>
      <c r="C3535" s="29">
        <f>'Etat des Stocks'!C3535</f>
        <v>0</v>
      </c>
      <c r="D3535" s="30">
        <f>'Etat des Stocks'!D3535</f>
        <v>0</v>
      </c>
      <c r="E3535" s="31">
        <f>SUMIF('Saisie de l''inv'!I:I,'Ecart INV'!A3535,'Saisie de l''inv'!E:E)</f>
        <v>0</v>
      </c>
      <c r="F3535" s="33">
        <f t="shared" si="55"/>
        <v>0</v>
      </c>
    </row>
    <row r="3536" spans="1:6" x14ac:dyDescent="0.25">
      <c r="A3536" s="32">
        <f>'Etat des Stocks'!A3536</f>
        <v>0</v>
      </c>
      <c r="B3536" s="29">
        <f>'Etat des Stocks'!B3536</f>
        <v>0</v>
      </c>
      <c r="C3536" s="29">
        <f>'Etat des Stocks'!C3536</f>
        <v>0</v>
      </c>
      <c r="D3536" s="30">
        <f>'Etat des Stocks'!D3536</f>
        <v>0</v>
      </c>
      <c r="E3536" s="31">
        <f>SUMIF('Saisie de l''inv'!I:I,'Ecart INV'!A3536,'Saisie de l''inv'!E:E)</f>
        <v>0</v>
      </c>
      <c r="F3536" s="33">
        <f t="shared" si="55"/>
        <v>0</v>
      </c>
    </row>
    <row r="3537" spans="1:6" x14ac:dyDescent="0.25">
      <c r="A3537" s="32">
        <f>'Etat des Stocks'!A3537</f>
        <v>0</v>
      </c>
      <c r="B3537" s="29">
        <f>'Etat des Stocks'!B3537</f>
        <v>0</v>
      </c>
      <c r="C3537" s="29">
        <f>'Etat des Stocks'!C3537</f>
        <v>0</v>
      </c>
      <c r="D3537" s="30">
        <f>'Etat des Stocks'!D3537</f>
        <v>0</v>
      </c>
      <c r="E3537" s="31">
        <f>SUMIF('Saisie de l''inv'!I:I,'Ecart INV'!A3537,'Saisie de l''inv'!E:E)</f>
        <v>0</v>
      </c>
      <c r="F3537" s="33">
        <f t="shared" si="55"/>
        <v>0</v>
      </c>
    </row>
    <row r="3538" spans="1:6" x14ac:dyDescent="0.25">
      <c r="A3538" s="32">
        <f>'Etat des Stocks'!A3538</f>
        <v>0</v>
      </c>
      <c r="B3538" s="29">
        <f>'Etat des Stocks'!B3538</f>
        <v>0</v>
      </c>
      <c r="C3538" s="29">
        <f>'Etat des Stocks'!C3538</f>
        <v>0</v>
      </c>
      <c r="D3538" s="30">
        <f>'Etat des Stocks'!D3538</f>
        <v>0</v>
      </c>
      <c r="E3538" s="31">
        <f>SUMIF('Saisie de l''inv'!I:I,'Ecart INV'!A3538,'Saisie de l''inv'!E:E)</f>
        <v>0</v>
      </c>
      <c r="F3538" s="33">
        <f t="shared" si="55"/>
        <v>0</v>
      </c>
    </row>
    <row r="3539" spans="1:6" x14ac:dyDescent="0.25">
      <c r="A3539" s="32">
        <f>'Etat des Stocks'!A3539</f>
        <v>0</v>
      </c>
      <c r="B3539" s="29">
        <f>'Etat des Stocks'!B3539</f>
        <v>0</v>
      </c>
      <c r="C3539" s="29">
        <f>'Etat des Stocks'!C3539</f>
        <v>0</v>
      </c>
      <c r="D3539" s="30">
        <f>'Etat des Stocks'!D3539</f>
        <v>0</v>
      </c>
      <c r="E3539" s="31">
        <f>SUMIF('Saisie de l''inv'!I:I,'Ecart INV'!A3539,'Saisie de l''inv'!E:E)</f>
        <v>0</v>
      </c>
      <c r="F3539" s="33">
        <f t="shared" si="55"/>
        <v>0</v>
      </c>
    </row>
    <row r="3540" spans="1:6" x14ac:dyDescent="0.25">
      <c r="A3540" s="32">
        <f>'Etat des Stocks'!A3540</f>
        <v>0</v>
      </c>
      <c r="B3540" s="29">
        <f>'Etat des Stocks'!B3540</f>
        <v>0</v>
      </c>
      <c r="C3540" s="29">
        <f>'Etat des Stocks'!C3540</f>
        <v>0</v>
      </c>
      <c r="D3540" s="30">
        <f>'Etat des Stocks'!D3540</f>
        <v>0</v>
      </c>
      <c r="E3540" s="31">
        <f>SUMIF('Saisie de l''inv'!I:I,'Ecart INV'!A3540,'Saisie de l''inv'!E:E)</f>
        <v>0</v>
      </c>
      <c r="F3540" s="33">
        <f t="shared" si="55"/>
        <v>0</v>
      </c>
    </row>
    <row r="3541" spans="1:6" x14ac:dyDescent="0.25">
      <c r="A3541" s="32">
        <f>'Etat des Stocks'!A3541</f>
        <v>0</v>
      </c>
      <c r="B3541" s="29">
        <f>'Etat des Stocks'!B3541</f>
        <v>0</v>
      </c>
      <c r="C3541" s="29">
        <f>'Etat des Stocks'!C3541</f>
        <v>0</v>
      </c>
      <c r="D3541" s="30">
        <f>'Etat des Stocks'!D3541</f>
        <v>0</v>
      </c>
      <c r="E3541" s="31">
        <f>SUMIF('Saisie de l''inv'!I:I,'Ecart INV'!A3541,'Saisie de l''inv'!E:E)</f>
        <v>0</v>
      </c>
      <c r="F3541" s="33">
        <f t="shared" si="55"/>
        <v>0</v>
      </c>
    </row>
    <row r="3542" spans="1:6" x14ac:dyDescent="0.25">
      <c r="A3542" s="32">
        <f>'Etat des Stocks'!A3542</f>
        <v>0</v>
      </c>
      <c r="B3542" s="29">
        <f>'Etat des Stocks'!B3542</f>
        <v>0</v>
      </c>
      <c r="C3542" s="29">
        <f>'Etat des Stocks'!C3542</f>
        <v>0</v>
      </c>
      <c r="D3542" s="30">
        <f>'Etat des Stocks'!D3542</f>
        <v>0</v>
      </c>
      <c r="E3542" s="31">
        <f>SUMIF('Saisie de l''inv'!I:I,'Ecart INV'!A3542,'Saisie de l''inv'!E:E)</f>
        <v>0</v>
      </c>
      <c r="F3542" s="33">
        <f t="shared" si="55"/>
        <v>0</v>
      </c>
    </row>
    <row r="3543" spans="1:6" x14ac:dyDescent="0.25">
      <c r="A3543" s="32">
        <f>'Etat des Stocks'!A3543</f>
        <v>0</v>
      </c>
      <c r="B3543" s="29">
        <f>'Etat des Stocks'!B3543</f>
        <v>0</v>
      </c>
      <c r="C3543" s="29">
        <f>'Etat des Stocks'!C3543</f>
        <v>0</v>
      </c>
      <c r="D3543" s="30">
        <f>'Etat des Stocks'!D3543</f>
        <v>0</v>
      </c>
      <c r="E3543" s="31">
        <f>SUMIF('Saisie de l''inv'!I:I,'Ecart INV'!A3543,'Saisie de l''inv'!E:E)</f>
        <v>0</v>
      </c>
      <c r="F3543" s="33">
        <f t="shared" si="55"/>
        <v>0</v>
      </c>
    </row>
    <row r="3544" spans="1:6" x14ac:dyDescent="0.25">
      <c r="A3544" s="32">
        <f>'Etat des Stocks'!A3544</f>
        <v>0</v>
      </c>
      <c r="B3544" s="29">
        <f>'Etat des Stocks'!B3544</f>
        <v>0</v>
      </c>
      <c r="C3544" s="29">
        <f>'Etat des Stocks'!C3544</f>
        <v>0</v>
      </c>
      <c r="D3544" s="30">
        <f>'Etat des Stocks'!D3544</f>
        <v>0</v>
      </c>
      <c r="E3544" s="31">
        <f>SUMIF('Saisie de l''inv'!I:I,'Ecart INV'!A3544,'Saisie de l''inv'!E:E)</f>
        <v>0</v>
      </c>
      <c r="F3544" s="33">
        <f t="shared" si="55"/>
        <v>0</v>
      </c>
    </row>
    <row r="3545" spans="1:6" x14ac:dyDescent="0.25">
      <c r="A3545" s="32">
        <f>'Etat des Stocks'!A3545</f>
        <v>0</v>
      </c>
      <c r="B3545" s="29">
        <f>'Etat des Stocks'!B3545</f>
        <v>0</v>
      </c>
      <c r="C3545" s="29">
        <f>'Etat des Stocks'!C3545</f>
        <v>0</v>
      </c>
      <c r="D3545" s="30">
        <f>'Etat des Stocks'!D3545</f>
        <v>0</v>
      </c>
      <c r="E3545" s="31">
        <f>SUMIF('Saisie de l''inv'!I:I,'Ecart INV'!A3545,'Saisie de l''inv'!E:E)</f>
        <v>0</v>
      </c>
      <c r="F3545" s="33">
        <f t="shared" si="55"/>
        <v>0</v>
      </c>
    </row>
    <row r="3546" spans="1:6" x14ac:dyDescent="0.25">
      <c r="A3546" s="32">
        <f>'Etat des Stocks'!A3546</f>
        <v>0</v>
      </c>
      <c r="B3546" s="29">
        <f>'Etat des Stocks'!B3546</f>
        <v>0</v>
      </c>
      <c r="C3546" s="29">
        <f>'Etat des Stocks'!C3546</f>
        <v>0</v>
      </c>
      <c r="D3546" s="30">
        <f>'Etat des Stocks'!D3546</f>
        <v>0</v>
      </c>
      <c r="E3546" s="31">
        <f>SUMIF('Saisie de l''inv'!I:I,'Ecart INV'!A3546,'Saisie de l''inv'!E:E)</f>
        <v>0</v>
      </c>
      <c r="F3546" s="33">
        <f t="shared" si="55"/>
        <v>0</v>
      </c>
    </row>
    <row r="3547" spans="1:6" x14ac:dyDescent="0.25">
      <c r="A3547" s="32">
        <f>'Etat des Stocks'!A3547</f>
        <v>0</v>
      </c>
      <c r="B3547" s="29">
        <f>'Etat des Stocks'!B3547</f>
        <v>0</v>
      </c>
      <c r="C3547" s="29">
        <f>'Etat des Stocks'!C3547</f>
        <v>0</v>
      </c>
      <c r="D3547" s="30">
        <f>'Etat des Stocks'!D3547</f>
        <v>0</v>
      </c>
      <c r="E3547" s="31">
        <f>SUMIF('Saisie de l''inv'!I:I,'Ecart INV'!A3547,'Saisie de l''inv'!E:E)</f>
        <v>0</v>
      </c>
      <c r="F3547" s="33">
        <f t="shared" si="55"/>
        <v>0</v>
      </c>
    </row>
    <row r="3548" spans="1:6" x14ac:dyDescent="0.25">
      <c r="A3548" s="32">
        <f>'Etat des Stocks'!A3548</f>
        <v>0</v>
      </c>
      <c r="B3548" s="29">
        <f>'Etat des Stocks'!B3548</f>
        <v>0</v>
      </c>
      <c r="C3548" s="29">
        <f>'Etat des Stocks'!C3548</f>
        <v>0</v>
      </c>
      <c r="D3548" s="30">
        <f>'Etat des Stocks'!D3548</f>
        <v>0</v>
      </c>
      <c r="E3548" s="31">
        <f>SUMIF('Saisie de l''inv'!I:I,'Ecart INV'!A3548,'Saisie de l''inv'!E:E)</f>
        <v>0</v>
      </c>
      <c r="F3548" s="33">
        <f t="shared" si="55"/>
        <v>0</v>
      </c>
    </row>
    <row r="3549" spans="1:6" x14ac:dyDescent="0.25">
      <c r="A3549" s="32">
        <f>'Etat des Stocks'!A3549</f>
        <v>0</v>
      </c>
      <c r="B3549" s="29">
        <f>'Etat des Stocks'!B3549</f>
        <v>0</v>
      </c>
      <c r="C3549" s="29">
        <f>'Etat des Stocks'!C3549</f>
        <v>0</v>
      </c>
      <c r="D3549" s="30">
        <f>'Etat des Stocks'!D3549</f>
        <v>0</v>
      </c>
      <c r="E3549" s="31">
        <f>SUMIF('Saisie de l''inv'!I:I,'Ecart INV'!A3549,'Saisie de l''inv'!E:E)</f>
        <v>0</v>
      </c>
      <c r="F3549" s="33">
        <f t="shared" si="55"/>
        <v>0</v>
      </c>
    </row>
    <row r="3550" spans="1:6" x14ac:dyDescent="0.25">
      <c r="A3550" s="32">
        <f>'Etat des Stocks'!A3550</f>
        <v>0</v>
      </c>
      <c r="B3550" s="29">
        <f>'Etat des Stocks'!B3550</f>
        <v>0</v>
      </c>
      <c r="C3550" s="29">
        <f>'Etat des Stocks'!C3550</f>
        <v>0</v>
      </c>
      <c r="D3550" s="30">
        <f>'Etat des Stocks'!D3550</f>
        <v>0</v>
      </c>
      <c r="E3550" s="31">
        <f>SUMIF('Saisie de l''inv'!I:I,'Ecart INV'!A3550,'Saisie de l''inv'!E:E)</f>
        <v>0</v>
      </c>
      <c r="F3550" s="33">
        <f t="shared" si="55"/>
        <v>0</v>
      </c>
    </row>
    <row r="3551" spans="1:6" x14ac:dyDescent="0.25">
      <c r="A3551" s="32">
        <f>'Etat des Stocks'!A3551</f>
        <v>0</v>
      </c>
      <c r="B3551" s="29">
        <f>'Etat des Stocks'!B3551</f>
        <v>0</v>
      </c>
      <c r="C3551" s="29">
        <f>'Etat des Stocks'!C3551</f>
        <v>0</v>
      </c>
      <c r="D3551" s="30">
        <f>'Etat des Stocks'!D3551</f>
        <v>0</v>
      </c>
      <c r="E3551" s="31">
        <f>SUMIF('Saisie de l''inv'!I:I,'Ecart INV'!A3551,'Saisie de l''inv'!E:E)</f>
        <v>0</v>
      </c>
      <c r="F3551" s="33">
        <f t="shared" si="55"/>
        <v>0</v>
      </c>
    </row>
    <row r="3552" spans="1:6" x14ac:dyDescent="0.25">
      <c r="A3552" s="32">
        <f>'Etat des Stocks'!A3552</f>
        <v>0</v>
      </c>
      <c r="B3552" s="29">
        <f>'Etat des Stocks'!B3552</f>
        <v>0</v>
      </c>
      <c r="C3552" s="29">
        <f>'Etat des Stocks'!C3552</f>
        <v>0</v>
      </c>
      <c r="D3552" s="30">
        <f>'Etat des Stocks'!D3552</f>
        <v>0</v>
      </c>
      <c r="E3552" s="31">
        <f>SUMIF('Saisie de l''inv'!I:I,'Ecart INV'!A3552,'Saisie de l''inv'!E:E)</f>
        <v>0</v>
      </c>
      <c r="F3552" s="33">
        <f t="shared" si="55"/>
        <v>0</v>
      </c>
    </row>
    <row r="3553" spans="1:6" x14ac:dyDescent="0.25">
      <c r="A3553" s="32">
        <f>'Etat des Stocks'!A3553</f>
        <v>0</v>
      </c>
      <c r="B3553" s="29">
        <f>'Etat des Stocks'!B3553</f>
        <v>0</v>
      </c>
      <c r="C3553" s="29">
        <f>'Etat des Stocks'!C3553</f>
        <v>0</v>
      </c>
      <c r="D3553" s="30">
        <f>'Etat des Stocks'!D3553</f>
        <v>0</v>
      </c>
      <c r="E3553" s="31">
        <f>SUMIF('Saisie de l''inv'!I:I,'Ecart INV'!A3553,'Saisie de l''inv'!E:E)</f>
        <v>0</v>
      </c>
      <c r="F3553" s="33">
        <f t="shared" si="55"/>
        <v>0</v>
      </c>
    </row>
    <row r="3554" spans="1:6" x14ac:dyDescent="0.25">
      <c r="A3554" s="32">
        <f>'Etat des Stocks'!A3554</f>
        <v>0</v>
      </c>
      <c r="B3554" s="29">
        <f>'Etat des Stocks'!B3554</f>
        <v>0</v>
      </c>
      <c r="C3554" s="29">
        <f>'Etat des Stocks'!C3554</f>
        <v>0</v>
      </c>
      <c r="D3554" s="30">
        <f>'Etat des Stocks'!D3554</f>
        <v>0</v>
      </c>
      <c r="E3554" s="31">
        <f>SUMIF('Saisie de l''inv'!I:I,'Ecart INV'!A3554,'Saisie de l''inv'!E:E)</f>
        <v>0</v>
      </c>
      <c r="F3554" s="33">
        <f t="shared" si="55"/>
        <v>0</v>
      </c>
    </row>
    <row r="3555" spans="1:6" x14ac:dyDescent="0.25">
      <c r="A3555" s="32">
        <f>'Etat des Stocks'!A3555</f>
        <v>0</v>
      </c>
      <c r="B3555" s="29">
        <f>'Etat des Stocks'!B3555</f>
        <v>0</v>
      </c>
      <c r="C3555" s="29">
        <f>'Etat des Stocks'!C3555</f>
        <v>0</v>
      </c>
      <c r="D3555" s="30">
        <f>'Etat des Stocks'!D3555</f>
        <v>0</v>
      </c>
      <c r="E3555" s="31">
        <f>SUMIF('Saisie de l''inv'!I:I,'Ecart INV'!A3555,'Saisie de l''inv'!E:E)</f>
        <v>0</v>
      </c>
      <c r="F3555" s="33">
        <f t="shared" si="55"/>
        <v>0</v>
      </c>
    </row>
    <row r="3556" spans="1:6" x14ac:dyDescent="0.25">
      <c r="A3556" s="32">
        <f>'Etat des Stocks'!A3556</f>
        <v>0</v>
      </c>
      <c r="B3556" s="29">
        <f>'Etat des Stocks'!B3556</f>
        <v>0</v>
      </c>
      <c r="C3556" s="29">
        <f>'Etat des Stocks'!C3556</f>
        <v>0</v>
      </c>
      <c r="D3556" s="30">
        <f>'Etat des Stocks'!D3556</f>
        <v>0</v>
      </c>
      <c r="E3556" s="31">
        <f>SUMIF('Saisie de l''inv'!I:I,'Ecart INV'!A3556,'Saisie de l''inv'!E:E)</f>
        <v>0</v>
      </c>
      <c r="F3556" s="33">
        <f t="shared" si="55"/>
        <v>0</v>
      </c>
    </row>
    <row r="3557" spans="1:6" x14ac:dyDescent="0.25">
      <c r="A3557" s="32">
        <f>'Etat des Stocks'!A3557</f>
        <v>0</v>
      </c>
      <c r="B3557" s="29">
        <f>'Etat des Stocks'!B3557</f>
        <v>0</v>
      </c>
      <c r="C3557" s="29">
        <f>'Etat des Stocks'!C3557</f>
        <v>0</v>
      </c>
      <c r="D3557" s="30">
        <f>'Etat des Stocks'!D3557</f>
        <v>0</v>
      </c>
      <c r="E3557" s="31">
        <f>SUMIF('Saisie de l''inv'!I:I,'Ecart INV'!A3557,'Saisie de l''inv'!E:E)</f>
        <v>0</v>
      </c>
      <c r="F3557" s="33">
        <f t="shared" si="55"/>
        <v>0</v>
      </c>
    </row>
    <row r="3558" spans="1:6" x14ac:dyDescent="0.25">
      <c r="A3558" s="32">
        <f>'Etat des Stocks'!A3558</f>
        <v>0</v>
      </c>
      <c r="B3558" s="29">
        <f>'Etat des Stocks'!B3558</f>
        <v>0</v>
      </c>
      <c r="C3558" s="29">
        <f>'Etat des Stocks'!C3558</f>
        <v>0</v>
      </c>
      <c r="D3558" s="30">
        <f>'Etat des Stocks'!D3558</f>
        <v>0</v>
      </c>
      <c r="E3558" s="31">
        <f>SUMIF('Saisie de l''inv'!I:I,'Ecart INV'!A3558,'Saisie de l''inv'!E:E)</f>
        <v>0</v>
      </c>
      <c r="F3558" s="33">
        <f t="shared" si="55"/>
        <v>0</v>
      </c>
    </row>
    <row r="3559" spans="1:6" x14ac:dyDescent="0.25">
      <c r="A3559" s="32">
        <f>'Etat des Stocks'!A3559</f>
        <v>0</v>
      </c>
      <c r="B3559" s="29">
        <f>'Etat des Stocks'!B3559</f>
        <v>0</v>
      </c>
      <c r="C3559" s="29">
        <f>'Etat des Stocks'!C3559</f>
        <v>0</v>
      </c>
      <c r="D3559" s="30">
        <f>'Etat des Stocks'!D3559</f>
        <v>0</v>
      </c>
      <c r="E3559" s="31">
        <f>SUMIF('Saisie de l''inv'!I:I,'Ecart INV'!A3559,'Saisie de l''inv'!E:E)</f>
        <v>0</v>
      </c>
      <c r="F3559" s="33">
        <f t="shared" si="55"/>
        <v>0</v>
      </c>
    </row>
    <row r="3560" spans="1:6" x14ac:dyDescent="0.25">
      <c r="A3560" s="32">
        <f>'Etat des Stocks'!A3560</f>
        <v>0</v>
      </c>
      <c r="B3560" s="29">
        <f>'Etat des Stocks'!B3560</f>
        <v>0</v>
      </c>
      <c r="C3560" s="29">
        <f>'Etat des Stocks'!C3560</f>
        <v>0</v>
      </c>
      <c r="D3560" s="30">
        <f>'Etat des Stocks'!D3560</f>
        <v>0</v>
      </c>
      <c r="E3560" s="31">
        <f>SUMIF('Saisie de l''inv'!I:I,'Ecart INV'!A3560,'Saisie de l''inv'!E:E)</f>
        <v>0</v>
      </c>
      <c r="F3560" s="33">
        <f t="shared" si="55"/>
        <v>0</v>
      </c>
    </row>
    <row r="3561" spans="1:6" x14ac:dyDescent="0.25">
      <c r="A3561" s="32">
        <f>'Etat des Stocks'!A3561</f>
        <v>0</v>
      </c>
      <c r="B3561" s="29">
        <f>'Etat des Stocks'!B3561</f>
        <v>0</v>
      </c>
      <c r="C3561" s="29">
        <f>'Etat des Stocks'!C3561</f>
        <v>0</v>
      </c>
      <c r="D3561" s="30">
        <f>'Etat des Stocks'!D3561</f>
        <v>0</v>
      </c>
      <c r="E3561" s="31">
        <f>SUMIF('Saisie de l''inv'!I:I,'Ecart INV'!A3561,'Saisie de l''inv'!E:E)</f>
        <v>0</v>
      </c>
      <c r="F3561" s="33">
        <f t="shared" si="55"/>
        <v>0</v>
      </c>
    </row>
    <row r="3562" spans="1:6" x14ac:dyDescent="0.25">
      <c r="A3562" s="32">
        <f>'Etat des Stocks'!A3562</f>
        <v>0</v>
      </c>
      <c r="B3562" s="29">
        <f>'Etat des Stocks'!B3562</f>
        <v>0</v>
      </c>
      <c r="C3562" s="29">
        <f>'Etat des Stocks'!C3562</f>
        <v>0</v>
      </c>
      <c r="D3562" s="30">
        <f>'Etat des Stocks'!D3562</f>
        <v>0</v>
      </c>
      <c r="E3562" s="31">
        <f>SUMIF('Saisie de l''inv'!I:I,'Ecart INV'!A3562,'Saisie de l''inv'!E:E)</f>
        <v>0</v>
      </c>
      <c r="F3562" s="33">
        <f t="shared" si="55"/>
        <v>0</v>
      </c>
    </row>
    <row r="3563" spans="1:6" x14ac:dyDescent="0.25">
      <c r="A3563" s="32">
        <f>'Etat des Stocks'!A3563</f>
        <v>0</v>
      </c>
      <c r="B3563" s="29">
        <f>'Etat des Stocks'!B3563</f>
        <v>0</v>
      </c>
      <c r="C3563" s="29">
        <f>'Etat des Stocks'!C3563</f>
        <v>0</v>
      </c>
      <c r="D3563" s="30">
        <f>'Etat des Stocks'!D3563</f>
        <v>0</v>
      </c>
      <c r="E3563" s="31">
        <f>SUMIF('Saisie de l''inv'!I:I,'Ecart INV'!A3563,'Saisie de l''inv'!E:E)</f>
        <v>0</v>
      </c>
      <c r="F3563" s="33">
        <f t="shared" si="55"/>
        <v>0</v>
      </c>
    </row>
    <row r="3564" spans="1:6" x14ac:dyDescent="0.25">
      <c r="A3564" s="32">
        <f>'Etat des Stocks'!A3564</f>
        <v>0</v>
      </c>
      <c r="B3564" s="29">
        <f>'Etat des Stocks'!B3564</f>
        <v>0</v>
      </c>
      <c r="C3564" s="29">
        <f>'Etat des Stocks'!C3564</f>
        <v>0</v>
      </c>
      <c r="D3564" s="30">
        <f>'Etat des Stocks'!D3564</f>
        <v>0</v>
      </c>
      <c r="E3564" s="31">
        <f>SUMIF('Saisie de l''inv'!I:I,'Ecart INV'!A3564,'Saisie de l''inv'!E:E)</f>
        <v>0</v>
      </c>
      <c r="F3564" s="33">
        <f t="shared" si="55"/>
        <v>0</v>
      </c>
    </row>
    <row r="3565" spans="1:6" x14ac:dyDescent="0.25">
      <c r="A3565" s="32">
        <f>'Etat des Stocks'!A3565</f>
        <v>0</v>
      </c>
      <c r="B3565" s="29">
        <f>'Etat des Stocks'!B3565</f>
        <v>0</v>
      </c>
      <c r="C3565" s="29">
        <f>'Etat des Stocks'!C3565</f>
        <v>0</v>
      </c>
      <c r="D3565" s="30">
        <f>'Etat des Stocks'!D3565</f>
        <v>0</v>
      </c>
      <c r="E3565" s="31">
        <f>SUMIF('Saisie de l''inv'!I:I,'Ecart INV'!A3565,'Saisie de l''inv'!E:E)</f>
        <v>0</v>
      </c>
      <c r="F3565" s="33">
        <f t="shared" si="55"/>
        <v>0</v>
      </c>
    </row>
    <row r="3566" spans="1:6" x14ac:dyDescent="0.25">
      <c r="A3566" s="32">
        <f>'Etat des Stocks'!A3566</f>
        <v>0</v>
      </c>
      <c r="B3566" s="29">
        <f>'Etat des Stocks'!B3566</f>
        <v>0</v>
      </c>
      <c r="C3566" s="29">
        <f>'Etat des Stocks'!C3566</f>
        <v>0</v>
      </c>
      <c r="D3566" s="30">
        <f>'Etat des Stocks'!D3566</f>
        <v>0</v>
      </c>
      <c r="E3566" s="31">
        <f>SUMIF('Saisie de l''inv'!I:I,'Ecart INV'!A3566,'Saisie de l''inv'!E:E)</f>
        <v>0</v>
      </c>
      <c r="F3566" s="33">
        <f t="shared" si="55"/>
        <v>0</v>
      </c>
    </row>
    <row r="3567" spans="1:6" x14ac:dyDescent="0.25">
      <c r="A3567" s="32">
        <f>'Etat des Stocks'!A3567</f>
        <v>0</v>
      </c>
      <c r="B3567" s="29">
        <f>'Etat des Stocks'!B3567</f>
        <v>0</v>
      </c>
      <c r="C3567" s="29">
        <f>'Etat des Stocks'!C3567</f>
        <v>0</v>
      </c>
      <c r="D3567" s="30">
        <f>'Etat des Stocks'!D3567</f>
        <v>0</v>
      </c>
      <c r="E3567" s="31">
        <f>SUMIF('Saisie de l''inv'!I:I,'Ecart INV'!A3567,'Saisie de l''inv'!E:E)</f>
        <v>0</v>
      </c>
      <c r="F3567" s="33">
        <f t="shared" si="55"/>
        <v>0</v>
      </c>
    </row>
    <row r="3568" spans="1:6" x14ac:dyDescent="0.25">
      <c r="A3568" s="32">
        <f>'Etat des Stocks'!A3568</f>
        <v>0</v>
      </c>
      <c r="B3568" s="29">
        <f>'Etat des Stocks'!B3568</f>
        <v>0</v>
      </c>
      <c r="C3568" s="29">
        <f>'Etat des Stocks'!C3568</f>
        <v>0</v>
      </c>
      <c r="D3568" s="30">
        <f>'Etat des Stocks'!D3568</f>
        <v>0</v>
      </c>
      <c r="E3568" s="31">
        <f>SUMIF('Saisie de l''inv'!I:I,'Ecart INV'!A3568,'Saisie de l''inv'!E:E)</f>
        <v>0</v>
      </c>
      <c r="F3568" s="33">
        <f t="shared" si="55"/>
        <v>0</v>
      </c>
    </row>
    <row r="3569" spans="1:6" x14ac:dyDescent="0.25">
      <c r="A3569" s="32">
        <f>'Etat des Stocks'!A3569</f>
        <v>0</v>
      </c>
      <c r="B3569" s="29">
        <f>'Etat des Stocks'!B3569</f>
        <v>0</v>
      </c>
      <c r="C3569" s="29">
        <f>'Etat des Stocks'!C3569</f>
        <v>0</v>
      </c>
      <c r="D3569" s="30">
        <f>'Etat des Stocks'!D3569</f>
        <v>0</v>
      </c>
      <c r="E3569" s="31">
        <f>SUMIF('Saisie de l''inv'!I:I,'Ecart INV'!A3569,'Saisie de l''inv'!E:E)</f>
        <v>0</v>
      </c>
      <c r="F3569" s="33">
        <f t="shared" si="55"/>
        <v>0</v>
      </c>
    </row>
    <row r="3570" spans="1:6" x14ac:dyDescent="0.25">
      <c r="A3570" s="32">
        <f>'Etat des Stocks'!A3570</f>
        <v>0</v>
      </c>
      <c r="B3570" s="29">
        <f>'Etat des Stocks'!B3570</f>
        <v>0</v>
      </c>
      <c r="C3570" s="29">
        <f>'Etat des Stocks'!C3570</f>
        <v>0</v>
      </c>
      <c r="D3570" s="30">
        <f>'Etat des Stocks'!D3570</f>
        <v>0</v>
      </c>
      <c r="E3570" s="31">
        <f>SUMIF('Saisie de l''inv'!I:I,'Ecart INV'!A3570,'Saisie de l''inv'!E:E)</f>
        <v>0</v>
      </c>
      <c r="F3570" s="33">
        <f t="shared" si="55"/>
        <v>0</v>
      </c>
    </row>
    <row r="3571" spans="1:6" x14ac:dyDescent="0.25">
      <c r="A3571" s="32">
        <f>'Etat des Stocks'!A3571</f>
        <v>0</v>
      </c>
      <c r="B3571" s="29">
        <f>'Etat des Stocks'!B3571</f>
        <v>0</v>
      </c>
      <c r="C3571" s="29">
        <f>'Etat des Stocks'!C3571</f>
        <v>0</v>
      </c>
      <c r="D3571" s="30">
        <f>'Etat des Stocks'!D3571</f>
        <v>0</v>
      </c>
      <c r="E3571" s="31">
        <f>SUMIF('Saisie de l''inv'!I:I,'Ecart INV'!A3571,'Saisie de l''inv'!E:E)</f>
        <v>0</v>
      </c>
      <c r="F3571" s="33">
        <f t="shared" si="55"/>
        <v>0</v>
      </c>
    </row>
    <row r="3572" spans="1:6" x14ac:dyDescent="0.25">
      <c r="A3572" s="32">
        <f>'Etat des Stocks'!A3572</f>
        <v>0</v>
      </c>
      <c r="B3572" s="29">
        <f>'Etat des Stocks'!B3572</f>
        <v>0</v>
      </c>
      <c r="C3572" s="29">
        <f>'Etat des Stocks'!C3572</f>
        <v>0</v>
      </c>
      <c r="D3572" s="30">
        <f>'Etat des Stocks'!D3572</f>
        <v>0</v>
      </c>
      <c r="E3572" s="31">
        <f>SUMIF('Saisie de l''inv'!I:I,'Ecart INV'!A3572,'Saisie de l''inv'!E:E)</f>
        <v>0</v>
      </c>
      <c r="F3572" s="33">
        <f t="shared" si="55"/>
        <v>0</v>
      </c>
    </row>
    <row r="3573" spans="1:6" x14ac:dyDescent="0.25">
      <c r="A3573" s="32">
        <f>'Etat des Stocks'!A3573</f>
        <v>0</v>
      </c>
      <c r="B3573" s="29">
        <f>'Etat des Stocks'!B3573</f>
        <v>0</v>
      </c>
      <c r="C3573" s="29">
        <f>'Etat des Stocks'!C3573</f>
        <v>0</v>
      </c>
      <c r="D3573" s="30">
        <f>'Etat des Stocks'!D3573</f>
        <v>0</v>
      </c>
      <c r="E3573" s="31">
        <f>SUMIF('Saisie de l''inv'!I:I,'Ecart INV'!A3573,'Saisie de l''inv'!E:E)</f>
        <v>0</v>
      </c>
      <c r="F3573" s="33">
        <f t="shared" si="55"/>
        <v>0</v>
      </c>
    </row>
    <row r="3574" spans="1:6" x14ac:dyDescent="0.25">
      <c r="A3574" s="32">
        <f>'Etat des Stocks'!A3574</f>
        <v>0</v>
      </c>
      <c r="B3574" s="29">
        <f>'Etat des Stocks'!B3574</f>
        <v>0</v>
      </c>
      <c r="C3574" s="29">
        <f>'Etat des Stocks'!C3574</f>
        <v>0</v>
      </c>
      <c r="D3574" s="30">
        <f>'Etat des Stocks'!D3574</f>
        <v>0</v>
      </c>
      <c r="E3574" s="31">
        <f>SUMIF('Saisie de l''inv'!I:I,'Ecart INV'!A3574,'Saisie de l''inv'!E:E)</f>
        <v>0</v>
      </c>
      <c r="F3574" s="33">
        <f t="shared" si="55"/>
        <v>0</v>
      </c>
    </row>
    <row r="3575" spans="1:6" x14ac:dyDescent="0.25">
      <c r="A3575" s="32">
        <f>'Etat des Stocks'!A3575</f>
        <v>0</v>
      </c>
      <c r="B3575" s="29">
        <f>'Etat des Stocks'!B3575</f>
        <v>0</v>
      </c>
      <c r="C3575" s="29">
        <f>'Etat des Stocks'!C3575</f>
        <v>0</v>
      </c>
      <c r="D3575" s="30">
        <f>'Etat des Stocks'!D3575</f>
        <v>0</v>
      </c>
      <c r="E3575" s="31">
        <f>SUMIF('Saisie de l''inv'!I:I,'Ecart INV'!A3575,'Saisie de l''inv'!E:E)</f>
        <v>0</v>
      </c>
      <c r="F3575" s="33">
        <f t="shared" si="55"/>
        <v>0</v>
      </c>
    </row>
    <row r="3576" spans="1:6" x14ac:dyDescent="0.25">
      <c r="A3576" s="32">
        <f>'Etat des Stocks'!A3576</f>
        <v>0</v>
      </c>
      <c r="B3576" s="29">
        <f>'Etat des Stocks'!B3576</f>
        <v>0</v>
      </c>
      <c r="C3576" s="29">
        <f>'Etat des Stocks'!C3576</f>
        <v>0</v>
      </c>
      <c r="D3576" s="30">
        <f>'Etat des Stocks'!D3576</f>
        <v>0</v>
      </c>
      <c r="E3576" s="31">
        <f>SUMIF('Saisie de l''inv'!I:I,'Ecart INV'!A3576,'Saisie de l''inv'!E:E)</f>
        <v>0</v>
      </c>
      <c r="F3576" s="33">
        <f t="shared" si="55"/>
        <v>0</v>
      </c>
    </row>
    <row r="3577" spans="1:6" x14ac:dyDescent="0.25">
      <c r="A3577" s="32">
        <f>'Etat des Stocks'!A3577</f>
        <v>0</v>
      </c>
      <c r="B3577" s="29">
        <f>'Etat des Stocks'!B3577</f>
        <v>0</v>
      </c>
      <c r="C3577" s="29">
        <f>'Etat des Stocks'!C3577</f>
        <v>0</v>
      </c>
      <c r="D3577" s="30">
        <f>'Etat des Stocks'!D3577</f>
        <v>0</v>
      </c>
      <c r="E3577" s="31">
        <f>SUMIF('Saisie de l''inv'!I:I,'Ecart INV'!A3577,'Saisie de l''inv'!E:E)</f>
        <v>0</v>
      </c>
      <c r="F3577" s="33">
        <f t="shared" si="55"/>
        <v>0</v>
      </c>
    </row>
    <row r="3578" spans="1:6" x14ac:dyDescent="0.25">
      <c r="A3578" s="32">
        <f>'Etat des Stocks'!A3578</f>
        <v>0</v>
      </c>
      <c r="B3578" s="29">
        <f>'Etat des Stocks'!B3578</f>
        <v>0</v>
      </c>
      <c r="C3578" s="29">
        <f>'Etat des Stocks'!C3578</f>
        <v>0</v>
      </c>
      <c r="D3578" s="30">
        <f>'Etat des Stocks'!D3578</f>
        <v>0</v>
      </c>
      <c r="E3578" s="31">
        <f>SUMIF('Saisie de l''inv'!I:I,'Ecart INV'!A3578,'Saisie de l''inv'!E:E)</f>
        <v>0</v>
      </c>
      <c r="F3578" s="33">
        <f t="shared" si="55"/>
        <v>0</v>
      </c>
    </row>
    <row r="3579" spans="1:6" x14ac:dyDescent="0.25">
      <c r="A3579" s="32">
        <f>'Etat des Stocks'!A3579</f>
        <v>0</v>
      </c>
      <c r="B3579" s="29">
        <f>'Etat des Stocks'!B3579</f>
        <v>0</v>
      </c>
      <c r="C3579" s="29">
        <f>'Etat des Stocks'!C3579</f>
        <v>0</v>
      </c>
      <c r="D3579" s="30">
        <f>'Etat des Stocks'!D3579</f>
        <v>0</v>
      </c>
      <c r="E3579" s="31">
        <f>SUMIF('Saisie de l''inv'!I:I,'Ecart INV'!A3579,'Saisie de l''inv'!E:E)</f>
        <v>0</v>
      </c>
      <c r="F3579" s="33">
        <f t="shared" si="55"/>
        <v>0</v>
      </c>
    </row>
    <row r="3580" spans="1:6" x14ac:dyDescent="0.25">
      <c r="A3580" s="32">
        <f>'Etat des Stocks'!A3580</f>
        <v>0</v>
      </c>
      <c r="B3580" s="29">
        <f>'Etat des Stocks'!B3580</f>
        <v>0</v>
      </c>
      <c r="C3580" s="29">
        <f>'Etat des Stocks'!C3580</f>
        <v>0</v>
      </c>
      <c r="D3580" s="30">
        <f>'Etat des Stocks'!D3580</f>
        <v>0</v>
      </c>
      <c r="E3580" s="31">
        <f>SUMIF('Saisie de l''inv'!I:I,'Ecart INV'!A3580,'Saisie de l''inv'!E:E)</f>
        <v>0</v>
      </c>
      <c r="F3580" s="33">
        <f t="shared" si="55"/>
        <v>0</v>
      </c>
    </row>
    <row r="3581" spans="1:6" x14ac:dyDescent="0.25">
      <c r="A3581" s="32">
        <f>'Etat des Stocks'!A3581</f>
        <v>0</v>
      </c>
      <c r="B3581" s="29">
        <f>'Etat des Stocks'!B3581</f>
        <v>0</v>
      </c>
      <c r="C3581" s="29">
        <f>'Etat des Stocks'!C3581</f>
        <v>0</v>
      </c>
      <c r="D3581" s="30">
        <f>'Etat des Stocks'!D3581</f>
        <v>0</v>
      </c>
      <c r="E3581" s="31">
        <f>SUMIF('Saisie de l''inv'!I:I,'Ecart INV'!A3581,'Saisie de l''inv'!E:E)</f>
        <v>0</v>
      </c>
      <c r="F3581" s="33">
        <f t="shared" si="55"/>
        <v>0</v>
      </c>
    </row>
    <row r="3582" spans="1:6" x14ac:dyDescent="0.25">
      <c r="A3582" s="32">
        <f>'Etat des Stocks'!A3582</f>
        <v>0</v>
      </c>
      <c r="B3582" s="29">
        <f>'Etat des Stocks'!B3582</f>
        <v>0</v>
      </c>
      <c r="C3582" s="29">
        <f>'Etat des Stocks'!C3582</f>
        <v>0</v>
      </c>
      <c r="D3582" s="30">
        <f>'Etat des Stocks'!D3582</f>
        <v>0</v>
      </c>
      <c r="E3582" s="31">
        <f>SUMIF('Saisie de l''inv'!I:I,'Ecart INV'!A3582,'Saisie de l''inv'!E:E)</f>
        <v>0</v>
      </c>
      <c r="F3582" s="33">
        <f t="shared" si="55"/>
        <v>0</v>
      </c>
    </row>
    <row r="3583" spans="1:6" x14ac:dyDescent="0.25">
      <c r="A3583" s="32">
        <f>'Etat des Stocks'!A3583</f>
        <v>0</v>
      </c>
      <c r="B3583" s="29">
        <f>'Etat des Stocks'!B3583</f>
        <v>0</v>
      </c>
      <c r="C3583" s="29">
        <f>'Etat des Stocks'!C3583</f>
        <v>0</v>
      </c>
      <c r="D3583" s="30">
        <f>'Etat des Stocks'!D3583</f>
        <v>0</v>
      </c>
      <c r="E3583" s="31">
        <f>SUMIF('Saisie de l''inv'!I:I,'Ecart INV'!A3583,'Saisie de l''inv'!E:E)</f>
        <v>0</v>
      </c>
      <c r="F3583" s="33">
        <f t="shared" si="55"/>
        <v>0</v>
      </c>
    </row>
    <row r="3584" spans="1:6" x14ac:dyDescent="0.25">
      <c r="A3584" s="32">
        <f>'Etat des Stocks'!A3584</f>
        <v>0</v>
      </c>
      <c r="B3584" s="29">
        <f>'Etat des Stocks'!B3584</f>
        <v>0</v>
      </c>
      <c r="C3584" s="29">
        <f>'Etat des Stocks'!C3584</f>
        <v>0</v>
      </c>
      <c r="D3584" s="30">
        <f>'Etat des Stocks'!D3584</f>
        <v>0</v>
      </c>
      <c r="E3584" s="31">
        <f>SUMIF('Saisie de l''inv'!I:I,'Ecart INV'!A3584,'Saisie de l''inv'!E:E)</f>
        <v>0</v>
      </c>
      <c r="F3584" s="33">
        <f t="shared" si="55"/>
        <v>0</v>
      </c>
    </row>
    <row r="3585" spans="1:6" x14ac:dyDescent="0.25">
      <c r="A3585" s="32">
        <f>'Etat des Stocks'!A3585</f>
        <v>0</v>
      </c>
      <c r="B3585" s="29">
        <f>'Etat des Stocks'!B3585</f>
        <v>0</v>
      </c>
      <c r="C3585" s="29">
        <f>'Etat des Stocks'!C3585</f>
        <v>0</v>
      </c>
      <c r="D3585" s="30">
        <f>'Etat des Stocks'!D3585</f>
        <v>0</v>
      </c>
      <c r="E3585" s="31">
        <f>SUMIF('Saisie de l''inv'!I:I,'Ecart INV'!A3585,'Saisie de l''inv'!E:E)</f>
        <v>0</v>
      </c>
      <c r="F3585" s="33">
        <f t="shared" si="55"/>
        <v>0</v>
      </c>
    </row>
    <row r="3586" spans="1:6" x14ac:dyDescent="0.25">
      <c r="A3586" s="32">
        <f>'Etat des Stocks'!A3586</f>
        <v>0</v>
      </c>
      <c r="B3586" s="29">
        <f>'Etat des Stocks'!B3586</f>
        <v>0</v>
      </c>
      <c r="C3586" s="29">
        <f>'Etat des Stocks'!C3586</f>
        <v>0</v>
      </c>
      <c r="D3586" s="30">
        <f>'Etat des Stocks'!D3586</f>
        <v>0</v>
      </c>
      <c r="E3586" s="31">
        <f>SUMIF('Saisie de l''inv'!I:I,'Ecart INV'!A3586,'Saisie de l''inv'!E:E)</f>
        <v>0</v>
      </c>
      <c r="F3586" s="33">
        <f t="shared" si="55"/>
        <v>0</v>
      </c>
    </row>
    <row r="3587" spans="1:6" x14ac:dyDescent="0.25">
      <c r="A3587" s="32">
        <f>'Etat des Stocks'!A3587</f>
        <v>0</v>
      </c>
      <c r="B3587" s="29">
        <f>'Etat des Stocks'!B3587</f>
        <v>0</v>
      </c>
      <c r="C3587" s="29">
        <f>'Etat des Stocks'!C3587</f>
        <v>0</v>
      </c>
      <c r="D3587" s="30">
        <f>'Etat des Stocks'!D3587</f>
        <v>0</v>
      </c>
      <c r="E3587" s="31">
        <f>SUMIF('Saisie de l''inv'!I:I,'Ecart INV'!A3587,'Saisie de l''inv'!E:E)</f>
        <v>0</v>
      </c>
      <c r="F3587" s="33">
        <f t="shared" ref="F3587:F3650" si="56">+D3587-E3587</f>
        <v>0</v>
      </c>
    </row>
    <row r="3588" spans="1:6" x14ac:dyDescent="0.25">
      <c r="A3588" s="32">
        <f>'Etat des Stocks'!A3588</f>
        <v>0</v>
      </c>
      <c r="B3588" s="29">
        <f>'Etat des Stocks'!B3588</f>
        <v>0</v>
      </c>
      <c r="C3588" s="29">
        <f>'Etat des Stocks'!C3588</f>
        <v>0</v>
      </c>
      <c r="D3588" s="30">
        <f>'Etat des Stocks'!D3588</f>
        <v>0</v>
      </c>
      <c r="E3588" s="31">
        <f>SUMIF('Saisie de l''inv'!I:I,'Ecart INV'!A3588,'Saisie de l''inv'!E:E)</f>
        <v>0</v>
      </c>
      <c r="F3588" s="33">
        <f t="shared" si="56"/>
        <v>0</v>
      </c>
    </row>
    <row r="3589" spans="1:6" x14ac:dyDescent="0.25">
      <c r="A3589" s="32">
        <f>'Etat des Stocks'!A3589</f>
        <v>0</v>
      </c>
      <c r="B3589" s="29">
        <f>'Etat des Stocks'!B3589</f>
        <v>0</v>
      </c>
      <c r="C3589" s="29">
        <f>'Etat des Stocks'!C3589</f>
        <v>0</v>
      </c>
      <c r="D3589" s="30">
        <f>'Etat des Stocks'!D3589</f>
        <v>0</v>
      </c>
      <c r="E3589" s="31">
        <f>SUMIF('Saisie de l''inv'!I:I,'Ecart INV'!A3589,'Saisie de l''inv'!E:E)</f>
        <v>0</v>
      </c>
      <c r="F3589" s="33">
        <f t="shared" si="56"/>
        <v>0</v>
      </c>
    </row>
    <row r="3590" spans="1:6" x14ac:dyDescent="0.25">
      <c r="A3590" s="32">
        <f>'Etat des Stocks'!A3590</f>
        <v>0</v>
      </c>
      <c r="B3590" s="29">
        <f>'Etat des Stocks'!B3590</f>
        <v>0</v>
      </c>
      <c r="C3590" s="29">
        <f>'Etat des Stocks'!C3590</f>
        <v>0</v>
      </c>
      <c r="D3590" s="30">
        <f>'Etat des Stocks'!D3590</f>
        <v>0</v>
      </c>
      <c r="E3590" s="31">
        <f>SUMIF('Saisie de l''inv'!I:I,'Ecart INV'!A3590,'Saisie de l''inv'!E:E)</f>
        <v>0</v>
      </c>
      <c r="F3590" s="33">
        <f t="shared" si="56"/>
        <v>0</v>
      </c>
    </row>
    <row r="3591" spans="1:6" x14ac:dyDescent="0.25">
      <c r="A3591" s="32">
        <f>'Etat des Stocks'!A3591</f>
        <v>0</v>
      </c>
      <c r="B3591" s="29">
        <f>'Etat des Stocks'!B3591</f>
        <v>0</v>
      </c>
      <c r="C3591" s="29">
        <f>'Etat des Stocks'!C3591</f>
        <v>0</v>
      </c>
      <c r="D3591" s="30">
        <f>'Etat des Stocks'!D3591</f>
        <v>0</v>
      </c>
      <c r="E3591" s="31">
        <f>SUMIF('Saisie de l''inv'!I:I,'Ecart INV'!A3591,'Saisie de l''inv'!E:E)</f>
        <v>0</v>
      </c>
      <c r="F3591" s="33">
        <f t="shared" si="56"/>
        <v>0</v>
      </c>
    </row>
    <row r="3592" spans="1:6" x14ac:dyDescent="0.25">
      <c r="A3592" s="32">
        <f>'Etat des Stocks'!A3592</f>
        <v>0</v>
      </c>
      <c r="B3592" s="29">
        <f>'Etat des Stocks'!B3592</f>
        <v>0</v>
      </c>
      <c r="C3592" s="29">
        <f>'Etat des Stocks'!C3592</f>
        <v>0</v>
      </c>
      <c r="D3592" s="30">
        <f>'Etat des Stocks'!D3592</f>
        <v>0</v>
      </c>
      <c r="E3592" s="31">
        <f>SUMIF('Saisie de l''inv'!I:I,'Ecart INV'!A3592,'Saisie de l''inv'!E:E)</f>
        <v>0</v>
      </c>
      <c r="F3592" s="33">
        <f t="shared" si="56"/>
        <v>0</v>
      </c>
    </row>
    <row r="3593" spans="1:6" x14ac:dyDescent="0.25">
      <c r="A3593" s="32">
        <f>'Etat des Stocks'!A3593</f>
        <v>0</v>
      </c>
      <c r="B3593" s="29">
        <f>'Etat des Stocks'!B3593</f>
        <v>0</v>
      </c>
      <c r="C3593" s="29">
        <f>'Etat des Stocks'!C3593</f>
        <v>0</v>
      </c>
      <c r="D3593" s="30">
        <f>'Etat des Stocks'!D3593</f>
        <v>0</v>
      </c>
      <c r="E3593" s="31">
        <f>SUMIF('Saisie de l''inv'!I:I,'Ecart INV'!A3593,'Saisie de l''inv'!E:E)</f>
        <v>0</v>
      </c>
      <c r="F3593" s="33">
        <f t="shared" si="56"/>
        <v>0</v>
      </c>
    </row>
    <row r="3594" spans="1:6" x14ac:dyDescent="0.25">
      <c r="A3594" s="32">
        <f>'Etat des Stocks'!A3594</f>
        <v>0</v>
      </c>
      <c r="B3594" s="29">
        <f>'Etat des Stocks'!B3594</f>
        <v>0</v>
      </c>
      <c r="C3594" s="29">
        <f>'Etat des Stocks'!C3594</f>
        <v>0</v>
      </c>
      <c r="D3594" s="30">
        <f>'Etat des Stocks'!D3594</f>
        <v>0</v>
      </c>
      <c r="E3594" s="31">
        <f>SUMIF('Saisie de l''inv'!I:I,'Ecart INV'!A3594,'Saisie de l''inv'!E:E)</f>
        <v>0</v>
      </c>
      <c r="F3594" s="33">
        <f t="shared" si="56"/>
        <v>0</v>
      </c>
    </row>
    <row r="3595" spans="1:6" x14ac:dyDescent="0.25">
      <c r="A3595" s="32">
        <f>'Etat des Stocks'!A3595</f>
        <v>0</v>
      </c>
      <c r="B3595" s="29">
        <f>'Etat des Stocks'!B3595</f>
        <v>0</v>
      </c>
      <c r="C3595" s="29">
        <f>'Etat des Stocks'!C3595</f>
        <v>0</v>
      </c>
      <c r="D3595" s="30">
        <f>'Etat des Stocks'!D3595</f>
        <v>0</v>
      </c>
      <c r="E3595" s="31">
        <f>SUMIF('Saisie de l''inv'!I:I,'Ecart INV'!A3595,'Saisie de l''inv'!E:E)</f>
        <v>0</v>
      </c>
      <c r="F3595" s="33">
        <f t="shared" si="56"/>
        <v>0</v>
      </c>
    </row>
    <row r="3596" spans="1:6" x14ac:dyDescent="0.25">
      <c r="A3596" s="32">
        <f>'Etat des Stocks'!A3596</f>
        <v>0</v>
      </c>
      <c r="B3596" s="29">
        <f>'Etat des Stocks'!B3596</f>
        <v>0</v>
      </c>
      <c r="C3596" s="29">
        <f>'Etat des Stocks'!C3596</f>
        <v>0</v>
      </c>
      <c r="D3596" s="30">
        <f>'Etat des Stocks'!D3596</f>
        <v>0</v>
      </c>
      <c r="E3596" s="31">
        <f>SUMIF('Saisie de l''inv'!I:I,'Ecart INV'!A3596,'Saisie de l''inv'!E:E)</f>
        <v>0</v>
      </c>
      <c r="F3596" s="33">
        <f t="shared" si="56"/>
        <v>0</v>
      </c>
    </row>
    <row r="3597" spans="1:6" x14ac:dyDescent="0.25">
      <c r="A3597" s="32">
        <f>'Etat des Stocks'!A3597</f>
        <v>0</v>
      </c>
      <c r="B3597" s="29">
        <f>'Etat des Stocks'!B3597</f>
        <v>0</v>
      </c>
      <c r="C3597" s="29">
        <f>'Etat des Stocks'!C3597</f>
        <v>0</v>
      </c>
      <c r="D3597" s="30">
        <f>'Etat des Stocks'!D3597</f>
        <v>0</v>
      </c>
      <c r="E3597" s="31">
        <f>SUMIF('Saisie de l''inv'!I:I,'Ecart INV'!A3597,'Saisie de l''inv'!E:E)</f>
        <v>0</v>
      </c>
      <c r="F3597" s="33">
        <f t="shared" si="56"/>
        <v>0</v>
      </c>
    </row>
    <row r="3598" spans="1:6" x14ac:dyDescent="0.25">
      <c r="A3598" s="32">
        <f>'Etat des Stocks'!A3598</f>
        <v>0</v>
      </c>
      <c r="B3598" s="29">
        <f>'Etat des Stocks'!B3598</f>
        <v>0</v>
      </c>
      <c r="C3598" s="29">
        <f>'Etat des Stocks'!C3598</f>
        <v>0</v>
      </c>
      <c r="D3598" s="30">
        <f>'Etat des Stocks'!D3598</f>
        <v>0</v>
      </c>
      <c r="E3598" s="31">
        <f>SUMIF('Saisie de l''inv'!I:I,'Ecart INV'!A3598,'Saisie de l''inv'!E:E)</f>
        <v>0</v>
      </c>
      <c r="F3598" s="33">
        <f t="shared" si="56"/>
        <v>0</v>
      </c>
    </row>
    <row r="3599" spans="1:6" x14ac:dyDescent="0.25">
      <c r="A3599" s="32">
        <f>'Etat des Stocks'!A3599</f>
        <v>0</v>
      </c>
      <c r="B3599" s="29">
        <f>'Etat des Stocks'!B3599</f>
        <v>0</v>
      </c>
      <c r="C3599" s="29">
        <f>'Etat des Stocks'!C3599</f>
        <v>0</v>
      </c>
      <c r="D3599" s="30">
        <f>'Etat des Stocks'!D3599</f>
        <v>0</v>
      </c>
      <c r="E3599" s="31">
        <f>SUMIF('Saisie de l''inv'!I:I,'Ecart INV'!A3599,'Saisie de l''inv'!E:E)</f>
        <v>0</v>
      </c>
      <c r="F3599" s="33">
        <f t="shared" si="56"/>
        <v>0</v>
      </c>
    </row>
    <row r="3600" spans="1:6" x14ac:dyDescent="0.25">
      <c r="A3600" s="32">
        <f>'Etat des Stocks'!A3600</f>
        <v>0</v>
      </c>
      <c r="B3600" s="29">
        <f>'Etat des Stocks'!B3600</f>
        <v>0</v>
      </c>
      <c r="C3600" s="29">
        <f>'Etat des Stocks'!C3600</f>
        <v>0</v>
      </c>
      <c r="D3600" s="30">
        <f>'Etat des Stocks'!D3600</f>
        <v>0</v>
      </c>
      <c r="E3600" s="31">
        <f>SUMIF('Saisie de l''inv'!I:I,'Ecart INV'!A3600,'Saisie de l''inv'!E:E)</f>
        <v>0</v>
      </c>
      <c r="F3600" s="33">
        <f t="shared" si="56"/>
        <v>0</v>
      </c>
    </row>
    <row r="3601" spans="1:6" x14ac:dyDescent="0.25">
      <c r="A3601" s="32">
        <f>'Etat des Stocks'!A3601</f>
        <v>0</v>
      </c>
      <c r="B3601" s="29">
        <f>'Etat des Stocks'!B3601</f>
        <v>0</v>
      </c>
      <c r="C3601" s="29">
        <f>'Etat des Stocks'!C3601</f>
        <v>0</v>
      </c>
      <c r="D3601" s="30">
        <f>'Etat des Stocks'!D3601</f>
        <v>0</v>
      </c>
      <c r="E3601" s="31">
        <f>SUMIF('Saisie de l''inv'!I:I,'Ecart INV'!A3601,'Saisie de l''inv'!E:E)</f>
        <v>0</v>
      </c>
      <c r="F3601" s="33">
        <f t="shared" si="56"/>
        <v>0</v>
      </c>
    </row>
    <row r="3602" spans="1:6" x14ac:dyDescent="0.25">
      <c r="A3602" s="32">
        <f>'Etat des Stocks'!A3602</f>
        <v>0</v>
      </c>
      <c r="B3602" s="29">
        <f>'Etat des Stocks'!B3602</f>
        <v>0</v>
      </c>
      <c r="C3602" s="29">
        <f>'Etat des Stocks'!C3602</f>
        <v>0</v>
      </c>
      <c r="D3602" s="30">
        <f>'Etat des Stocks'!D3602</f>
        <v>0</v>
      </c>
      <c r="E3602" s="31">
        <f>SUMIF('Saisie de l''inv'!I:I,'Ecart INV'!A3602,'Saisie de l''inv'!E:E)</f>
        <v>0</v>
      </c>
      <c r="F3602" s="33">
        <f t="shared" si="56"/>
        <v>0</v>
      </c>
    </row>
    <row r="3603" spans="1:6" x14ac:dyDescent="0.25">
      <c r="A3603" s="32">
        <f>'Etat des Stocks'!A3603</f>
        <v>0</v>
      </c>
      <c r="B3603" s="29">
        <f>'Etat des Stocks'!B3603</f>
        <v>0</v>
      </c>
      <c r="C3603" s="29">
        <f>'Etat des Stocks'!C3603</f>
        <v>0</v>
      </c>
      <c r="D3603" s="30">
        <f>'Etat des Stocks'!D3603</f>
        <v>0</v>
      </c>
      <c r="E3603" s="31">
        <f>SUMIF('Saisie de l''inv'!I:I,'Ecart INV'!A3603,'Saisie de l''inv'!E:E)</f>
        <v>0</v>
      </c>
      <c r="F3603" s="33">
        <f t="shared" si="56"/>
        <v>0</v>
      </c>
    </row>
    <row r="3604" spans="1:6" x14ac:dyDescent="0.25">
      <c r="A3604" s="32">
        <f>'Etat des Stocks'!A3604</f>
        <v>0</v>
      </c>
      <c r="B3604" s="29">
        <f>'Etat des Stocks'!B3604</f>
        <v>0</v>
      </c>
      <c r="C3604" s="29">
        <f>'Etat des Stocks'!C3604</f>
        <v>0</v>
      </c>
      <c r="D3604" s="30">
        <f>'Etat des Stocks'!D3604</f>
        <v>0</v>
      </c>
      <c r="E3604" s="31">
        <f>SUMIF('Saisie de l''inv'!I:I,'Ecart INV'!A3604,'Saisie de l''inv'!E:E)</f>
        <v>0</v>
      </c>
      <c r="F3604" s="33">
        <f t="shared" si="56"/>
        <v>0</v>
      </c>
    </row>
    <row r="3605" spans="1:6" x14ac:dyDescent="0.25">
      <c r="A3605" s="32">
        <f>'Etat des Stocks'!A3605</f>
        <v>0</v>
      </c>
      <c r="B3605" s="29">
        <f>'Etat des Stocks'!B3605</f>
        <v>0</v>
      </c>
      <c r="C3605" s="29">
        <f>'Etat des Stocks'!C3605</f>
        <v>0</v>
      </c>
      <c r="D3605" s="30">
        <f>'Etat des Stocks'!D3605</f>
        <v>0</v>
      </c>
      <c r="E3605" s="31">
        <f>SUMIF('Saisie de l''inv'!I:I,'Ecart INV'!A3605,'Saisie de l''inv'!E:E)</f>
        <v>0</v>
      </c>
      <c r="F3605" s="33">
        <f t="shared" si="56"/>
        <v>0</v>
      </c>
    </row>
    <row r="3606" spans="1:6" x14ac:dyDescent="0.25">
      <c r="A3606" s="32">
        <f>'Etat des Stocks'!A3606</f>
        <v>0</v>
      </c>
      <c r="B3606" s="29">
        <f>'Etat des Stocks'!B3606</f>
        <v>0</v>
      </c>
      <c r="C3606" s="29">
        <f>'Etat des Stocks'!C3606</f>
        <v>0</v>
      </c>
      <c r="D3606" s="30">
        <f>'Etat des Stocks'!D3606</f>
        <v>0</v>
      </c>
      <c r="E3606" s="31">
        <f>SUMIF('Saisie de l''inv'!I:I,'Ecart INV'!A3606,'Saisie de l''inv'!E:E)</f>
        <v>0</v>
      </c>
      <c r="F3606" s="33">
        <f t="shared" si="56"/>
        <v>0</v>
      </c>
    </row>
    <row r="3607" spans="1:6" x14ac:dyDescent="0.25">
      <c r="A3607" s="32">
        <f>'Etat des Stocks'!A3607</f>
        <v>0</v>
      </c>
      <c r="B3607" s="29">
        <f>'Etat des Stocks'!B3607</f>
        <v>0</v>
      </c>
      <c r="C3607" s="29">
        <f>'Etat des Stocks'!C3607</f>
        <v>0</v>
      </c>
      <c r="D3607" s="30">
        <f>'Etat des Stocks'!D3607</f>
        <v>0</v>
      </c>
      <c r="E3607" s="31">
        <f>SUMIF('Saisie de l''inv'!I:I,'Ecart INV'!A3607,'Saisie de l''inv'!E:E)</f>
        <v>0</v>
      </c>
      <c r="F3607" s="33">
        <f t="shared" si="56"/>
        <v>0</v>
      </c>
    </row>
    <row r="3608" spans="1:6" x14ac:dyDescent="0.25">
      <c r="A3608" s="32">
        <f>'Etat des Stocks'!A3608</f>
        <v>0</v>
      </c>
      <c r="B3608" s="29">
        <f>'Etat des Stocks'!B3608</f>
        <v>0</v>
      </c>
      <c r="C3608" s="29">
        <f>'Etat des Stocks'!C3608</f>
        <v>0</v>
      </c>
      <c r="D3608" s="30">
        <f>'Etat des Stocks'!D3608</f>
        <v>0</v>
      </c>
      <c r="E3608" s="31">
        <f>SUMIF('Saisie de l''inv'!I:I,'Ecart INV'!A3608,'Saisie de l''inv'!E:E)</f>
        <v>0</v>
      </c>
      <c r="F3608" s="33">
        <f t="shared" si="56"/>
        <v>0</v>
      </c>
    </row>
    <row r="3609" spans="1:6" x14ac:dyDescent="0.25">
      <c r="A3609" s="32">
        <f>'Etat des Stocks'!A3609</f>
        <v>0</v>
      </c>
      <c r="B3609" s="29">
        <f>'Etat des Stocks'!B3609</f>
        <v>0</v>
      </c>
      <c r="C3609" s="29">
        <f>'Etat des Stocks'!C3609</f>
        <v>0</v>
      </c>
      <c r="D3609" s="30">
        <f>'Etat des Stocks'!D3609</f>
        <v>0</v>
      </c>
      <c r="E3609" s="31">
        <f>SUMIF('Saisie de l''inv'!I:I,'Ecart INV'!A3609,'Saisie de l''inv'!E:E)</f>
        <v>0</v>
      </c>
      <c r="F3609" s="33">
        <f t="shared" si="56"/>
        <v>0</v>
      </c>
    </row>
    <row r="3610" spans="1:6" x14ac:dyDescent="0.25">
      <c r="A3610" s="32">
        <f>'Etat des Stocks'!A3610</f>
        <v>0</v>
      </c>
      <c r="B3610" s="29">
        <f>'Etat des Stocks'!B3610</f>
        <v>0</v>
      </c>
      <c r="C3610" s="29">
        <f>'Etat des Stocks'!C3610</f>
        <v>0</v>
      </c>
      <c r="D3610" s="30">
        <f>'Etat des Stocks'!D3610</f>
        <v>0</v>
      </c>
      <c r="E3610" s="31">
        <f>SUMIF('Saisie de l''inv'!I:I,'Ecart INV'!A3610,'Saisie de l''inv'!E:E)</f>
        <v>0</v>
      </c>
      <c r="F3610" s="33">
        <f t="shared" si="56"/>
        <v>0</v>
      </c>
    </row>
    <row r="3611" spans="1:6" x14ac:dyDescent="0.25">
      <c r="A3611" s="32">
        <f>'Etat des Stocks'!A3611</f>
        <v>0</v>
      </c>
      <c r="B3611" s="29">
        <f>'Etat des Stocks'!B3611</f>
        <v>0</v>
      </c>
      <c r="C3611" s="29">
        <f>'Etat des Stocks'!C3611</f>
        <v>0</v>
      </c>
      <c r="D3611" s="30">
        <f>'Etat des Stocks'!D3611</f>
        <v>0</v>
      </c>
      <c r="E3611" s="31">
        <f>SUMIF('Saisie de l''inv'!I:I,'Ecart INV'!A3611,'Saisie de l''inv'!E:E)</f>
        <v>0</v>
      </c>
      <c r="F3611" s="33">
        <f t="shared" si="56"/>
        <v>0</v>
      </c>
    </row>
    <row r="3612" spans="1:6" x14ac:dyDescent="0.25">
      <c r="A3612" s="32">
        <f>'Etat des Stocks'!A3612</f>
        <v>0</v>
      </c>
      <c r="B3612" s="29">
        <f>'Etat des Stocks'!B3612</f>
        <v>0</v>
      </c>
      <c r="C3612" s="29">
        <f>'Etat des Stocks'!C3612</f>
        <v>0</v>
      </c>
      <c r="D3612" s="30">
        <f>'Etat des Stocks'!D3612</f>
        <v>0</v>
      </c>
      <c r="E3612" s="31">
        <f>SUMIF('Saisie de l''inv'!I:I,'Ecart INV'!A3612,'Saisie de l''inv'!E:E)</f>
        <v>0</v>
      </c>
      <c r="F3612" s="33">
        <f t="shared" si="56"/>
        <v>0</v>
      </c>
    </row>
    <row r="3613" spans="1:6" x14ac:dyDescent="0.25">
      <c r="A3613" s="32">
        <f>'Etat des Stocks'!A3613</f>
        <v>0</v>
      </c>
      <c r="B3613" s="29">
        <f>'Etat des Stocks'!B3613</f>
        <v>0</v>
      </c>
      <c r="C3613" s="29">
        <f>'Etat des Stocks'!C3613</f>
        <v>0</v>
      </c>
      <c r="D3613" s="30">
        <f>'Etat des Stocks'!D3613</f>
        <v>0</v>
      </c>
      <c r="E3613" s="31">
        <f>SUMIF('Saisie de l''inv'!I:I,'Ecart INV'!A3613,'Saisie de l''inv'!E:E)</f>
        <v>0</v>
      </c>
      <c r="F3613" s="33">
        <f t="shared" si="56"/>
        <v>0</v>
      </c>
    </row>
    <row r="3614" spans="1:6" x14ac:dyDescent="0.25">
      <c r="A3614" s="32">
        <f>'Etat des Stocks'!A3614</f>
        <v>0</v>
      </c>
      <c r="B3614" s="29">
        <f>'Etat des Stocks'!B3614</f>
        <v>0</v>
      </c>
      <c r="C3614" s="29">
        <f>'Etat des Stocks'!C3614</f>
        <v>0</v>
      </c>
      <c r="D3614" s="30">
        <f>'Etat des Stocks'!D3614</f>
        <v>0</v>
      </c>
      <c r="E3614" s="31">
        <f>SUMIF('Saisie de l''inv'!I:I,'Ecart INV'!A3614,'Saisie de l''inv'!E:E)</f>
        <v>0</v>
      </c>
      <c r="F3614" s="33">
        <f t="shared" si="56"/>
        <v>0</v>
      </c>
    </row>
    <row r="3615" spans="1:6" x14ac:dyDescent="0.25">
      <c r="A3615" s="32">
        <f>'Etat des Stocks'!A3615</f>
        <v>0</v>
      </c>
      <c r="B3615" s="29">
        <f>'Etat des Stocks'!B3615</f>
        <v>0</v>
      </c>
      <c r="C3615" s="29">
        <f>'Etat des Stocks'!C3615</f>
        <v>0</v>
      </c>
      <c r="D3615" s="30">
        <f>'Etat des Stocks'!D3615</f>
        <v>0</v>
      </c>
      <c r="E3615" s="31">
        <f>SUMIF('Saisie de l''inv'!I:I,'Ecart INV'!A3615,'Saisie de l''inv'!E:E)</f>
        <v>0</v>
      </c>
      <c r="F3615" s="33">
        <f t="shared" si="56"/>
        <v>0</v>
      </c>
    </row>
    <row r="3616" spans="1:6" x14ac:dyDescent="0.25">
      <c r="A3616" s="32">
        <f>'Etat des Stocks'!A3616</f>
        <v>0</v>
      </c>
      <c r="B3616" s="29">
        <f>'Etat des Stocks'!B3616</f>
        <v>0</v>
      </c>
      <c r="C3616" s="29">
        <f>'Etat des Stocks'!C3616</f>
        <v>0</v>
      </c>
      <c r="D3616" s="30">
        <f>'Etat des Stocks'!D3616</f>
        <v>0</v>
      </c>
      <c r="E3616" s="31">
        <f>SUMIF('Saisie de l''inv'!I:I,'Ecart INV'!A3616,'Saisie de l''inv'!E:E)</f>
        <v>0</v>
      </c>
      <c r="F3616" s="33">
        <f t="shared" si="56"/>
        <v>0</v>
      </c>
    </row>
    <row r="3617" spans="1:6" x14ac:dyDescent="0.25">
      <c r="A3617" s="32">
        <f>'Etat des Stocks'!A3617</f>
        <v>0</v>
      </c>
      <c r="B3617" s="29">
        <f>'Etat des Stocks'!B3617</f>
        <v>0</v>
      </c>
      <c r="C3617" s="29">
        <f>'Etat des Stocks'!C3617</f>
        <v>0</v>
      </c>
      <c r="D3617" s="30">
        <f>'Etat des Stocks'!D3617</f>
        <v>0</v>
      </c>
      <c r="E3617" s="31">
        <f>SUMIF('Saisie de l''inv'!I:I,'Ecart INV'!A3617,'Saisie de l''inv'!E:E)</f>
        <v>0</v>
      </c>
      <c r="F3617" s="33">
        <f t="shared" si="56"/>
        <v>0</v>
      </c>
    </row>
    <row r="3618" spans="1:6" x14ac:dyDescent="0.25">
      <c r="A3618" s="32">
        <f>'Etat des Stocks'!A3618</f>
        <v>0</v>
      </c>
      <c r="B3618" s="29">
        <f>'Etat des Stocks'!B3618</f>
        <v>0</v>
      </c>
      <c r="C3618" s="29">
        <f>'Etat des Stocks'!C3618</f>
        <v>0</v>
      </c>
      <c r="D3618" s="30">
        <f>'Etat des Stocks'!D3618</f>
        <v>0</v>
      </c>
      <c r="E3618" s="31">
        <f>SUMIF('Saisie de l''inv'!I:I,'Ecart INV'!A3618,'Saisie de l''inv'!E:E)</f>
        <v>0</v>
      </c>
      <c r="F3618" s="33">
        <f t="shared" si="56"/>
        <v>0</v>
      </c>
    </row>
    <row r="3619" spans="1:6" x14ac:dyDescent="0.25">
      <c r="A3619" s="32">
        <f>'Etat des Stocks'!A3619</f>
        <v>0</v>
      </c>
      <c r="B3619" s="29">
        <f>'Etat des Stocks'!B3619</f>
        <v>0</v>
      </c>
      <c r="C3619" s="29">
        <f>'Etat des Stocks'!C3619</f>
        <v>0</v>
      </c>
      <c r="D3619" s="30">
        <f>'Etat des Stocks'!D3619</f>
        <v>0</v>
      </c>
      <c r="E3619" s="31">
        <f>SUMIF('Saisie de l''inv'!I:I,'Ecart INV'!A3619,'Saisie de l''inv'!E:E)</f>
        <v>0</v>
      </c>
      <c r="F3619" s="33">
        <f t="shared" si="56"/>
        <v>0</v>
      </c>
    </row>
    <row r="3620" spans="1:6" x14ac:dyDescent="0.25">
      <c r="A3620" s="32">
        <f>'Etat des Stocks'!A3620</f>
        <v>0</v>
      </c>
      <c r="B3620" s="29">
        <f>'Etat des Stocks'!B3620</f>
        <v>0</v>
      </c>
      <c r="C3620" s="29">
        <f>'Etat des Stocks'!C3620</f>
        <v>0</v>
      </c>
      <c r="D3620" s="30">
        <f>'Etat des Stocks'!D3620</f>
        <v>0</v>
      </c>
      <c r="E3620" s="31">
        <f>SUMIF('Saisie de l''inv'!I:I,'Ecart INV'!A3620,'Saisie de l''inv'!E:E)</f>
        <v>0</v>
      </c>
      <c r="F3620" s="33">
        <f t="shared" si="56"/>
        <v>0</v>
      </c>
    </row>
    <row r="3621" spans="1:6" x14ac:dyDescent="0.25">
      <c r="A3621" s="32">
        <f>'Etat des Stocks'!A3621</f>
        <v>0</v>
      </c>
      <c r="B3621" s="29">
        <f>'Etat des Stocks'!B3621</f>
        <v>0</v>
      </c>
      <c r="C3621" s="29">
        <f>'Etat des Stocks'!C3621</f>
        <v>0</v>
      </c>
      <c r="D3621" s="30">
        <f>'Etat des Stocks'!D3621</f>
        <v>0</v>
      </c>
      <c r="E3621" s="31">
        <f>SUMIF('Saisie de l''inv'!I:I,'Ecart INV'!A3621,'Saisie de l''inv'!E:E)</f>
        <v>0</v>
      </c>
      <c r="F3621" s="33">
        <f t="shared" si="56"/>
        <v>0</v>
      </c>
    </row>
    <row r="3622" spans="1:6" x14ac:dyDescent="0.25">
      <c r="A3622" s="32">
        <f>'Etat des Stocks'!A3622</f>
        <v>0</v>
      </c>
      <c r="B3622" s="29">
        <f>'Etat des Stocks'!B3622</f>
        <v>0</v>
      </c>
      <c r="C3622" s="29">
        <f>'Etat des Stocks'!C3622</f>
        <v>0</v>
      </c>
      <c r="D3622" s="30">
        <f>'Etat des Stocks'!D3622</f>
        <v>0</v>
      </c>
      <c r="E3622" s="31">
        <f>SUMIF('Saisie de l''inv'!I:I,'Ecart INV'!A3622,'Saisie de l''inv'!E:E)</f>
        <v>0</v>
      </c>
      <c r="F3622" s="33">
        <f t="shared" si="56"/>
        <v>0</v>
      </c>
    </row>
    <row r="3623" spans="1:6" x14ac:dyDescent="0.25">
      <c r="A3623" s="32">
        <f>'Etat des Stocks'!A3623</f>
        <v>0</v>
      </c>
      <c r="B3623" s="29">
        <f>'Etat des Stocks'!B3623</f>
        <v>0</v>
      </c>
      <c r="C3623" s="29">
        <f>'Etat des Stocks'!C3623</f>
        <v>0</v>
      </c>
      <c r="D3623" s="30">
        <f>'Etat des Stocks'!D3623</f>
        <v>0</v>
      </c>
      <c r="E3623" s="31">
        <f>SUMIF('Saisie de l''inv'!I:I,'Ecart INV'!A3623,'Saisie de l''inv'!E:E)</f>
        <v>0</v>
      </c>
      <c r="F3623" s="33">
        <f t="shared" si="56"/>
        <v>0</v>
      </c>
    </row>
    <row r="3624" spans="1:6" x14ac:dyDescent="0.25">
      <c r="A3624" s="32">
        <f>'Etat des Stocks'!A3624</f>
        <v>0</v>
      </c>
      <c r="B3624" s="29">
        <f>'Etat des Stocks'!B3624</f>
        <v>0</v>
      </c>
      <c r="C3624" s="29">
        <f>'Etat des Stocks'!C3624</f>
        <v>0</v>
      </c>
      <c r="D3624" s="30">
        <f>'Etat des Stocks'!D3624</f>
        <v>0</v>
      </c>
      <c r="E3624" s="31">
        <f>SUMIF('Saisie de l''inv'!I:I,'Ecart INV'!A3624,'Saisie de l''inv'!E:E)</f>
        <v>0</v>
      </c>
      <c r="F3624" s="33">
        <f t="shared" si="56"/>
        <v>0</v>
      </c>
    </row>
    <row r="3625" spans="1:6" x14ac:dyDescent="0.25">
      <c r="A3625" s="32">
        <f>'Etat des Stocks'!A3625</f>
        <v>0</v>
      </c>
      <c r="B3625" s="29">
        <f>'Etat des Stocks'!B3625</f>
        <v>0</v>
      </c>
      <c r="C3625" s="29">
        <f>'Etat des Stocks'!C3625</f>
        <v>0</v>
      </c>
      <c r="D3625" s="30">
        <f>'Etat des Stocks'!D3625</f>
        <v>0</v>
      </c>
      <c r="E3625" s="31">
        <f>SUMIF('Saisie de l''inv'!I:I,'Ecart INV'!A3625,'Saisie de l''inv'!E:E)</f>
        <v>0</v>
      </c>
      <c r="F3625" s="33">
        <f t="shared" si="56"/>
        <v>0</v>
      </c>
    </row>
    <row r="3626" spans="1:6" x14ac:dyDescent="0.25">
      <c r="A3626" s="32">
        <f>'Etat des Stocks'!A3626</f>
        <v>0</v>
      </c>
      <c r="B3626" s="29">
        <f>'Etat des Stocks'!B3626</f>
        <v>0</v>
      </c>
      <c r="C3626" s="29">
        <f>'Etat des Stocks'!C3626</f>
        <v>0</v>
      </c>
      <c r="D3626" s="30">
        <f>'Etat des Stocks'!D3626</f>
        <v>0</v>
      </c>
      <c r="E3626" s="31">
        <f>SUMIF('Saisie de l''inv'!I:I,'Ecart INV'!A3626,'Saisie de l''inv'!E:E)</f>
        <v>0</v>
      </c>
      <c r="F3626" s="33">
        <f t="shared" si="56"/>
        <v>0</v>
      </c>
    </row>
    <row r="3627" spans="1:6" x14ac:dyDescent="0.25">
      <c r="A3627" s="32">
        <f>'Etat des Stocks'!A3627</f>
        <v>0</v>
      </c>
      <c r="B3627" s="29">
        <f>'Etat des Stocks'!B3627</f>
        <v>0</v>
      </c>
      <c r="C3627" s="29">
        <f>'Etat des Stocks'!C3627</f>
        <v>0</v>
      </c>
      <c r="D3627" s="30">
        <f>'Etat des Stocks'!D3627</f>
        <v>0</v>
      </c>
      <c r="E3627" s="31">
        <f>SUMIF('Saisie de l''inv'!I:I,'Ecart INV'!A3627,'Saisie de l''inv'!E:E)</f>
        <v>0</v>
      </c>
      <c r="F3627" s="33">
        <f t="shared" si="56"/>
        <v>0</v>
      </c>
    </row>
    <row r="3628" spans="1:6" x14ac:dyDescent="0.25">
      <c r="A3628" s="32">
        <f>'Etat des Stocks'!A3628</f>
        <v>0</v>
      </c>
      <c r="B3628" s="29">
        <f>'Etat des Stocks'!B3628</f>
        <v>0</v>
      </c>
      <c r="C3628" s="29">
        <f>'Etat des Stocks'!C3628</f>
        <v>0</v>
      </c>
      <c r="D3628" s="30">
        <f>'Etat des Stocks'!D3628</f>
        <v>0</v>
      </c>
      <c r="E3628" s="31">
        <f>SUMIF('Saisie de l''inv'!I:I,'Ecart INV'!A3628,'Saisie de l''inv'!E:E)</f>
        <v>0</v>
      </c>
      <c r="F3628" s="33">
        <f t="shared" si="56"/>
        <v>0</v>
      </c>
    </row>
    <row r="3629" spans="1:6" x14ac:dyDescent="0.25">
      <c r="A3629" s="32">
        <f>'Etat des Stocks'!A3629</f>
        <v>0</v>
      </c>
      <c r="B3629" s="29">
        <f>'Etat des Stocks'!B3629</f>
        <v>0</v>
      </c>
      <c r="C3629" s="29">
        <f>'Etat des Stocks'!C3629</f>
        <v>0</v>
      </c>
      <c r="D3629" s="30">
        <f>'Etat des Stocks'!D3629</f>
        <v>0</v>
      </c>
      <c r="E3629" s="31">
        <f>SUMIF('Saisie de l''inv'!I:I,'Ecart INV'!A3629,'Saisie de l''inv'!E:E)</f>
        <v>0</v>
      </c>
      <c r="F3629" s="33">
        <f t="shared" si="56"/>
        <v>0</v>
      </c>
    </row>
    <row r="3630" spans="1:6" x14ac:dyDescent="0.25">
      <c r="A3630" s="32">
        <f>'Etat des Stocks'!A3630</f>
        <v>0</v>
      </c>
      <c r="B3630" s="29">
        <f>'Etat des Stocks'!B3630</f>
        <v>0</v>
      </c>
      <c r="C3630" s="29">
        <f>'Etat des Stocks'!C3630</f>
        <v>0</v>
      </c>
      <c r="D3630" s="30">
        <f>'Etat des Stocks'!D3630</f>
        <v>0</v>
      </c>
      <c r="E3630" s="31">
        <f>SUMIF('Saisie de l''inv'!I:I,'Ecart INV'!A3630,'Saisie de l''inv'!E:E)</f>
        <v>0</v>
      </c>
      <c r="F3630" s="33">
        <f t="shared" si="56"/>
        <v>0</v>
      </c>
    </row>
    <row r="3631" spans="1:6" x14ac:dyDescent="0.25">
      <c r="A3631" s="32">
        <f>'Etat des Stocks'!A3631</f>
        <v>0</v>
      </c>
      <c r="B3631" s="29">
        <f>'Etat des Stocks'!B3631</f>
        <v>0</v>
      </c>
      <c r="C3631" s="29">
        <f>'Etat des Stocks'!C3631</f>
        <v>0</v>
      </c>
      <c r="D3631" s="30">
        <f>'Etat des Stocks'!D3631</f>
        <v>0</v>
      </c>
      <c r="E3631" s="31">
        <f>SUMIF('Saisie de l''inv'!I:I,'Ecart INV'!A3631,'Saisie de l''inv'!E:E)</f>
        <v>0</v>
      </c>
      <c r="F3631" s="33">
        <f t="shared" si="56"/>
        <v>0</v>
      </c>
    </row>
    <row r="3632" spans="1:6" x14ac:dyDescent="0.25">
      <c r="A3632" s="32">
        <f>'Etat des Stocks'!A3632</f>
        <v>0</v>
      </c>
      <c r="B3632" s="29">
        <f>'Etat des Stocks'!B3632</f>
        <v>0</v>
      </c>
      <c r="C3632" s="29">
        <f>'Etat des Stocks'!C3632</f>
        <v>0</v>
      </c>
      <c r="D3632" s="30">
        <f>'Etat des Stocks'!D3632</f>
        <v>0</v>
      </c>
      <c r="E3632" s="31">
        <f>SUMIF('Saisie de l''inv'!I:I,'Ecart INV'!A3632,'Saisie de l''inv'!E:E)</f>
        <v>0</v>
      </c>
      <c r="F3632" s="33">
        <f t="shared" si="56"/>
        <v>0</v>
      </c>
    </row>
    <row r="3633" spans="1:6" x14ac:dyDescent="0.25">
      <c r="A3633" s="32">
        <f>'Etat des Stocks'!A3633</f>
        <v>0</v>
      </c>
      <c r="B3633" s="29">
        <f>'Etat des Stocks'!B3633</f>
        <v>0</v>
      </c>
      <c r="C3633" s="29">
        <f>'Etat des Stocks'!C3633</f>
        <v>0</v>
      </c>
      <c r="D3633" s="30">
        <f>'Etat des Stocks'!D3633</f>
        <v>0</v>
      </c>
      <c r="E3633" s="31">
        <f>SUMIF('Saisie de l''inv'!I:I,'Ecart INV'!A3633,'Saisie de l''inv'!E:E)</f>
        <v>0</v>
      </c>
      <c r="F3633" s="33">
        <f t="shared" si="56"/>
        <v>0</v>
      </c>
    </row>
    <row r="3634" spans="1:6" x14ac:dyDescent="0.25">
      <c r="A3634" s="32">
        <f>'Etat des Stocks'!A3634</f>
        <v>0</v>
      </c>
      <c r="B3634" s="29">
        <f>'Etat des Stocks'!B3634</f>
        <v>0</v>
      </c>
      <c r="C3634" s="29">
        <f>'Etat des Stocks'!C3634</f>
        <v>0</v>
      </c>
      <c r="D3634" s="30">
        <f>'Etat des Stocks'!D3634</f>
        <v>0</v>
      </c>
      <c r="E3634" s="31">
        <f>SUMIF('Saisie de l''inv'!I:I,'Ecart INV'!A3634,'Saisie de l''inv'!E:E)</f>
        <v>0</v>
      </c>
      <c r="F3634" s="33">
        <f t="shared" si="56"/>
        <v>0</v>
      </c>
    </row>
    <row r="3635" spans="1:6" x14ac:dyDescent="0.25">
      <c r="A3635" s="32">
        <f>'Etat des Stocks'!A3635</f>
        <v>0</v>
      </c>
      <c r="B3635" s="29">
        <f>'Etat des Stocks'!B3635</f>
        <v>0</v>
      </c>
      <c r="C3635" s="29">
        <f>'Etat des Stocks'!C3635</f>
        <v>0</v>
      </c>
      <c r="D3635" s="30">
        <f>'Etat des Stocks'!D3635</f>
        <v>0</v>
      </c>
      <c r="E3635" s="31">
        <f>SUMIF('Saisie de l''inv'!I:I,'Ecart INV'!A3635,'Saisie de l''inv'!E:E)</f>
        <v>0</v>
      </c>
      <c r="F3635" s="33">
        <f t="shared" si="56"/>
        <v>0</v>
      </c>
    </row>
    <row r="3636" spans="1:6" x14ac:dyDescent="0.25">
      <c r="A3636" s="32">
        <f>'Etat des Stocks'!A3636</f>
        <v>0</v>
      </c>
      <c r="B3636" s="29">
        <f>'Etat des Stocks'!B3636</f>
        <v>0</v>
      </c>
      <c r="C3636" s="29">
        <f>'Etat des Stocks'!C3636</f>
        <v>0</v>
      </c>
      <c r="D3636" s="30">
        <f>'Etat des Stocks'!D3636</f>
        <v>0</v>
      </c>
      <c r="E3636" s="31">
        <f>SUMIF('Saisie de l''inv'!I:I,'Ecart INV'!A3636,'Saisie de l''inv'!E:E)</f>
        <v>0</v>
      </c>
      <c r="F3636" s="33">
        <f t="shared" si="56"/>
        <v>0</v>
      </c>
    </row>
    <row r="3637" spans="1:6" x14ac:dyDescent="0.25">
      <c r="A3637" s="32">
        <f>'Etat des Stocks'!A3637</f>
        <v>0</v>
      </c>
      <c r="B3637" s="29">
        <f>'Etat des Stocks'!B3637</f>
        <v>0</v>
      </c>
      <c r="C3637" s="29">
        <f>'Etat des Stocks'!C3637</f>
        <v>0</v>
      </c>
      <c r="D3637" s="30">
        <f>'Etat des Stocks'!D3637</f>
        <v>0</v>
      </c>
      <c r="E3637" s="31">
        <f>SUMIF('Saisie de l''inv'!I:I,'Ecart INV'!A3637,'Saisie de l''inv'!E:E)</f>
        <v>0</v>
      </c>
      <c r="F3637" s="33">
        <f t="shared" si="56"/>
        <v>0</v>
      </c>
    </row>
    <row r="3638" spans="1:6" x14ac:dyDescent="0.25">
      <c r="A3638" s="32">
        <f>'Etat des Stocks'!A3638</f>
        <v>0</v>
      </c>
      <c r="B3638" s="29">
        <f>'Etat des Stocks'!B3638</f>
        <v>0</v>
      </c>
      <c r="C3638" s="29">
        <f>'Etat des Stocks'!C3638</f>
        <v>0</v>
      </c>
      <c r="D3638" s="30">
        <f>'Etat des Stocks'!D3638</f>
        <v>0</v>
      </c>
      <c r="E3638" s="31">
        <f>SUMIF('Saisie de l''inv'!I:I,'Ecart INV'!A3638,'Saisie de l''inv'!E:E)</f>
        <v>0</v>
      </c>
      <c r="F3638" s="33">
        <f t="shared" si="56"/>
        <v>0</v>
      </c>
    </row>
    <row r="3639" spans="1:6" x14ac:dyDescent="0.25">
      <c r="A3639" s="32">
        <f>'Etat des Stocks'!A3639</f>
        <v>0</v>
      </c>
      <c r="B3639" s="29">
        <f>'Etat des Stocks'!B3639</f>
        <v>0</v>
      </c>
      <c r="C3639" s="29">
        <f>'Etat des Stocks'!C3639</f>
        <v>0</v>
      </c>
      <c r="D3639" s="30">
        <f>'Etat des Stocks'!D3639</f>
        <v>0</v>
      </c>
      <c r="E3639" s="31">
        <f>SUMIF('Saisie de l''inv'!I:I,'Ecart INV'!A3639,'Saisie de l''inv'!E:E)</f>
        <v>0</v>
      </c>
      <c r="F3639" s="33">
        <f t="shared" si="56"/>
        <v>0</v>
      </c>
    </row>
    <row r="3640" spans="1:6" x14ac:dyDescent="0.25">
      <c r="A3640" s="32">
        <f>'Etat des Stocks'!A3640</f>
        <v>0</v>
      </c>
      <c r="B3640" s="29">
        <f>'Etat des Stocks'!B3640</f>
        <v>0</v>
      </c>
      <c r="C3640" s="29">
        <f>'Etat des Stocks'!C3640</f>
        <v>0</v>
      </c>
      <c r="D3640" s="30">
        <f>'Etat des Stocks'!D3640</f>
        <v>0</v>
      </c>
      <c r="E3640" s="31">
        <f>SUMIF('Saisie de l''inv'!I:I,'Ecart INV'!A3640,'Saisie de l''inv'!E:E)</f>
        <v>0</v>
      </c>
      <c r="F3640" s="33">
        <f t="shared" si="56"/>
        <v>0</v>
      </c>
    </row>
    <row r="3641" spans="1:6" x14ac:dyDescent="0.25">
      <c r="A3641" s="32">
        <f>'Etat des Stocks'!A3641</f>
        <v>0</v>
      </c>
      <c r="B3641" s="29">
        <f>'Etat des Stocks'!B3641</f>
        <v>0</v>
      </c>
      <c r="C3641" s="29">
        <f>'Etat des Stocks'!C3641</f>
        <v>0</v>
      </c>
      <c r="D3641" s="30">
        <f>'Etat des Stocks'!D3641</f>
        <v>0</v>
      </c>
      <c r="E3641" s="31">
        <f>SUMIF('Saisie de l''inv'!I:I,'Ecart INV'!A3641,'Saisie de l''inv'!E:E)</f>
        <v>0</v>
      </c>
      <c r="F3641" s="33">
        <f t="shared" si="56"/>
        <v>0</v>
      </c>
    </row>
    <row r="3642" spans="1:6" x14ac:dyDescent="0.25">
      <c r="A3642" s="32">
        <f>'Etat des Stocks'!A3642</f>
        <v>0</v>
      </c>
      <c r="B3642" s="29">
        <f>'Etat des Stocks'!B3642</f>
        <v>0</v>
      </c>
      <c r="C3642" s="29">
        <f>'Etat des Stocks'!C3642</f>
        <v>0</v>
      </c>
      <c r="D3642" s="30">
        <f>'Etat des Stocks'!D3642</f>
        <v>0</v>
      </c>
      <c r="E3642" s="31">
        <f>SUMIF('Saisie de l''inv'!I:I,'Ecart INV'!A3642,'Saisie de l''inv'!E:E)</f>
        <v>0</v>
      </c>
      <c r="F3642" s="33">
        <f t="shared" si="56"/>
        <v>0</v>
      </c>
    </row>
    <row r="3643" spans="1:6" x14ac:dyDescent="0.25">
      <c r="A3643" s="32">
        <f>'Etat des Stocks'!A3643</f>
        <v>0</v>
      </c>
      <c r="B3643" s="29">
        <f>'Etat des Stocks'!B3643</f>
        <v>0</v>
      </c>
      <c r="C3643" s="29">
        <f>'Etat des Stocks'!C3643</f>
        <v>0</v>
      </c>
      <c r="D3643" s="30">
        <f>'Etat des Stocks'!D3643</f>
        <v>0</v>
      </c>
      <c r="E3643" s="31">
        <f>SUMIF('Saisie de l''inv'!I:I,'Ecart INV'!A3643,'Saisie de l''inv'!E:E)</f>
        <v>0</v>
      </c>
      <c r="F3643" s="33">
        <f t="shared" si="56"/>
        <v>0</v>
      </c>
    </row>
    <row r="3644" spans="1:6" x14ac:dyDescent="0.25">
      <c r="A3644" s="32">
        <f>'Etat des Stocks'!A3644</f>
        <v>0</v>
      </c>
      <c r="B3644" s="29">
        <f>'Etat des Stocks'!B3644</f>
        <v>0</v>
      </c>
      <c r="C3644" s="29">
        <f>'Etat des Stocks'!C3644</f>
        <v>0</v>
      </c>
      <c r="D3644" s="30">
        <f>'Etat des Stocks'!D3644</f>
        <v>0</v>
      </c>
      <c r="E3644" s="31">
        <f>SUMIF('Saisie de l''inv'!I:I,'Ecart INV'!A3644,'Saisie de l''inv'!E:E)</f>
        <v>0</v>
      </c>
      <c r="F3644" s="33">
        <f t="shared" si="56"/>
        <v>0</v>
      </c>
    </row>
    <row r="3645" spans="1:6" x14ac:dyDescent="0.25">
      <c r="A3645" s="32">
        <f>'Etat des Stocks'!A3645</f>
        <v>0</v>
      </c>
      <c r="B3645" s="29">
        <f>'Etat des Stocks'!B3645</f>
        <v>0</v>
      </c>
      <c r="C3645" s="29">
        <f>'Etat des Stocks'!C3645</f>
        <v>0</v>
      </c>
      <c r="D3645" s="30">
        <f>'Etat des Stocks'!D3645</f>
        <v>0</v>
      </c>
      <c r="E3645" s="31">
        <f>SUMIF('Saisie de l''inv'!I:I,'Ecart INV'!A3645,'Saisie de l''inv'!E:E)</f>
        <v>0</v>
      </c>
      <c r="F3645" s="33">
        <f t="shared" si="56"/>
        <v>0</v>
      </c>
    </row>
    <row r="3646" spans="1:6" x14ac:dyDescent="0.25">
      <c r="A3646" s="32">
        <f>'Etat des Stocks'!A3646</f>
        <v>0</v>
      </c>
      <c r="B3646" s="29">
        <f>'Etat des Stocks'!B3646</f>
        <v>0</v>
      </c>
      <c r="C3646" s="29">
        <f>'Etat des Stocks'!C3646</f>
        <v>0</v>
      </c>
      <c r="D3646" s="30">
        <f>'Etat des Stocks'!D3646</f>
        <v>0</v>
      </c>
      <c r="E3646" s="31">
        <f>SUMIF('Saisie de l''inv'!I:I,'Ecart INV'!A3646,'Saisie de l''inv'!E:E)</f>
        <v>0</v>
      </c>
      <c r="F3646" s="33">
        <f t="shared" si="56"/>
        <v>0</v>
      </c>
    </row>
    <row r="3647" spans="1:6" x14ac:dyDescent="0.25">
      <c r="A3647" s="32">
        <f>'Etat des Stocks'!A3647</f>
        <v>0</v>
      </c>
      <c r="B3647" s="29">
        <f>'Etat des Stocks'!B3647</f>
        <v>0</v>
      </c>
      <c r="C3647" s="29">
        <f>'Etat des Stocks'!C3647</f>
        <v>0</v>
      </c>
      <c r="D3647" s="30">
        <f>'Etat des Stocks'!D3647</f>
        <v>0</v>
      </c>
      <c r="E3647" s="31">
        <f>SUMIF('Saisie de l''inv'!I:I,'Ecart INV'!A3647,'Saisie de l''inv'!E:E)</f>
        <v>0</v>
      </c>
      <c r="F3647" s="33">
        <f t="shared" si="56"/>
        <v>0</v>
      </c>
    </row>
    <row r="3648" spans="1:6" x14ac:dyDescent="0.25">
      <c r="A3648" s="32">
        <f>'Etat des Stocks'!A3648</f>
        <v>0</v>
      </c>
      <c r="B3648" s="29">
        <f>'Etat des Stocks'!B3648</f>
        <v>0</v>
      </c>
      <c r="C3648" s="29">
        <f>'Etat des Stocks'!C3648</f>
        <v>0</v>
      </c>
      <c r="D3648" s="30">
        <f>'Etat des Stocks'!D3648</f>
        <v>0</v>
      </c>
      <c r="E3648" s="31">
        <f>SUMIF('Saisie de l''inv'!I:I,'Ecart INV'!A3648,'Saisie de l''inv'!E:E)</f>
        <v>0</v>
      </c>
      <c r="F3648" s="33">
        <f t="shared" si="56"/>
        <v>0</v>
      </c>
    </row>
    <row r="3649" spans="1:6" x14ac:dyDescent="0.25">
      <c r="A3649" s="32">
        <f>'Etat des Stocks'!A3649</f>
        <v>0</v>
      </c>
      <c r="B3649" s="29">
        <f>'Etat des Stocks'!B3649</f>
        <v>0</v>
      </c>
      <c r="C3649" s="29">
        <f>'Etat des Stocks'!C3649</f>
        <v>0</v>
      </c>
      <c r="D3649" s="30">
        <f>'Etat des Stocks'!D3649</f>
        <v>0</v>
      </c>
      <c r="E3649" s="31">
        <f>SUMIF('Saisie de l''inv'!I:I,'Ecart INV'!A3649,'Saisie de l''inv'!E:E)</f>
        <v>0</v>
      </c>
      <c r="F3649" s="33">
        <f t="shared" si="56"/>
        <v>0</v>
      </c>
    </row>
    <row r="3650" spans="1:6" x14ac:dyDescent="0.25">
      <c r="A3650" s="32">
        <f>'Etat des Stocks'!A3650</f>
        <v>0</v>
      </c>
      <c r="B3650" s="29">
        <f>'Etat des Stocks'!B3650</f>
        <v>0</v>
      </c>
      <c r="C3650" s="29">
        <f>'Etat des Stocks'!C3650</f>
        <v>0</v>
      </c>
      <c r="D3650" s="30">
        <f>'Etat des Stocks'!D3650</f>
        <v>0</v>
      </c>
      <c r="E3650" s="31">
        <f>SUMIF('Saisie de l''inv'!I:I,'Ecart INV'!A3650,'Saisie de l''inv'!E:E)</f>
        <v>0</v>
      </c>
      <c r="F3650" s="33">
        <f t="shared" si="56"/>
        <v>0</v>
      </c>
    </row>
    <row r="3651" spans="1:6" x14ac:dyDescent="0.25">
      <c r="A3651" s="32">
        <f>'Etat des Stocks'!A3651</f>
        <v>0</v>
      </c>
      <c r="B3651" s="29">
        <f>'Etat des Stocks'!B3651</f>
        <v>0</v>
      </c>
      <c r="C3651" s="29">
        <f>'Etat des Stocks'!C3651</f>
        <v>0</v>
      </c>
      <c r="D3651" s="30">
        <f>'Etat des Stocks'!D3651</f>
        <v>0</v>
      </c>
      <c r="E3651" s="31">
        <f>SUMIF('Saisie de l''inv'!I:I,'Ecart INV'!A3651,'Saisie de l''inv'!E:E)</f>
        <v>0</v>
      </c>
      <c r="F3651" s="33">
        <f t="shared" ref="F3651:F3714" si="57">+D3651-E3651</f>
        <v>0</v>
      </c>
    </row>
    <row r="3652" spans="1:6" x14ac:dyDescent="0.25">
      <c r="A3652" s="32">
        <f>'Etat des Stocks'!A3652</f>
        <v>0</v>
      </c>
      <c r="B3652" s="29">
        <f>'Etat des Stocks'!B3652</f>
        <v>0</v>
      </c>
      <c r="C3652" s="29">
        <f>'Etat des Stocks'!C3652</f>
        <v>0</v>
      </c>
      <c r="D3652" s="30">
        <f>'Etat des Stocks'!D3652</f>
        <v>0</v>
      </c>
      <c r="E3652" s="31">
        <f>SUMIF('Saisie de l''inv'!I:I,'Ecart INV'!A3652,'Saisie de l''inv'!E:E)</f>
        <v>0</v>
      </c>
      <c r="F3652" s="33">
        <f t="shared" si="57"/>
        <v>0</v>
      </c>
    </row>
    <row r="3653" spans="1:6" x14ac:dyDescent="0.25">
      <c r="A3653" s="32">
        <f>'Etat des Stocks'!A3653</f>
        <v>0</v>
      </c>
      <c r="B3653" s="29">
        <f>'Etat des Stocks'!B3653</f>
        <v>0</v>
      </c>
      <c r="C3653" s="29">
        <f>'Etat des Stocks'!C3653</f>
        <v>0</v>
      </c>
      <c r="D3653" s="30">
        <f>'Etat des Stocks'!D3653</f>
        <v>0</v>
      </c>
      <c r="E3653" s="31">
        <f>SUMIF('Saisie de l''inv'!I:I,'Ecart INV'!A3653,'Saisie de l''inv'!E:E)</f>
        <v>0</v>
      </c>
      <c r="F3653" s="33">
        <f t="shared" si="57"/>
        <v>0</v>
      </c>
    </row>
    <row r="3654" spans="1:6" x14ac:dyDescent="0.25">
      <c r="A3654" s="32">
        <f>'Etat des Stocks'!A3654</f>
        <v>0</v>
      </c>
      <c r="B3654" s="29">
        <f>'Etat des Stocks'!B3654</f>
        <v>0</v>
      </c>
      <c r="C3654" s="29">
        <f>'Etat des Stocks'!C3654</f>
        <v>0</v>
      </c>
      <c r="D3654" s="30">
        <f>'Etat des Stocks'!D3654</f>
        <v>0</v>
      </c>
      <c r="E3654" s="31">
        <f>SUMIF('Saisie de l''inv'!I:I,'Ecart INV'!A3654,'Saisie de l''inv'!E:E)</f>
        <v>0</v>
      </c>
      <c r="F3654" s="33">
        <f t="shared" si="57"/>
        <v>0</v>
      </c>
    </row>
    <row r="3655" spans="1:6" x14ac:dyDescent="0.25">
      <c r="A3655" s="32">
        <f>'Etat des Stocks'!A3655</f>
        <v>0</v>
      </c>
      <c r="B3655" s="29">
        <f>'Etat des Stocks'!B3655</f>
        <v>0</v>
      </c>
      <c r="C3655" s="29">
        <f>'Etat des Stocks'!C3655</f>
        <v>0</v>
      </c>
      <c r="D3655" s="30">
        <f>'Etat des Stocks'!D3655</f>
        <v>0</v>
      </c>
      <c r="E3655" s="31">
        <f>SUMIF('Saisie de l''inv'!I:I,'Ecart INV'!A3655,'Saisie de l''inv'!E:E)</f>
        <v>0</v>
      </c>
      <c r="F3655" s="33">
        <f t="shared" si="57"/>
        <v>0</v>
      </c>
    </row>
    <row r="3656" spans="1:6" x14ac:dyDescent="0.25">
      <c r="A3656" s="32">
        <f>'Etat des Stocks'!A3656</f>
        <v>0</v>
      </c>
      <c r="B3656" s="29">
        <f>'Etat des Stocks'!B3656</f>
        <v>0</v>
      </c>
      <c r="C3656" s="29">
        <f>'Etat des Stocks'!C3656</f>
        <v>0</v>
      </c>
      <c r="D3656" s="30">
        <f>'Etat des Stocks'!D3656</f>
        <v>0</v>
      </c>
      <c r="E3656" s="31">
        <f>SUMIF('Saisie de l''inv'!I:I,'Ecart INV'!A3656,'Saisie de l''inv'!E:E)</f>
        <v>0</v>
      </c>
      <c r="F3656" s="33">
        <f t="shared" si="57"/>
        <v>0</v>
      </c>
    </row>
    <row r="3657" spans="1:6" x14ac:dyDescent="0.25">
      <c r="A3657" s="32">
        <f>'Etat des Stocks'!A3657</f>
        <v>0</v>
      </c>
      <c r="B3657" s="29">
        <f>'Etat des Stocks'!B3657</f>
        <v>0</v>
      </c>
      <c r="C3657" s="29">
        <f>'Etat des Stocks'!C3657</f>
        <v>0</v>
      </c>
      <c r="D3657" s="30">
        <f>'Etat des Stocks'!D3657</f>
        <v>0</v>
      </c>
      <c r="E3657" s="31">
        <f>SUMIF('Saisie de l''inv'!I:I,'Ecart INV'!A3657,'Saisie de l''inv'!E:E)</f>
        <v>0</v>
      </c>
      <c r="F3657" s="33">
        <f t="shared" si="57"/>
        <v>0</v>
      </c>
    </row>
    <row r="3658" spans="1:6" x14ac:dyDescent="0.25">
      <c r="A3658" s="32">
        <f>'Etat des Stocks'!A3658</f>
        <v>0</v>
      </c>
      <c r="B3658" s="29">
        <f>'Etat des Stocks'!B3658</f>
        <v>0</v>
      </c>
      <c r="C3658" s="29">
        <f>'Etat des Stocks'!C3658</f>
        <v>0</v>
      </c>
      <c r="D3658" s="30">
        <f>'Etat des Stocks'!D3658</f>
        <v>0</v>
      </c>
      <c r="E3658" s="31">
        <f>SUMIF('Saisie de l''inv'!I:I,'Ecart INV'!A3658,'Saisie de l''inv'!E:E)</f>
        <v>0</v>
      </c>
      <c r="F3658" s="33">
        <f t="shared" si="57"/>
        <v>0</v>
      </c>
    </row>
    <row r="3659" spans="1:6" x14ac:dyDescent="0.25">
      <c r="A3659" s="32">
        <f>'Etat des Stocks'!A3659</f>
        <v>0</v>
      </c>
      <c r="B3659" s="29">
        <f>'Etat des Stocks'!B3659</f>
        <v>0</v>
      </c>
      <c r="C3659" s="29">
        <f>'Etat des Stocks'!C3659</f>
        <v>0</v>
      </c>
      <c r="D3659" s="30">
        <f>'Etat des Stocks'!D3659</f>
        <v>0</v>
      </c>
      <c r="E3659" s="31">
        <f>SUMIF('Saisie de l''inv'!I:I,'Ecart INV'!A3659,'Saisie de l''inv'!E:E)</f>
        <v>0</v>
      </c>
      <c r="F3659" s="33">
        <f t="shared" si="57"/>
        <v>0</v>
      </c>
    </row>
    <row r="3660" spans="1:6" x14ac:dyDescent="0.25">
      <c r="A3660" s="32">
        <f>'Etat des Stocks'!A3660</f>
        <v>0</v>
      </c>
      <c r="B3660" s="29">
        <f>'Etat des Stocks'!B3660</f>
        <v>0</v>
      </c>
      <c r="C3660" s="29">
        <f>'Etat des Stocks'!C3660</f>
        <v>0</v>
      </c>
      <c r="D3660" s="30">
        <f>'Etat des Stocks'!D3660</f>
        <v>0</v>
      </c>
      <c r="E3660" s="31">
        <f>SUMIF('Saisie de l''inv'!I:I,'Ecart INV'!A3660,'Saisie de l''inv'!E:E)</f>
        <v>0</v>
      </c>
      <c r="F3660" s="33">
        <f t="shared" si="57"/>
        <v>0</v>
      </c>
    </row>
    <row r="3661" spans="1:6" x14ac:dyDescent="0.25">
      <c r="A3661" s="32">
        <f>'Etat des Stocks'!A3661</f>
        <v>0</v>
      </c>
      <c r="B3661" s="29">
        <f>'Etat des Stocks'!B3661</f>
        <v>0</v>
      </c>
      <c r="C3661" s="29">
        <f>'Etat des Stocks'!C3661</f>
        <v>0</v>
      </c>
      <c r="D3661" s="30">
        <f>'Etat des Stocks'!D3661</f>
        <v>0</v>
      </c>
      <c r="E3661" s="31">
        <f>SUMIF('Saisie de l''inv'!I:I,'Ecart INV'!A3661,'Saisie de l''inv'!E:E)</f>
        <v>0</v>
      </c>
      <c r="F3661" s="33">
        <f t="shared" si="57"/>
        <v>0</v>
      </c>
    </row>
    <row r="3662" spans="1:6" x14ac:dyDescent="0.25">
      <c r="A3662" s="32">
        <f>'Etat des Stocks'!A3662</f>
        <v>0</v>
      </c>
      <c r="B3662" s="29">
        <f>'Etat des Stocks'!B3662</f>
        <v>0</v>
      </c>
      <c r="C3662" s="29">
        <f>'Etat des Stocks'!C3662</f>
        <v>0</v>
      </c>
      <c r="D3662" s="30">
        <f>'Etat des Stocks'!D3662</f>
        <v>0</v>
      </c>
      <c r="E3662" s="31">
        <f>SUMIF('Saisie de l''inv'!I:I,'Ecart INV'!A3662,'Saisie de l''inv'!E:E)</f>
        <v>0</v>
      </c>
      <c r="F3662" s="33">
        <f t="shared" si="57"/>
        <v>0</v>
      </c>
    </row>
    <row r="3663" spans="1:6" x14ac:dyDescent="0.25">
      <c r="A3663" s="32">
        <f>'Etat des Stocks'!A3663</f>
        <v>0</v>
      </c>
      <c r="B3663" s="29">
        <f>'Etat des Stocks'!B3663</f>
        <v>0</v>
      </c>
      <c r="C3663" s="29">
        <f>'Etat des Stocks'!C3663</f>
        <v>0</v>
      </c>
      <c r="D3663" s="30">
        <f>'Etat des Stocks'!D3663</f>
        <v>0</v>
      </c>
      <c r="E3663" s="31">
        <f>SUMIF('Saisie de l''inv'!I:I,'Ecart INV'!A3663,'Saisie de l''inv'!E:E)</f>
        <v>0</v>
      </c>
      <c r="F3663" s="33">
        <f t="shared" si="57"/>
        <v>0</v>
      </c>
    </row>
    <row r="3664" spans="1:6" x14ac:dyDescent="0.25">
      <c r="A3664" s="32">
        <f>'Etat des Stocks'!A3664</f>
        <v>0</v>
      </c>
      <c r="B3664" s="29">
        <f>'Etat des Stocks'!B3664</f>
        <v>0</v>
      </c>
      <c r="C3664" s="29">
        <f>'Etat des Stocks'!C3664</f>
        <v>0</v>
      </c>
      <c r="D3664" s="30">
        <f>'Etat des Stocks'!D3664</f>
        <v>0</v>
      </c>
      <c r="E3664" s="31">
        <f>SUMIF('Saisie de l''inv'!I:I,'Ecart INV'!A3664,'Saisie de l''inv'!E:E)</f>
        <v>0</v>
      </c>
      <c r="F3664" s="33">
        <f t="shared" si="57"/>
        <v>0</v>
      </c>
    </row>
    <row r="3665" spans="1:6" x14ac:dyDescent="0.25">
      <c r="A3665" s="32">
        <f>'Etat des Stocks'!A3665</f>
        <v>0</v>
      </c>
      <c r="B3665" s="29">
        <f>'Etat des Stocks'!B3665</f>
        <v>0</v>
      </c>
      <c r="C3665" s="29">
        <f>'Etat des Stocks'!C3665</f>
        <v>0</v>
      </c>
      <c r="D3665" s="30">
        <f>'Etat des Stocks'!D3665</f>
        <v>0</v>
      </c>
      <c r="E3665" s="31">
        <f>SUMIF('Saisie de l''inv'!I:I,'Ecart INV'!A3665,'Saisie de l''inv'!E:E)</f>
        <v>0</v>
      </c>
      <c r="F3665" s="33">
        <f t="shared" si="57"/>
        <v>0</v>
      </c>
    </row>
    <row r="3666" spans="1:6" x14ac:dyDescent="0.25">
      <c r="A3666" s="32">
        <f>'Etat des Stocks'!A3666</f>
        <v>0</v>
      </c>
      <c r="B3666" s="29">
        <f>'Etat des Stocks'!B3666</f>
        <v>0</v>
      </c>
      <c r="C3666" s="29">
        <f>'Etat des Stocks'!C3666</f>
        <v>0</v>
      </c>
      <c r="D3666" s="30">
        <f>'Etat des Stocks'!D3666</f>
        <v>0</v>
      </c>
      <c r="E3666" s="31">
        <f>SUMIF('Saisie de l''inv'!I:I,'Ecart INV'!A3666,'Saisie de l''inv'!E:E)</f>
        <v>0</v>
      </c>
      <c r="F3666" s="33">
        <f t="shared" si="57"/>
        <v>0</v>
      </c>
    </row>
    <row r="3667" spans="1:6" x14ac:dyDescent="0.25">
      <c r="A3667" s="32">
        <f>'Etat des Stocks'!A3667</f>
        <v>0</v>
      </c>
      <c r="B3667" s="29">
        <f>'Etat des Stocks'!B3667</f>
        <v>0</v>
      </c>
      <c r="C3667" s="29">
        <f>'Etat des Stocks'!C3667</f>
        <v>0</v>
      </c>
      <c r="D3667" s="30">
        <f>'Etat des Stocks'!D3667</f>
        <v>0</v>
      </c>
      <c r="E3667" s="31">
        <f>SUMIF('Saisie de l''inv'!I:I,'Ecart INV'!A3667,'Saisie de l''inv'!E:E)</f>
        <v>0</v>
      </c>
      <c r="F3667" s="33">
        <f t="shared" si="57"/>
        <v>0</v>
      </c>
    </row>
    <row r="3668" spans="1:6" x14ac:dyDescent="0.25">
      <c r="A3668" s="32">
        <f>'Etat des Stocks'!A3668</f>
        <v>0</v>
      </c>
      <c r="B3668" s="29">
        <f>'Etat des Stocks'!B3668</f>
        <v>0</v>
      </c>
      <c r="C3668" s="29">
        <f>'Etat des Stocks'!C3668</f>
        <v>0</v>
      </c>
      <c r="D3668" s="30">
        <f>'Etat des Stocks'!D3668</f>
        <v>0</v>
      </c>
      <c r="E3668" s="31">
        <f>SUMIF('Saisie de l''inv'!I:I,'Ecart INV'!A3668,'Saisie de l''inv'!E:E)</f>
        <v>0</v>
      </c>
      <c r="F3668" s="33">
        <f t="shared" si="57"/>
        <v>0</v>
      </c>
    </row>
    <row r="3669" spans="1:6" x14ac:dyDescent="0.25">
      <c r="A3669" s="32">
        <f>'Etat des Stocks'!A3669</f>
        <v>0</v>
      </c>
      <c r="B3669" s="29">
        <f>'Etat des Stocks'!B3669</f>
        <v>0</v>
      </c>
      <c r="C3669" s="29">
        <f>'Etat des Stocks'!C3669</f>
        <v>0</v>
      </c>
      <c r="D3669" s="30">
        <f>'Etat des Stocks'!D3669</f>
        <v>0</v>
      </c>
      <c r="E3669" s="31">
        <f>SUMIF('Saisie de l''inv'!I:I,'Ecart INV'!A3669,'Saisie de l''inv'!E:E)</f>
        <v>0</v>
      </c>
      <c r="F3669" s="33">
        <f t="shared" si="57"/>
        <v>0</v>
      </c>
    </row>
    <row r="3670" spans="1:6" x14ac:dyDescent="0.25">
      <c r="A3670" s="32">
        <f>'Etat des Stocks'!A3670</f>
        <v>0</v>
      </c>
      <c r="B3670" s="29">
        <f>'Etat des Stocks'!B3670</f>
        <v>0</v>
      </c>
      <c r="C3670" s="29">
        <f>'Etat des Stocks'!C3670</f>
        <v>0</v>
      </c>
      <c r="D3670" s="30">
        <f>'Etat des Stocks'!D3670</f>
        <v>0</v>
      </c>
      <c r="E3670" s="31">
        <f>SUMIF('Saisie de l''inv'!I:I,'Ecart INV'!A3670,'Saisie de l''inv'!E:E)</f>
        <v>0</v>
      </c>
      <c r="F3670" s="33">
        <f t="shared" si="57"/>
        <v>0</v>
      </c>
    </row>
    <row r="3671" spans="1:6" x14ac:dyDescent="0.25">
      <c r="A3671" s="32">
        <f>'Etat des Stocks'!A3671</f>
        <v>0</v>
      </c>
      <c r="B3671" s="29">
        <f>'Etat des Stocks'!B3671</f>
        <v>0</v>
      </c>
      <c r="C3671" s="29">
        <f>'Etat des Stocks'!C3671</f>
        <v>0</v>
      </c>
      <c r="D3671" s="30">
        <f>'Etat des Stocks'!D3671</f>
        <v>0</v>
      </c>
      <c r="E3671" s="31">
        <f>SUMIF('Saisie de l''inv'!I:I,'Ecart INV'!A3671,'Saisie de l''inv'!E:E)</f>
        <v>0</v>
      </c>
      <c r="F3671" s="33">
        <f t="shared" si="57"/>
        <v>0</v>
      </c>
    </row>
    <row r="3672" spans="1:6" x14ac:dyDescent="0.25">
      <c r="A3672" s="32">
        <f>'Etat des Stocks'!A3672</f>
        <v>0</v>
      </c>
      <c r="B3672" s="29">
        <f>'Etat des Stocks'!B3672</f>
        <v>0</v>
      </c>
      <c r="C3672" s="29">
        <f>'Etat des Stocks'!C3672</f>
        <v>0</v>
      </c>
      <c r="D3672" s="30">
        <f>'Etat des Stocks'!D3672</f>
        <v>0</v>
      </c>
      <c r="E3672" s="31">
        <f>SUMIF('Saisie de l''inv'!I:I,'Ecart INV'!A3672,'Saisie de l''inv'!E:E)</f>
        <v>0</v>
      </c>
      <c r="F3672" s="33">
        <f t="shared" si="57"/>
        <v>0</v>
      </c>
    </row>
    <row r="3673" spans="1:6" x14ac:dyDescent="0.25">
      <c r="A3673" s="32">
        <f>'Etat des Stocks'!A3673</f>
        <v>0</v>
      </c>
      <c r="B3673" s="29">
        <f>'Etat des Stocks'!B3673</f>
        <v>0</v>
      </c>
      <c r="C3673" s="29">
        <f>'Etat des Stocks'!C3673</f>
        <v>0</v>
      </c>
      <c r="D3673" s="30">
        <f>'Etat des Stocks'!D3673</f>
        <v>0</v>
      </c>
      <c r="E3673" s="31">
        <f>SUMIF('Saisie de l''inv'!I:I,'Ecart INV'!A3673,'Saisie de l''inv'!E:E)</f>
        <v>0</v>
      </c>
      <c r="F3673" s="33">
        <f t="shared" si="57"/>
        <v>0</v>
      </c>
    </row>
    <row r="3674" spans="1:6" x14ac:dyDescent="0.25">
      <c r="A3674" s="32">
        <f>'Etat des Stocks'!A3674</f>
        <v>0</v>
      </c>
      <c r="B3674" s="29">
        <f>'Etat des Stocks'!B3674</f>
        <v>0</v>
      </c>
      <c r="C3674" s="29">
        <f>'Etat des Stocks'!C3674</f>
        <v>0</v>
      </c>
      <c r="D3674" s="30">
        <f>'Etat des Stocks'!D3674</f>
        <v>0</v>
      </c>
      <c r="E3674" s="31">
        <f>SUMIF('Saisie de l''inv'!I:I,'Ecart INV'!A3674,'Saisie de l''inv'!E:E)</f>
        <v>0</v>
      </c>
      <c r="F3674" s="33">
        <f t="shared" si="57"/>
        <v>0</v>
      </c>
    </row>
    <row r="3675" spans="1:6" x14ac:dyDescent="0.25">
      <c r="A3675" s="32">
        <f>'Etat des Stocks'!A3675</f>
        <v>0</v>
      </c>
      <c r="B3675" s="29">
        <f>'Etat des Stocks'!B3675</f>
        <v>0</v>
      </c>
      <c r="C3675" s="29">
        <f>'Etat des Stocks'!C3675</f>
        <v>0</v>
      </c>
      <c r="D3675" s="30">
        <f>'Etat des Stocks'!D3675</f>
        <v>0</v>
      </c>
      <c r="E3675" s="31">
        <f>SUMIF('Saisie de l''inv'!I:I,'Ecart INV'!A3675,'Saisie de l''inv'!E:E)</f>
        <v>0</v>
      </c>
      <c r="F3675" s="33">
        <f t="shared" si="57"/>
        <v>0</v>
      </c>
    </row>
    <row r="3676" spans="1:6" x14ac:dyDescent="0.25">
      <c r="A3676" s="32">
        <f>'Etat des Stocks'!A3676</f>
        <v>0</v>
      </c>
      <c r="B3676" s="29">
        <f>'Etat des Stocks'!B3676</f>
        <v>0</v>
      </c>
      <c r="C3676" s="29">
        <f>'Etat des Stocks'!C3676</f>
        <v>0</v>
      </c>
      <c r="D3676" s="30">
        <f>'Etat des Stocks'!D3676</f>
        <v>0</v>
      </c>
      <c r="E3676" s="31">
        <f>SUMIF('Saisie de l''inv'!I:I,'Ecart INV'!A3676,'Saisie de l''inv'!E:E)</f>
        <v>0</v>
      </c>
      <c r="F3676" s="33">
        <f t="shared" si="57"/>
        <v>0</v>
      </c>
    </row>
    <row r="3677" spans="1:6" x14ac:dyDescent="0.25">
      <c r="A3677" s="32">
        <f>'Etat des Stocks'!A3677</f>
        <v>0</v>
      </c>
      <c r="B3677" s="29">
        <f>'Etat des Stocks'!B3677</f>
        <v>0</v>
      </c>
      <c r="C3677" s="29">
        <f>'Etat des Stocks'!C3677</f>
        <v>0</v>
      </c>
      <c r="D3677" s="30">
        <f>'Etat des Stocks'!D3677</f>
        <v>0</v>
      </c>
      <c r="E3677" s="31">
        <f>SUMIF('Saisie de l''inv'!I:I,'Ecart INV'!A3677,'Saisie de l''inv'!E:E)</f>
        <v>0</v>
      </c>
      <c r="F3677" s="33">
        <f t="shared" si="57"/>
        <v>0</v>
      </c>
    </row>
    <row r="3678" spans="1:6" x14ac:dyDescent="0.25">
      <c r="A3678" s="32">
        <f>'Etat des Stocks'!A3678</f>
        <v>0</v>
      </c>
      <c r="B3678" s="29">
        <f>'Etat des Stocks'!B3678</f>
        <v>0</v>
      </c>
      <c r="C3678" s="29">
        <f>'Etat des Stocks'!C3678</f>
        <v>0</v>
      </c>
      <c r="D3678" s="30">
        <f>'Etat des Stocks'!D3678</f>
        <v>0</v>
      </c>
      <c r="E3678" s="31">
        <f>SUMIF('Saisie de l''inv'!I:I,'Ecart INV'!A3678,'Saisie de l''inv'!E:E)</f>
        <v>0</v>
      </c>
      <c r="F3678" s="33">
        <f t="shared" si="57"/>
        <v>0</v>
      </c>
    </row>
    <row r="3679" spans="1:6" x14ac:dyDescent="0.25">
      <c r="A3679" s="32">
        <f>'Etat des Stocks'!A3679</f>
        <v>0</v>
      </c>
      <c r="B3679" s="29">
        <f>'Etat des Stocks'!B3679</f>
        <v>0</v>
      </c>
      <c r="C3679" s="29">
        <f>'Etat des Stocks'!C3679</f>
        <v>0</v>
      </c>
      <c r="D3679" s="30">
        <f>'Etat des Stocks'!D3679</f>
        <v>0</v>
      </c>
      <c r="E3679" s="31">
        <f>SUMIF('Saisie de l''inv'!I:I,'Ecart INV'!A3679,'Saisie de l''inv'!E:E)</f>
        <v>0</v>
      </c>
      <c r="F3679" s="33">
        <f t="shared" si="57"/>
        <v>0</v>
      </c>
    </row>
    <row r="3680" spans="1:6" x14ac:dyDescent="0.25">
      <c r="A3680" s="32">
        <f>'Etat des Stocks'!A3680</f>
        <v>0</v>
      </c>
      <c r="B3680" s="29">
        <f>'Etat des Stocks'!B3680</f>
        <v>0</v>
      </c>
      <c r="C3680" s="29">
        <f>'Etat des Stocks'!C3680</f>
        <v>0</v>
      </c>
      <c r="D3680" s="30">
        <f>'Etat des Stocks'!D3680</f>
        <v>0</v>
      </c>
      <c r="E3680" s="31">
        <f>SUMIF('Saisie de l''inv'!I:I,'Ecart INV'!A3680,'Saisie de l''inv'!E:E)</f>
        <v>0</v>
      </c>
      <c r="F3680" s="33">
        <f t="shared" si="57"/>
        <v>0</v>
      </c>
    </row>
    <row r="3681" spans="1:6" x14ac:dyDescent="0.25">
      <c r="A3681" s="32">
        <f>'Etat des Stocks'!A3681</f>
        <v>0</v>
      </c>
      <c r="B3681" s="29">
        <f>'Etat des Stocks'!B3681</f>
        <v>0</v>
      </c>
      <c r="C3681" s="29">
        <f>'Etat des Stocks'!C3681</f>
        <v>0</v>
      </c>
      <c r="D3681" s="30">
        <f>'Etat des Stocks'!D3681</f>
        <v>0</v>
      </c>
      <c r="E3681" s="31">
        <f>SUMIF('Saisie de l''inv'!I:I,'Ecart INV'!A3681,'Saisie de l''inv'!E:E)</f>
        <v>0</v>
      </c>
      <c r="F3681" s="33">
        <f t="shared" si="57"/>
        <v>0</v>
      </c>
    </row>
    <row r="3682" spans="1:6" x14ac:dyDescent="0.25">
      <c r="A3682" s="32">
        <f>'Etat des Stocks'!A3682</f>
        <v>0</v>
      </c>
      <c r="B3682" s="29">
        <f>'Etat des Stocks'!B3682</f>
        <v>0</v>
      </c>
      <c r="C3682" s="29">
        <f>'Etat des Stocks'!C3682</f>
        <v>0</v>
      </c>
      <c r="D3682" s="30">
        <f>'Etat des Stocks'!D3682</f>
        <v>0</v>
      </c>
      <c r="E3682" s="31">
        <f>SUMIF('Saisie de l''inv'!I:I,'Ecart INV'!A3682,'Saisie de l''inv'!E:E)</f>
        <v>0</v>
      </c>
      <c r="F3682" s="33">
        <f t="shared" si="57"/>
        <v>0</v>
      </c>
    </row>
    <row r="3683" spans="1:6" x14ac:dyDescent="0.25">
      <c r="A3683" s="32">
        <f>'Etat des Stocks'!A3683</f>
        <v>0</v>
      </c>
      <c r="B3683" s="29">
        <f>'Etat des Stocks'!B3683</f>
        <v>0</v>
      </c>
      <c r="C3683" s="29">
        <f>'Etat des Stocks'!C3683</f>
        <v>0</v>
      </c>
      <c r="D3683" s="30">
        <f>'Etat des Stocks'!D3683</f>
        <v>0</v>
      </c>
      <c r="E3683" s="31">
        <f>SUMIF('Saisie de l''inv'!I:I,'Ecart INV'!A3683,'Saisie de l''inv'!E:E)</f>
        <v>0</v>
      </c>
      <c r="F3683" s="33">
        <f t="shared" si="57"/>
        <v>0</v>
      </c>
    </row>
    <row r="3684" spans="1:6" x14ac:dyDescent="0.25">
      <c r="A3684" s="32">
        <f>'Etat des Stocks'!A3684</f>
        <v>0</v>
      </c>
      <c r="B3684" s="29">
        <f>'Etat des Stocks'!B3684</f>
        <v>0</v>
      </c>
      <c r="C3684" s="29">
        <f>'Etat des Stocks'!C3684</f>
        <v>0</v>
      </c>
      <c r="D3684" s="30">
        <f>'Etat des Stocks'!D3684</f>
        <v>0</v>
      </c>
      <c r="E3684" s="31">
        <f>SUMIF('Saisie de l''inv'!I:I,'Ecart INV'!A3684,'Saisie de l''inv'!E:E)</f>
        <v>0</v>
      </c>
      <c r="F3684" s="33">
        <f t="shared" si="57"/>
        <v>0</v>
      </c>
    </row>
    <row r="3685" spans="1:6" x14ac:dyDescent="0.25">
      <c r="A3685" s="32">
        <f>'Etat des Stocks'!A3685</f>
        <v>0</v>
      </c>
      <c r="B3685" s="29">
        <f>'Etat des Stocks'!B3685</f>
        <v>0</v>
      </c>
      <c r="C3685" s="29">
        <f>'Etat des Stocks'!C3685</f>
        <v>0</v>
      </c>
      <c r="D3685" s="30">
        <f>'Etat des Stocks'!D3685</f>
        <v>0</v>
      </c>
      <c r="E3685" s="31">
        <f>SUMIF('Saisie de l''inv'!I:I,'Ecart INV'!A3685,'Saisie de l''inv'!E:E)</f>
        <v>0</v>
      </c>
      <c r="F3685" s="33">
        <f t="shared" si="57"/>
        <v>0</v>
      </c>
    </row>
    <row r="3686" spans="1:6" x14ac:dyDescent="0.25">
      <c r="A3686" s="32">
        <f>'Etat des Stocks'!A3686</f>
        <v>0</v>
      </c>
      <c r="B3686" s="29">
        <f>'Etat des Stocks'!B3686</f>
        <v>0</v>
      </c>
      <c r="C3686" s="29">
        <f>'Etat des Stocks'!C3686</f>
        <v>0</v>
      </c>
      <c r="D3686" s="30">
        <f>'Etat des Stocks'!D3686</f>
        <v>0</v>
      </c>
      <c r="E3686" s="31">
        <f>SUMIF('Saisie de l''inv'!I:I,'Ecart INV'!A3686,'Saisie de l''inv'!E:E)</f>
        <v>0</v>
      </c>
      <c r="F3686" s="33">
        <f t="shared" si="57"/>
        <v>0</v>
      </c>
    </row>
    <row r="3687" spans="1:6" x14ac:dyDescent="0.25">
      <c r="A3687" s="32">
        <f>'Etat des Stocks'!A3687</f>
        <v>0</v>
      </c>
      <c r="B3687" s="29">
        <f>'Etat des Stocks'!B3687</f>
        <v>0</v>
      </c>
      <c r="C3687" s="29">
        <f>'Etat des Stocks'!C3687</f>
        <v>0</v>
      </c>
      <c r="D3687" s="30">
        <f>'Etat des Stocks'!D3687</f>
        <v>0</v>
      </c>
      <c r="E3687" s="31">
        <f>SUMIF('Saisie de l''inv'!I:I,'Ecart INV'!A3687,'Saisie de l''inv'!E:E)</f>
        <v>0</v>
      </c>
      <c r="F3687" s="33">
        <f t="shared" si="57"/>
        <v>0</v>
      </c>
    </row>
    <row r="3688" spans="1:6" x14ac:dyDescent="0.25">
      <c r="A3688" s="32">
        <f>'Etat des Stocks'!A3688</f>
        <v>0</v>
      </c>
      <c r="B3688" s="29">
        <f>'Etat des Stocks'!B3688</f>
        <v>0</v>
      </c>
      <c r="C3688" s="29">
        <f>'Etat des Stocks'!C3688</f>
        <v>0</v>
      </c>
      <c r="D3688" s="30">
        <f>'Etat des Stocks'!D3688</f>
        <v>0</v>
      </c>
      <c r="E3688" s="31">
        <f>SUMIF('Saisie de l''inv'!I:I,'Ecart INV'!A3688,'Saisie de l''inv'!E:E)</f>
        <v>0</v>
      </c>
      <c r="F3688" s="33">
        <f t="shared" si="57"/>
        <v>0</v>
      </c>
    </row>
    <row r="3689" spans="1:6" x14ac:dyDescent="0.25">
      <c r="A3689" s="32">
        <f>'Etat des Stocks'!A3689</f>
        <v>0</v>
      </c>
      <c r="B3689" s="29">
        <f>'Etat des Stocks'!B3689</f>
        <v>0</v>
      </c>
      <c r="C3689" s="29">
        <f>'Etat des Stocks'!C3689</f>
        <v>0</v>
      </c>
      <c r="D3689" s="30">
        <f>'Etat des Stocks'!D3689</f>
        <v>0</v>
      </c>
      <c r="E3689" s="31">
        <f>SUMIF('Saisie de l''inv'!I:I,'Ecart INV'!A3689,'Saisie de l''inv'!E:E)</f>
        <v>0</v>
      </c>
      <c r="F3689" s="33">
        <f t="shared" si="57"/>
        <v>0</v>
      </c>
    </row>
    <row r="3690" spans="1:6" x14ac:dyDescent="0.25">
      <c r="A3690" s="32">
        <f>'Etat des Stocks'!A3690</f>
        <v>0</v>
      </c>
      <c r="B3690" s="29">
        <f>'Etat des Stocks'!B3690</f>
        <v>0</v>
      </c>
      <c r="C3690" s="29">
        <f>'Etat des Stocks'!C3690</f>
        <v>0</v>
      </c>
      <c r="D3690" s="30">
        <f>'Etat des Stocks'!D3690</f>
        <v>0</v>
      </c>
      <c r="E3690" s="31">
        <f>SUMIF('Saisie de l''inv'!I:I,'Ecart INV'!A3690,'Saisie de l''inv'!E:E)</f>
        <v>0</v>
      </c>
      <c r="F3690" s="33">
        <f t="shared" si="57"/>
        <v>0</v>
      </c>
    </row>
    <row r="3691" spans="1:6" x14ac:dyDescent="0.25">
      <c r="A3691" s="32">
        <f>'Etat des Stocks'!A3691</f>
        <v>0</v>
      </c>
      <c r="B3691" s="29">
        <f>'Etat des Stocks'!B3691</f>
        <v>0</v>
      </c>
      <c r="C3691" s="29">
        <f>'Etat des Stocks'!C3691</f>
        <v>0</v>
      </c>
      <c r="D3691" s="30">
        <f>'Etat des Stocks'!D3691</f>
        <v>0</v>
      </c>
      <c r="E3691" s="31">
        <f>SUMIF('Saisie de l''inv'!I:I,'Ecart INV'!A3691,'Saisie de l''inv'!E:E)</f>
        <v>0</v>
      </c>
      <c r="F3691" s="33">
        <f t="shared" si="57"/>
        <v>0</v>
      </c>
    </row>
    <row r="3692" spans="1:6" x14ac:dyDescent="0.25">
      <c r="A3692" s="32">
        <f>'Etat des Stocks'!A3692</f>
        <v>0</v>
      </c>
      <c r="B3692" s="29">
        <f>'Etat des Stocks'!B3692</f>
        <v>0</v>
      </c>
      <c r="C3692" s="29">
        <f>'Etat des Stocks'!C3692</f>
        <v>0</v>
      </c>
      <c r="D3692" s="30">
        <f>'Etat des Stocks'!D3692</f>
        <v>0</v>
      </c>
      <c r="E3692" s="31">
        <f>SUMIF('Saisie de l''inv'!I:I,'Ecart INV'!A3692,'Saisie de l''inv'!E:E)</f>
        <v>0</v>
      </c>
      <c r="F3692" s="33">
        <f t="shared" si="57"/>
        <v>0</v>
      </c>
    </row>
    <row r="3693" spans="1:6" x14ac:dyDescent="0.25">
      <c r="A3693" s="32">
        <f>'Etat des Stocks'!A3693</f>
        <v>0</v>
      </c>
      <c r="B3693" s="29">
        <f>'Etat des Stocks'!B3693</f>
        <v>0</v>
      </c>
      <c r="C3693" s="29">
        <f>'Etat des Stocks'!C3693</f>
        <v>0</v>
      </c>
      <c r="D3693" s="30">
        <f>'Etat des Stocks'!D3693</f>
        <v>0</v>
      </c>
      <c r="E3693" s="31">
        <f>SUMIF('Saisie de l''inv'!I:I,'Ecart INV'!A3693,'Saisie de l''inv'!E:E)</f>
        <v>0</v>
      </c>
      <c r="F3693" s="33">
        <f t="shared" si="57"/>
        <v>0</v>
      </c>
    </row>
    <row r="3694" spans="1:6" x14ac:dyDescent="0.25">
      <c r="A3694" s="32">
        <f>'Etat des Stocks'!A3694</f>
        <v>0</v>
      </c>
      <c r="B3694" s="29">
        <f>'Etat des Stocks'!B3694</f>
        <v>0</v>
      </c>
      <c r="C3694" s="29">
        <f>'Etat des Stocks'!C3694</f>
        <v>0</v>
      </c>
      <c r="D3694" s="30">
        <f>'Etat des Stocks'!D3694</f>
        <v>0</v>
      </c>
      <c r="E3694" s="31">
        <f>SUMIF('Saisie de l''inv'!I:I,'Ecart INV'!A3694,'Saisie de l''inv'!E:E)</f>
        <v>0</v>
      </c>
      <c r="F3694" s="33">
        <f t="shared" si="57"/>
        <v>0</v>
      </c>
    </row>
    <row r="3695" spans="1:6" x14ac:dyDescent="0.25">
      <c r="A3695" s="32">
        <f>'Etat des Stocks'!A3695</f>
        <v>0</v>
      </c>
      <c r="B3695" s="29">
        <f>'Etat des Stocks'!B3695</f>
        <v>0</v>
      </c>
      <c r="C3695" s="29">
        <f>'Etat des Stocks'!C3695</f>
        <v>0</v>
      </c>
      <c r="D3695" s="30">
        <f>'Etat des Stocks'!D3695</f>
        <v>0</v>
      </c>
      <c r="E3695" s="31">
        <f>SUMIF('Saisie de l''inv'!I:I,'Ecart INV'!A3695,'Saisie de l''inv'!E:E)</f>
        <v>0</v>
      </c>
      <c r="F3695" s="33">
        <f t="shared" si="57"/>
        <v>0</v>
      </c>
    </row>
    <row r="3696" spans="1:6" x14ac:dyDescent="0.25">
      <c r="A3696" s="32">
        <f>'Etat des Stocks'!A3696</f>
        <v>0</v>
      </c>
      <c r="B3696" s="29">
        <f>'Etat des Stocks'!B3696</f>
        <v>0</v>
      </c>
      <c r="C3696" s="29">
        <f>'Etat des Stocks'!C3696</f>
        <v>0</v>
      </c>
      <c r="D3696" s="30">
        <f>'Etat des Stocks'!D3696</f>
        <v>0</v>
      </c>
      <c r="E3696" s="31">
        <f>SUMIF('Saisie de l''inv'!I:I,'Ecart INV'!A3696,'Saisie de l''inv'!E:E)</f>
        <v>0</v>
      </c>
      <c r="F3696" s="33">
        <f t="shared" si="57"/>
        <v>0</v>
      </c>
    </row>
    <row r="3697" spans="1:6" x14ac:dyDescent="0.25">
      <c r="A3697" s="32">
        <f>'Etat des Stocks'!A3697</f>
        <v>0</v>
      </c>
      <c r="B3697" s="29">
        <f>'Etat des Stocks'!B3697</f>
        <v>0</v>
      </c>
      <c r="C3697" s="29">
        <f>'Etat des Stocks'!C3697</f>
        <v>0</v>
      </c>
      <c r="D3697" s="30">
        <f>'Etat des Stocks'!D3697</f>
        <v>0</v>
      </c>
      <c r="E3697" s="31">
        <f>SUMIF('Saisie de l''inv'!I:I,'Ecart INV'!A3697,'Saisie de l''inv'!E:E)</f>
        <v>0</v>
      </c>
      <c r="F3697" s="33">
        <f t="shared" si="57"/>
        <v>0</v>
      </c>
    </row>
    <row r="3698" spans="1:6" x14ac:dyDescent="0.25">
      <c r="A3698" s="32">
        <f>'Etat des Stocks'!A3698</f>
        <v>0</v>
      </c>
      <c r="B3698" s="29">
        <f>'Etat des Stocks'!B3698</f>
        <v>0</v>
      </c>
      <c r="C3698" s="29">
        <f>'Etat des Stocks'!C3698</f>
        <v>0</v>
      </c>
      <c r="D3698" s="30">
        <f>'Etat des Stocks'!D3698</f>
        <v>0</v>
      </c>
      <c r="E3698" s="31">
        <f>SUMIF('Saisie de l''inv'!I:I,'Ecart INV'!A3698,'Saisie de l''inv'!E:E)</f>
        <v>0</v>
      </c>
      <c r="F3698" s="33">
        <f t="shared" si="57"/>
        <v>0</v>
      </c>
    </row>
    <row r="3699" spans="1:6" x14ac:dyDescent="0.25">
      <c r="A3699" s="32">
        <f>'Etat des Stocks'!A3699</f>
        <v>0</v>
      </c>
      <c r="B3699" s="29">
        <f>'Etat des Stocks'!B3699</f>
        <v>0</v>
      </c>
      <c r="C3699" s="29">
        <f>'Etat des Stocks'!C3699</f>
        <v>0</v>
      </c>
      <c r="D3699" s="30">
        <f>'Etat des Stocks'!D3699</f>
        <v>0</v>
      </c>
      <c r="E3699" s="31">
        <f>SUMIF('Saisie de l''inv'!I:I,'Ecart INV'!A3699,'Saisie de l''inv'!E:E)</f>
        <v>0</v>
      </c>
      <c r="F3699" s="33">
        <f t="shared" si="57"/>
        <v>0</v>
      </c>
    </row>
    <row r="3700" spans="1:6" x14ac:dyDescent="0.25">
      <c r="A3700" s="32">
        <f>'Etat des Stocks'!A3700</f>
        <v>0</v>
      </c>
      <c r="B3700" s="29">
        <f>'Etat des Stocks'!B3700</f>
        <v>0</v>
      </c>
      <c r="C3700" s="29">
        <f>'Etat des Stocks'!C3700</f>
        <v>0</v>
      </c>
      <c r="D3700" s="30">
        <f>'Etat des Stocks'!D3700</f>
        <v>0</v>
      </c>
      <c r="E3700" s="31">
        <f>SUMIF('Saisie de l''inv'!I:I,'Ecart INV'!A3700,'Saisie de l''inv'!E:E)</f>
        <v>0</v>
      </c>
      <c r="F3700" s="33">
        <f t="shared" si="57"/>
        <v>0</v>
      </c>
    </row>
    <row r="3701" spans="1:6" x14ac:dyDescent="0.25">
      <c r="A3701" s="32">
        <f>'Etat des Stocks'!A3701</f>
        <v>0</v>
      </c>
      <c r="B3701" s="29">
        <f>'Etat des Stocks'!B3701</f>
        <v>0</v>
      </c>
      <c r="C3701" s="29">
        <f>'Etat des Stocks'!C3701</f>
        <v>0</v>
      </c>
      <c r="D3701" s="30">
        <f>'Etat des Stocks'!D3701</f>
        <v>0</v>
      </c>
      <c r="E3701" s="31">
        <f>SUMIF('Saisie de l''inv'!I:I,'Ecart INV'!A3701,'Saisie de l''inv'!E:E)</f>
        <v>0</v>
      </c>
      <c r="F3701" s="33">
        <f t="shared" si="57"/>
        <v>0</v>
      </c>
    </row>
    <row r="3702" spans="1:6" x14ac:dyDescent="0.25">
      <c r="A3702" s="32">
        <f>'Etat des Stocks'!A3702</f>
        <v>0</v>
      </c>
      <c r="B3702" s="29">
        <f>'Etat des Stocks'!B3702</f>
        <v>0</v>
      </c>
      <c r="C3702" s="29">
        <f>'Etat des Stocks'!C3702</f>
        <v>0</v>
      </c>
      <c r="D3702" s="30">
        <f>'Etat des Stocks'!D3702</f>
        <v>0</v>
      </c>
      <c r="E3702" s="31">
        <f>SUMIF('Saisie de l''inv'!I:I,'Ecart INV'!A3702,'Saisie de l''inv'!E:E)</f>
        <v>0</v>
      </c>
      <c r="F3702" s="33">
        <f t="shared" si="57"/>
        <v>0</v>
      </c>
    </row>
    <row r="3703" spans="1:6" x14ac:dyDescent="0.25">
      <c r="A3703" s="32">
        <f>'Etat des Stocks'!A3703</f>
        <v>0</v>
      </c>
      <c r="B3703" s="29">
        <f>'Etat des Stocks'!B3703</f>
        <v>0</v>
      </c>
      <c r="C3703" s="29">
        <f>'Etat des Stocks'!C3703</f>
        <v>0</v>
      </c>
      <c r="D3703" s="30">
        <f>'Etat des Stocks'!D3703</f>
        <v>0</v>
      </c>
      <c r="E3703" s="31">
        <f>SUMIF('Saisie de l''inv'!I:I,'Ecart INV'!A3703,'Saisie de l''inv'!E:E)</f>
        <v>0</v>
      </c>
      <c r="F3703" s="33">
        <f t="shared" si="57"/>
        <v>0</v>
      </c>
    </row>
    <row r="3704" spans="1:6" x14ac:dyDescent="0.25">
      <c r="A3704" s="32">
        <f>'Etat des Stocks'!A3704</f>
        <v>0</v>
      </c>
      <c r="B3704" s="29">
        <f>'Etat des Stocks'!B3704</f>
        <v>0</v>
      </c>
      <c r="C3704" s="29">
        <f>'Etat des Stocks'!C3704</f>
        <v>0</v>
      </c>
      <c r="D3704" s="30">
        <f>'Etat des Stocks'!D3704</f>
        <v>0</v>
      </c>
      <c r="E3704" s="31">
        <f>SUMIF('Saisie de l''inv'!I:I,'Ecart INV'!A3704,'Saisie de l''inv'!E:E)</f>
        <v>0</v>
      </c>
      <c r="F3704" s="33">
        <f t="shared" si="57"/>
        <v>0</v>
      </c>
    </row>
    <row r="3705" spans="1:6" x14ac:dyDescent="0.25">
      <c r="A3705" s="32">
        <f>'Etat des Stocks'!A3705</f>
        <v>0</v>
      </c>
      <c r="B3705" s="29">
        <f>'Etat des Stocks'!B3705</f>
        <v>0</v>
      </c>
      <c r="C3705" s="29">
        <f>'Etat des Stocks'!C3705</f>
        <v>0</v>
      </c>
      <c r="D3705" s="30">
        <f>'Etat des Stocks'!D3705</f>
        <v>0</v>
      </c>
      <c r="E3705" s="31">
        <f>SUMIF('Saisie de l''inv'!I:I,'Ecart INV'!A3705,'Saisie de l''inv'!E:E)</f>
        <v>0</v>
      </c>
      <c r="F3705" s="33">
        <f t="shared" si="57"/>
        <v>0</v>
      </c>
    </row>
    <row r="3706" spans="1:6" x14ac:dyDescent="0.25">
      <c r="A3706" s="32">
        <f>'Etat des Stocks'!A3706</f>
        <v>0</v>
      </c>
      <c r="B3706" s="29">
        <f>'Etat des Stocks'!B3706</f>
        <v>0</v>
      </c>
      <c r="C3706" s="29">
        <f>'Etat des Stocks'!C3706</f>
        <v>0</v>
      </c>
      <c r="D3706" s="30">
        <f>'Etat des Stocks'!D3706</f>
        <v>0</v>
      </c>
      <c r="E3706" s="31">
        <f>SUMIF('Saisie de l''inv'!I:I,'Ecart INV'!A3706,'Saisie de l''inv'!E:E)</f>
        <v>0</v>
      </c>
      <c r="F3706" s="33">
        <f t="shared" si="57"/>
        <v>0</v>
      </c>
    </row>
    <row r="3707" spans="1:6" x14ac:dyDescent="0.25">
      <c r="A3707" s="32">
        <f>'Etat des Stocks'!A3707</f>
        <v>0</v>
      </c>
      <c r="B3707" s="29">
        <f>'Etat des Stocks'!B3707</f>
        <v>0</v>
      </c>
      <c r="C3707" s="29">
        <f>'Etat des Stocks'!C3707</f>
        <v>0</v>
      </c>
      <c r="D3707" s="30">
        <f>'Etat des Stocks'!D3707</f>
        <v>0</v>
      </c>
      <c r="E3707" s="31">
        <f>SUMIF('Saisie de l''inv'!I:I,'Ecart INV'!A3707,'Saisie de l''inv'!E:E)</f>
        <v>0</v>
      </c>
      <c r="F3707" s="33">
        <f t="shared" si="57"/>
        <v>0</v>
      </c>
    </row>
    <row r="3708" spans="1:6" x14ac:dyDescent="0.25">
      <c r="A3708" s="32">
        <f>'Etat des Stocks'!A3708</f>
        <v>0</v>
      </c>
      <c r="B3708" s="29">
        <f>'Etat des Stocks'!B3708</f>
        <v>0</v>
      </c>
      <c r="C3708" s="29">
        <f>'Etat des Stocks'!C3708</f>
        <v>0</v>
      </c>
      <c r="D3708" s="30">
        <f>'Etat des Stocks'!D3708</f>
        <v>0</v>
      </c>
      <c r="E3708" s="31">
        <f>SUMIF('Saisie de l''inv'!I:I,'Ecart INV'!A3708,'Saisie de l''inv'!E:E)</f>
        <v>0</v>
      </c>
      <c r="F3708" s="33">
        <f t="shared" si="57"/>
        <v>0</v>
      </c>
    </row>
    <row r="3709" spans="1:6" x14ac:dyDescent="0.25">
      <c r="A3709" s="32">
        <f>'Etat des Stocks'!A3709</f>
        <v>0</v>
      </c>
      <c r="B3709" s="29">
        <f>'Etat des Stocks'!B3709</f>
        <v>0</v>
      </c>
      <c r="C3709" s="29">
        <f>'Etat des Stocks'!C3709</f>
        <v>0</v>
      </c>
      <c r="D3709" s="30">
        <f>'Etat des Stocks'!D3709</f>
        <v>0</v>
      </c>
      <c r="E3709" s="31">
        <f>SUMIF('Saisie de l''inv'!I:I,'Ecart INV'!A3709,'Saisie de l''inv'!E:E)</f>
        <v>0</v>
      </c>
      <c r="F3709" s="33">
        <f t="shared" si="57"/>
        <v>0</v>
      </c>
    </row>
    <row r="3710" spans="1:6" x14ac:dyDescent="0.25">
      <c r="A3710" s="32">
        <f>'Etat des Stocks'!A3710</f>
        <v>0</v>
      </c>
      <c r="B3710" s="29">
        <f>'Etat des Stocks'!B3710</f>
        <v>0</v>
      </c>
      <c r="C3710" s="29">
        <f>'Etat des Stocks'!C3710</f>
        <v>0</v>
      </c>
      <c r="D3710" s="30">
        <f>'Etat des Stocks'!D3710</f>
        <v>0</v>
      </c>
      <c r="E3710" s="31">
        <f>SUMIF('Saisie de l''inv'!I:I,'Ecart INV'!A3710,'Saisie de l''inv'!E:E)</f>
        <v>0</v>
      </c>
      <c r="F3710" s="33">
        <f t="shared" si="57"/>
        <v>0</v>
      </c>
    </row>
    <row r="3711" spans="1:6" x14ac:dyDescent="0.25">
      <c r="A3711" s="32">
        <f>'Etat des Stocks'!A3711</f>
        <v>0</v>
      </c>
      <c r="B3711" s="29">
        <f>'Etat des Stocks'!B3711</f>
        <v>0</v>
      </c>
      <c r="C3711" s="29">
        <f>'Etat des Stocks'!C3711</f>
        <v>0</v>
      </c>
      <c r="D3711" s="30">
        <f>'Etat des Stocks'!D3711</f>
        <v>0</v>
      </c>
      <c r="E3711" s="31">
        <f>SUMIF('Saisie de l''inv'!I:I,'Ecart INV'!A3711,'Saisie de l''inv'!E:E)</f>
        <v>0</v>
      </c>
      <c r="F3711" s="33">
        <f t="shared" si="57"/>
        <v>0</v>
      </c>
    </row>
    <row r="3712" spans="1:6" x14ac:dyDescent="0.25">
      <c r="A3712" s="32">
        <f>'Etat des Stocks'!A3712</f>
        <v>0</v>
      </c>
      <c r="B3712" s="29">
        <f>'Etat des Stocks'!B3712</f>
        <v>0</v>
      </c>
      <c r="C3712" s="29">
        <f>'Etat des Stocks'!C3712</f>
        <v>0</v>
      </c>
      <c r="D3712" s="30">
        <f>'Etat des Stocks'!D3712</f>
        <v>0</v>
      </c>
      <c r="E3712" s="31">
        <f>SUMIF('Saisie de l''inv'!I:I,'Ecart INV'!A3712,'Saisie de l''inv'!E:E)</f>
        <v>0</v>
      </c>
      <c r="F3712" s="33">
        <f t="shared" si="57"/>
        <v>0</v>
      </c>
    </row>
    <row r="3713" spans="1:6" x14ac:dyDescent="0.25">
      <c r="A3713" s="32">
        <f>'Etat des Stocks'!A3713</f>
        <v>0</v>
      </c>
      <c r="B3713" s="29">
        <f>'Etat des Stocks'!B3713</f>
        <v>0</v>
      </c>
      <c r="C3713" s="29">
        <f>'Etat des Stocks'!C3713</f>
        <v>0</v>
      </c>
      <c r="D3713" s="30">
        <f>'Etat des Stocks'!D3713</f>
        <v>0</v>
      </c>
      <c r="E3713" s="31">
        <f>SUMIF('Saisie de l''inv'!I:I,'Ecart INV'!A3713,'Saisie de l''inv'!E:E)</f>
        <v>0</v>
      </c>
      <c r="F3713" s="33">
        <f t="shared" si="57"/>
        <v>0</v>
      </c>
    </row>
    <row r="3714" spans="1:6" x14ac:dyDescent="0.25">
      <c r="A3714" s="32">
        <f>'Etat des Stocks'!A3714</f>
        <v>0</v>
      </c>
      <c r="B3714" s="29">
        <f>'Etat des Stocks'!B3714</f>
        <v>0</v>
      </c>
      <c r="C3714" s="29">
        <f>'Etat des Stocks'!C3714</f>
        <v>0</v>
      </c>
      <c r="D3714" s="30">
        <f>'Etat des Stocks'!D3714</f>
        <v>0</v>
      </c>
      <c r="E3714" s="31">
        <f>SUMIF('Saisie de l''inv'!I:I,'Ecart INV'!A3714,'Saisie de l''inv'!E:E)</f>
        <v>0</v>
      </c>
      <c r="F3714" s="33">
        <f t="shared" si="57"/>
        <v>0</v>
      </c>
    </row>
    <row r="3715" spans="1:6" x14ac:dyDescent="0.25">
      <c r="A3715" s="32">
        <f>'Etat des Stocks'!A3715</f>
        <v>0</v>
      </c>
      <c r="B3715" s="29">
        <f>'Etat des Stocks'!B3715</f>
        <v>0</v>
      </c>
      <c r="C3715" s="29">
        <f>'Etat des Stocks'!C3715</f>
        <v>0</v>
      </c>
      <c r="D3715" s="30">
        <f>'Etat des Stocks'!D3715</f>
        <v>0</v>
      </c>
      <c r="E3715" s="31">
        <f>SUMIF('Saisie de l''inv'!I:I,'Ecart INV'!A3715,'Saisie de l''inv'!E:E)</f>
        <v>0</v>
      </c>
      <c r="F3715" s="33">
        <f t="shared" ref="F3715:F3778" si="58">+D3715-E3715</f>
        <v>0</v>
      </c>
    </row>
    <row r="3716" spans="1:6" x14ac:dyDescent="0.25">
      <c r="A3716" s="32">
        <f>'Etat des Stocks'!A3716</f>
        <v>0</v>
      </c>
      <c r="B3716" s="29">
        <f>'Etat des Stocks'!B3716</f>
        <v>0</v>
      </c>
      <c r="C3716" s="29">
        <f>'Etat des Stocks'!C3716</f>
        <v>0</v>
      </c>
      <c r="D3716" s="30">
        <f>'Etat des Stocks'!D3716</f>
        <v>0</v>
      </c>
      <c r="E3716" s="31">
        <f>SUMIF('Saisie de l''inv'!I:I,'Ecart INV'!A3716,'Saisie de l''inv'!E:E)</f>
        <v>0</v>
      </c>
      <c r="F3716" s="33">
        <f t="shared" si="58"/>
        <v>0</v>
      </c>
    </row>
    <row r="3717" spans="1:6" x14ac:dyDescent="0.25">
      <c r="A3717" s="32">
        <f>'Etat des Stocks'!A3717</f>
        <v>0</v>
      </c>
      <c r="B3717" s="29">
        <f>'Etat des Stocks'!B3717</f>
        <v>0</v>
      </c>
      <c r="C3717" s="29">
        <f>'Etat des Stocks'!C3717</f>
        <v>0</v>
      </c>
      <c r="D3717" s="30">
        <f>'Etat des Stocks'!D3717</f>
        <v>0</v>
      </c>
      <c r="E3717" s="31">
        <f>SUMIF('Saisie de l''inv'!I:I,'Ecart INV'!A3717,'Saisie de l''inv'!E:E)</f>
        <v>0</v>
      </c>
      <c r="F3717" s="33">
        <f t="shared" si="58"/>
        <v>0</v>
      </c>
    </row>
    <row r="3718" spans="1:6" x14ac:dyDescent="0.25">
      <c r="A3718" s="32">
        <f>'Etat des Stocks'!A3718</f>
        <v>0</v>
      </c>
      <c r="B3718" s="29">
        <f>'Etat des Stocks'!B3718</f>
        <v>0</v>
      </c>
      <c r="C3718" s="29">
        <f>'Etat des Stocks'!C3718</f>
        <v>0</v>
      </c>
      <c r="D3718" s="30">
        <f>'Etat des Stocks'!D3718</f>
        <v>0</v>
      </c>
      <c r="E3718" s="31">
        <f>SUMIF('Saisie de l''inv'!I:I,'Ecart INV'!A3718,'Saisie de l''inv'!E:E)</f>
        <v>0</v>
      </c>
      <c r="F3718" s="33">
        <f t="shared" si="58"/>
        <v>0</v>
      </c>
    </row>
    <row r="3719" spans="1:6" x14ac:dyDescent="0.25">
      <c r="A3719" s="32">
        <f>'Etat des Stocks'!A3719</f>
        <v>0</v>
      </c>
      <c r="B3719" s="29">
        <f>'Etat des Stocks'!B3719</f>
        <v>0</v>
      </c>
      <c r="C3719" s="29">
        <f>'Etat des Stocks'!C3719</f>
        <v>0</v>
      </c>
      <c r="D3719" s="30">
        <f>'Etat des Stocks'!D3719</f>
        <v>0</v>
      </c>
      <c r="E3719" s="31">
        <f>SUMIF('Saisie de l''inv'!I:I,'Ecart INV'!A3719,'Saisie de l''inv'!E:E)</f>
        <v>0</v>
      </c>
      <c r="F3719" s="33">
        <f t="shared" si="58"/>
        <v>0</v>
      </c>
    </row>
    <row r="3720" spans="1:6" x14ac:dyDescent="0.25">
      <c r="A3720" s="32">
        <f>'Etat des Stocks'!A3720</f>
        <v>0</v>
      </c>
      <c r="B3720" s="29">
        <f>'Etat des Stocks'!B3720</f>
        <v>0</v>
      </c>
      <c r="C3720" s="29">
        <f>'Etat des Stocks'!C3720</f>
        <v>0</v>
      </c>
      <c r="D3720" s="30">
        <f>'Etat des Stocks'!D3720</f>
        <v>0</v>
      </c>
      <c r="E3720" s="31">
        <f>SUMIF('Saisie de l''inv'!I:I,'Ecart INV'!A3720,'Saisie de l''inv'!E:E)</f>
        <v>0</v>
      </c>
      <c r="F3720" s="33">
        <f t="shared" si="58"/>
        <v>0</v>
      </c>
    </row>
    <row r="3721" spans="1:6" x14ac:dyDescent="0.25">
      <c r="A3721" s="32">
        <f>'Etat des Stocks'!A3721</f>
        <v>0</v>
      </c>
      <c r="B3721" s="29">
        <f>'Etat des Stocks'!B3721</f>
        <v>0</v>
      </c>
      <c r="C3721" s="29">
        <f>'Etat des Stocks'!C3721</f>
        <v>0</v>
      </c>
      <c r="D3721" s="30">
        <f>'Etat des Stocks'!D3721</f>
        <v>0</v>
      </c>
      <c r="E3721" s="31">
        <f>SUMIF('Saisie de l''inv'!I:I,'Ecart INV'!A3721,'Saisie de l''inv'!E:E)</f>
        <v>0</v>
      </c>
      <c r="F3721" s="33">
        <f t="shared" si="58"/>
        <v>0</v>
      </c>
    </row>
    <row r="3722" spans="1:6" x14ac:dyDescent="0.25">
      <c r="A3722" s="32">
        <f>'Etat des Stocks'!A3722</f>
        <v>0</v>
      </c>
      <c r="B3722" s="29">
        <f>'Etat des Stocks'!B3722</f>
        <v>0</v>
      </c>
      <c r="C3722" s="29">
        <f>'Etat des Stocks'!C3722</f>
        <v>0</v>
      </c>
      <c r="D3722" s="30">
        <f>'Etat des Stocks'!D3722</f>
        <v>0</v>
      </c>
      <c r="E3722" s="31">
        <f>SUMIF('Saisie de l''inv'!I:I,'Ecart INV'!A3722,'Saisie de l''inv'!E:E)</f>
        <v>0</v>
      </c>
      <c r="F3722" s="33">
        <f t="shared" si="58"/>
        <v>0</v>
      </c>
    </row>
    <row r="3723" spans="1:6" x14ac:dyDescent="0.25">
      <c r="A3723" s="32">
        <f>'Etat des Stocks'!A3723</f>
        <v>0</v>
      </c>
      <c r="B3723" s="29">
        <f>'Etat des Stocks'!B3723</f>
        <v>0</v>
      </c>
      <c r="C3723" s="29">
        <f>'Etat des Stocks'!C3723</f>
        <v>0</v>
      </c>
      <c r="D3723" s="30">
        <f>'Etat des Stocks'!D3723</f>
        <v>0</v>
      </c>
      <c r="E3723" s="31">
        <f>SUMIF('Saisie de l''inv'!I:I,'Ecart INV'!A3723,'Saisie de l''inv'!E:E)</f>
        <v>0</v>
      </c>
      <c r="F3723" s="33">
        <f t="shared" si="58"/>
        <v>0</v>
      </c>
    </row>
    <row r="3724" spans="1:6" x14ac:dyDescent="0.25">
      <c r="A3724" s="32">
        <f>'Etat des Stocks'!A3724</f>
        <v>0</v>
      </c>
      <c r="B3724" s="29">
        <f>'Etat des Stocks'!B3724</f>
        <v>0</v>
      </c>
      <c r="C3724" s="29">
        <f>'Etat des Stocks'!C3724</f>
        <v>0</v>
      </c>
      <c r="D3724" s="30">
        <f>'Etat des Stocks'!D3724</f>
        <v>0</v>
      </c>
      <c r="E3724" s="31">
        <f>SUMIF('Saisie de l''inv'!I:I,'Ecart INV'!A3724,'Saisie de l''inv'!E:E)</f>
        <v>0</v>
      </c>
      <c r="F3724" s="33">
        <f t="shared" si="58"/>
        <v>0</v>
      </c>
    </row>
    <row r="3725" spans="1:6" x14ac:dyDescent="0.25">
      <c r="A3725" s="32">
        <f>'Etat des Stocks'!A3725</f>
        <v>0</v>
      </c>
      <c r="B3725" s="29">
        <f>'Etat des Stocks'!B3725</f>
        <v>0</v>
      </c>
      <c r="C3725" s="29">
        <f>'Etat des Stocks'!C3725</f>
        <v>0</v>
      </c>
      <c r="D3725" s="30">
        <f>'Etat des Stocks'!D3725</f>
        <v>0</v>
      </c>
      <c r="E3725" s="31">
        <f>SUMIF('Saisie de l''inv'!I:I,'Ecart INV'!A3725,'Saisie de l''inv'!E:E)</f>
        <v>0</v>
      </c>
      <c r="F3725" s="33">
        <f t="shared" si="58"/>
        <v>0</v>
      </c>
    </row>
    <row r="3726" spans="1:6" x14ac:dyDescent="0.25">
      <c r="A3726" s="32">
        <f>'Etat des Stocks'!A3726</f>
        <v>0</v>
      </c>
      <c r="B3726" s="29">
        <f>'Etat des Stocks'!B3726</f>
        <v>0</v>
      </c>
      <c r="C3726" s="29">
        <f>'Etat des Stocks'!C3726</f>
        <v>0</v>
      </c>
      <c r="D3726" s="30">
        <f>'Etat des Stocks'!D3726</f>
        <v>0</v>
      </c>
      <c r="E3726" s="31">
        <f>SUMIF('Saisie de l''inv'!I:I,'Ecart INV'!A3726,'Saisie de l''inv'!E:E)</f>
        <v>0</v>
      </c>
      <c r="F3726" s="33">
        <f t="shared" si="58"/>
        <v>0</v>
      </c>
    </row>
    <row r="3727" spans="1:6" x14ac:dyDescent="0.25">
      <c r="A3727" s="32">
        <f>'Etat des Stocks'!A3727</f>
        <v>0</v>
      </c>
      <c r="B3727" s="29">
        <f>'Etat des Stocks'!B3727</f>
        <v>0</v>
      </c>
      <c r="C3727" s="29">
        <f>'Etat des Stocks'!C3727</f>
        <v>0</v>
      </c>
      <c r="D3727" s="30">
        <f>'Etat des Stocks'!D3727</f>
        <v>0</v>
      </c>
      <c r="E3727" s="31">
        <f>SUMIF('Saisie de l''inv'!I:I,'Ecart INV'!A3727,'Saisie de l''inv'!E:E)</f>
        <v>0</v>
      </c>
      <c r="F3727" s="33">
        <f t="shared" si="58"/>
        <v>0</v>
      </c>
    </row>
    <row r="3728" spans="1:6" x14ac:dyDescent="0.25">
      <c r="A3728" s="32">
        <f>'Etat des Stocks'!A3728</f>
        <v>0</v>
      </c>
      <c r="B3728" s="29">
        <f>'Etat des Stocks'!B3728</f>
        <v>0</v>
      </c>
      <c r="C3728" s="29">
        <f>'Etat des Stocks'!C3728</f>
        <v>0</v>
      </c>
      <c r="D3728" s="30">
        <f>'Etat des Stocks'!D3728</f>
        <v>0</v>
      </c>
      <c r="E3728" s="31">
        <f>SUMIF('Saisie de l''inv'!I:I,'Ecart INV'!A3728,'Saisie de l''inv'!E:E)</f>
        <v>0</v>
      </c>
      <c r="F3728" s="33">
        <f t="shared" si="58"/>
        <v>0</v>
      </c>
    </row>
    <row r="3729" spans="1:6" x14ac:dyDescent="0.25">
      <c r="A3729" s="32">
        <f>'Etat des Stocks'!A3729</f>
        <v>0</v>
      </c>
      <c r="B3729" s="29">
        <f>'Etat des Stocks'!B3729</f>
        <v>0</v>
      </c>
      <c r="C3729" s="29">
        <f>'Etat des Stocks'!C3729</f>
        <v>0</v>
      </c>
      <c r="D3729" s="30">
        <f>'Etat des Stocks'!D3729</f>
        <v>0</v>
      </c>
      <c r="E3729" s="31">
        <f>SUMIF('Saisie de l''inv'!I:I,'Ecart INV'!A3729,'Saisie de l''inv'!E:E)</f>
        <v>0</v>
      </c>
      <c r="F3729" s="33">
        <f t="shared" si="58"/>
        <v>0</v>
      </c>
    </row>
    <row r="3730" spans="1:6" x14ac:dyDescent="0.25">
      <c r="A3730" s="32">
        <f>'Etat des Stocks'!A3730</f>
        <v>0</v>
      </c>
      <c r="B3730" s="29">
        <f>'Etat des Stocks'!B3730</f>
        <v>0</v>
      </c>
      <c r="C3730" s="29">
        <f>'Etat des Stocks'!C3730</f>
        <v>0</v>
      </c>
      <c r="D3730" s="30">
        <f>'Etat des Stocks'!D3730</f>
        <v>0</v>
      </c>
      <c r="E3730" s="31">
        <f>SUMIF('Saisie de l''inv'!I:I,'Ecart INV'!A3730,'Saisie de l''inv'!E:E)</f>
        <v>0</v>
      </c>
      <c r="F3730" s="33">
        <f t="shared" si="58"/>
        <v>0</v>
      </c>
    </row>
    <row r="3731" spans="1:6" x14ac:dyDescent="0.25">
      <c r="A3731" s="32">
        <f>'Etat des Stocks'!A3731</f>
        <v>0</v>
      </c>
      <c r="B3731" s="29">
        <f>'Etat des Stocks'!B3731</f>
        <v>0</v>
      </c>
      <c r="C3731" s="29">
        <f>'Etat des Stocks'!C3731</f>
        <v>0</v>
      </c>
      <c r="D3731" s="30">
        <f>'Etat des Stocks'!D3731</f>
        <v>0</v>
      </c>
      <c r="E3731" s="31">
        <f>SUMIF('Saisie de l''inv'!I:I,'Ecart INV'!A3731,'Saisie de l''inv'!E:E)</f>
        <v>0</v>
      </c>
      <c r="F3731" s="33">
        <f t="shared" si="58"/>
        <v>0</v>
      </c>
    </row>
    <row r="3732" spans="1:6" x14ac:dyDescent="0.25">
      <c r="A3732" s="32">
        <f>'Etat des Stocks'!A3732</f>
        <v>0</v>
      </c>
      <c r="B3732" s="29">
        <f>'Etat des Stocks'!B3732</f>
        <v>0</v>
      </c>
      <c r="C3732" s="29">
        <f>'Etat des Stocks'!C3732</f>
        <v>0</v>
      </c>
      <c r="D3732" s="30">
        <f>'Etat des Stocks'!D3732</f>
        <v>0</v>
      </c>
      <c r="E3732" s="31">
        <f>SUMIF('Saisie de l''inv'!I:I,'Ecart INV'!A3732,'Saisie de l''inv'!E:E)</f>
        <v>0</v>
      </c>
      <c r="F3732" s="33">
        <f t="shared" si="58"/>
        <v>0</v>
      </c>
    </row>
    <row r="3733" spans="1:6" x14ac:dyDescent="0.25">
      <c r="A3733" s="32">
        <f>'Etat des Stocks'!A3733</f>
        <v>0</v>
      </c>
      <c r="B3733" s="29">
        <f>'Etat des Stocks'!B3733</f>
        <v>0</v>
      </c>
      <c r="C3733" s="29">
        <f>'Etat des Stocks'!C3733</f>
        <v>0</v>
      </c>
      <c r="D3733" s="30">
        <f>'Etat des Stocks'!D3733</f>
        <v>0</v>
      </c>
      <c r="E3733" s="31">
        <f>SUMIF('Saisie de l''inv'!I:I,'Ecart INV'!A3733,'Saisie de l''inv'!E:E)</f>
        <v>0</v>
      </c>
      <c r="F3733" s="33">
        <f t="shared" si="58"/>
        <v>0</v>
      </c>
    </row>
    <row r="3734" spans="1:6" x14ac:dyDescent="0.25">
      <c r="A3734" s="32">
        <f>'Etat des Stocks'!A3734</f>
        <v>0</v>
      </c>
      <c r="B3734" s="29">
        <f>'Etat des Stocks'!B3734</f>
        <v>0</v>
      </c>
      <c r="C3734" s="29">
        <f>'Etat des Stocks'!C3734</f>
        <v>0</v>
      </c>
      <c r="D3734" s="30">
        <f>'Etat des Stocks'!D3734</f>
        <v>0</v>
      </c>
      <c r="E3734" s="31">
        <f>SUMIF('Saisie de l''inv'!I:I,'Ecart INV'!A3734,'Saisie de l''inv'!E:E)</f>
        <v>0</v>
      </c>
      <c r="F3734" s="33">
        <f t="shared" si="58"/>
        <v>0</v>
      </c>
    </row>
    <row r="3735" spans="1:6" x14ac:dyDescent="0.25">
      <c r="A3735" s="32">
        <f>'Etat des Stocks'!A3735</f>
        <v>0</v>
      </c>
      <c r="B3735" s="29">
        <f>'Etat des Stocks'!B3735</f>
        <v>0</v>
      </c>
      <c r="C3735" s="29">
        <f>'Etat des Stocks'!C3735</f>
        <v>0</v>
      </c>
      <c r="D3735" s="30">
        <f>'Etat des Stocks'!D3735</f>
        <v>0</v>
      </c>
      <c r="E3735" s="31">
        <f>SUMIF('Saisie de l''inv'!I:I,'Ecart INV'!A3735,'Saisie de l''inv'!E:E)</f>
        <v>0</v>
      </c>
      <c r="F3735" s="33">
        <f t="shared" si="58"/>
        <v>0</v>
      </c>
    </row>
    <row r="3736" spans="1:6" x14ac:dyDescent="0.25">
      <c r="A3736" s="32">
        <f>'Etat des Stocks'!A3736</f>
        <v>0</v>
      </c>
      <c r="B3736" s="29">
        <f>'Etat des Stocks'!B3736</f>
        <v>0</v>
      </c>
      <c r="C3736" s="29">
        <f>'Etat des Stocks'!C3736</f>
        <v>0</v>
      </c>
      <c r="D3736" s="30">
        <f>'Etat des Stocks'!D3736</f>
        <v>0</v>
      </c>
      <c r="E3736" s="31">
        <f>SUMIF('Saisie de l''inv'!I:I,'Ecart INV'!A3736,'Saisie de l''inv'!E:E)</f>
        <v>0</v>
      </c>
      <c r="F3736" s="33">
        <f t="shared" si="58"/>
        <v>0</v>
      </c>
    </row>
    <row r="3737" spans="1:6" x14ac:dyDescent="0.25">
      <c r="A3737" s="32">
        <f>'Etat des Stocks'!A3737</f>
        <v>0</v>
      </c>
      <c r="B3737" s="29">
        <f>'Etat des Stocks'!B3737</f>
        <v>0</v>
      </c>
      <c r="C3737" s="29">
        <f>'Etat des Stocks'!C3737</f>
        <v>0</v>
      </c>
      <c r="D3737" s="30">
        <f>'Etat des Stocks'!D3737</f>
        <v>0</v>
      </c>
      <c r="E3737" s="31">
        <f>SUMIF('Saisie de l''inv'!I:I,'Ecart INV'!A3737,'Saisie de l''inv'!E:E)</f>
        <v>0</v>
      </c>
      <c r="F3737" s="33">
        <f t="shared" si="58"/>
        <v>0</v>
      </c>
    </row>
    <row r="3738" spans="1:6" x14ac:dyDescent="0.25">
      <c r="A3738" s="32">
        <f>'Etat des Stocks'!A3738</f>
        <v>0</v>
      </c>
      <c r="B3738" s="29">
        <f>'Etat des Stocks'!B3738</f>
        <v>0</v>
      </c>
      <c r="C3738" s="29">
        <f>'Etat des Stocks'!C3738</f>
        <v>0</v>
      </c>
      <c r="D3738" s="30">
        <f>'Etat des Stocks'!D3738</f>
        <v>0</v>
      </c>
      <c r="E3738" s="31">
        <f>SUMIF('Saisie de l''inv'!I:I,'Ecart INV'!A3738,'Saisie de l''inv'!E:E)</f>
        <v>0</v>
      </c>
      <c r="F3738" s="33">
        <f t="shared" si="58"/>
        <v>0</v>
      </c>
    </row>
    <row r="3739" spans="1:6" x14ac:dyDescent="0.25">
      <c r="A3739" s="32">
        <f>'Etat des Stocks'!A3739</f>
        <v>0</v>
      </c>
      <c r="B3739" s="29">
        <f>'Etat des Stocks'!B3739</f>
        <v>0</v>
      </c>
      <c r="C3739" s="29">
        <f>'Etat des Stocks'!C3739</f>
        <v>0</v>
      </c>
      <c r="D3739" s="30">
        <f>'Etat des Stocks'!D3739</f>
        <v>0</v>
      </c>
      <c r="E3739" s="31">
        <f>SUMIF('Saisie de l''inv'!I:I,'Ecart INV'!A3739,'Saisie de l''inv'!E:E)</f>
        <v>0</v>
      </c>
      <c r="F3739" s="33">
        <f t="shared" si="58"/>
        <v>0</v>
      </c>
    </row>
    <row r="3740" spans="1:6" x14ac:dyDescent="0.25">
      <c r="A3740" s="32">
        <f>'Etat des Stocks'!A3740</f>
        <v>0</v>
      </c>
      <c r="B3740" s="29">
        <f>'Etat des Stocks'!B3740</f>
        <v>0</v>
      </c>
      <c r="C3740" s="29">
        <f>'Etat des Stocks'!C3740</f>
        <v>0</v>
      </c>
      <c r="D3740" s="30">
        <f>'Etat des Stocks'!D3740</f>
        <v>0</v>
      </c>
      <c r="E3740" s="31">
        <f>SUMIF('Saisie de l''inv'!I:I,'Ecart INV'!A3740,'Saisie de l''inv'!E:E)</f>
        <v>0</v>
      </c>
      <c r="F3740" s="33">
        <f t="shared" si="58"/>
        <v>0</v>
      </c>
    </row>
    <row r="3741" spans="1:6" x14ac:dyDescent="0.25">
      <c r="A3741" s="32">
        <f>'Etat des Stocks'!A3741</f>
        <v>0</v>
      </c>
      <c r="B3741" s="29">
        <f>'Etat des Stocks'!B3741</f>
        <v>0</v>
      </c>
      <c r="C3741" s="29">
        <f>'Etat des Stocks'!C3741</f>
        <v>0</v>
      </c>
      <c r="D3741" s="30">
        <f>'Etat des Stocks'!D3741</f>
        <v>0</v>
      </c>
      <c r="E3741" s="31">
        <f>SUMIF('Saisie de l''inv'!I:I,'Ecart INV'!A3741,'Saisie de l''inv'!E:E)</f>
        <v>0</v>
      </c>
      <c r="F3741" s="33">
        <f t="shared" si="58"/>
        <v>0</v>
      </c>
    </row>
    <row r="3742" spans="1:6" x14ac:dyDescent="0.25">
      <c r="A3742" s="32">
        <f>'Etat des Stocks'!A3742</f>
        <v>0</v>
      </c>
      <c r="B3742" s="29">
        <f>'Etat des Stocks'!B3742</f>
        <v>0</v>
      </c>
      <c r="C3742" s="29">
        <f>'Etat des Stocks'!C3742</f>
        <v>0</v>
      </c>
      <c r="D3742" s="30">
        <f>'Etat des Stocks'!D3742</f>
        <v>0</v>
      </c>
      <c r="E3742" s="31">
        <f>SUMIF('Saisie de l''inv'!I:I,'Ecart INV'!A3742,'Saisie de l''inv'!E:E)</f>
        <v>0</v>
      </c>
      <c r="F3742" s="33">
        <f t="shared" si="58"/>
        <v>0</v>
      </c>
    </row>
    <row r="3743" spans="1:6" x14ac:dyDescent="0.25">
      <c r="A3743" s="32">
        <f>'Etat des Stocks'!A3743</f>
        <v>0</v>
      </c>
      <c r="B3743" s="29">
        <f>'Etat des Stocks'!B3743</f>
        <v>0</v>
      </c>
      <c r="C3743" s="29">
        <f>'Etat des Stocks'!C3743</f>
        <v>0</v>
      </c>
      <c r="D3743" s="30">
        <f>'Etat des Stocks'!D3743</f>
        <v>0</v>
      </c>
      <c r="E3743" s="31">
        <f>SUMIF('Saisie de l''inv'!I:I,'Ecart INV'!A3743,'Saisie de l''inv'!E:E)</f>
        <v>0</v>
      </c>
      <c r="F3743" s="33">
        <f t="shared" si="58"/>
        <v>0</v>
      </c>
    </row>
    <row r="3744" spans="1:6" x14ac:dyDescent="0.25">
      <c r="A3744" s="32">
        <f>'Etat des Stocks'!A3744</f>
        <v>0</v>
      </c>
      <c r="B3744" s="29">
        <f>'Etat des Stocks'!B3744</f>
        <v>0</v>
      </c>
      <c r="C3744" s="29">
        <f>'Etat des Stocks'!C3744</f>
        <v>0</v>
      </c>
      <c r="D3744" s="30">
        <f>'Etat des Stocks'!D3744</f>
        <v>0</v>
      </c>
      <c r="E3744" s="31">
        <f>SUMIF('Saisie de l''inv'!I:I,'Ecart INV'!A3744,'Saisie de l''inv'!E:E)</f>
        <v>0</v>
      </c>
      <c r="F3744" s="33">
        <f t="shared" si="58"/>
        <v>0</v>
      </c>
    </row>
    <row r="3745" spans="1:6" x14ac:dyDescent="0.25">
      <c r="A3745" s="32">
        <f>'Etat des Stocks'!A3745</f>
        <v>0</v>
      </c>
      <c r="B3745" s="29">
        <f>'Etat des Stocks'!B3745</f>
        <v>0</v>
      </c>
      <c r="C3745" s="29">
        <f>'Etat des Stocks'!C3745</f>
        <v>0</v>
      </c>
      <c r="D3745" s="30">
        <f>'Etat des Stocks'!D3745</f>
        <v>0</v>
      </c>
      <c r="E3745" s="31">
        <f>SUMIF('Saisie de l''inv'!I:I,'Ecart INV'!A3745,'Saisie de l''inv'!E:E)</f>
        <v>0</v>
      </c>
      <c r="F3745" s="33">
        <f t="shared" si="58"/>
        <v>0</v>
      </c>
    </row>
    <row r="3746" spans="1:6" x14ac:dyDescent="0.25">
      <c r="A3746" s="32">
        <f>'Etat des Stocks'!A3746</f>
        <v>0</v>
      </c>
      <c r="B3746" s="29">
        <f>'Etat des Stocks'!B3746</f>
        <v>0</v>
      </c>
      <c r="C3746" s="29">
        <f>'Etat des Stocks'!C3746</f>
        <v>0</v>
      </c>
      <c r="D3746" s="30">
        <f>'Etat des Stocks'!D3746</f>
        <v>0</v>
      </c>
      <c r="E3746" s="31">
        <f>SUMIF('Saisie de l''inv'!I:I,'Ecart INV'!A3746,'Saisie de l''inv'!E:E)</f>
        <v>0</v>
      </c>
      <c r="F3746" s="33">
        <f t="shared" si="58"/>
        <v>0</v>
      </c>
    </row>
    <row r="3747" spans="1:6" x14ac:dyDescent="0.25">
      <c r="A3747" s="32">
        <f>'Etat des Stocks'!A3747</f>
        <v>0</v>
      </c>
      <c r="B3747" s="29">
        <f>'Etat des Stocks'!B3747</f>
        <v>0</v>
      </c>
      <c r="C3747" s="29">
        <f>'Etat des Stocks'!C3747</f>
        <v>0</v>
      </c>
      <c r="D3747" s="30">
        <f>'Etat des Stocks'!D3747</f>
        <v>0</v>
      </c>
      <c r="E3747" s="31">
        <f>SUMIF('Saisie de l''inv'!I:I,'Ecart INV'!A3747,'Saisie de l''inv'!E:E)</f>
        <v>0</v>
      </c>
      <c r="F3747" s="33">
        <f t="shared" si="58"/>
        <v>0</v>
      </c>
    </row>
    <row r="3748" spans="1:6" x14ac:dyDescent="0.25">
      <c r="A3748" s="32">
        <f>'Etat des Stocks'!A3748</f>
        <v>0</v>
      </c>
      <c r="B3748" s="29">
        <f>'Etat des Stocks'!B3748</f>
        <v>0</v>
      </c>
      <c r="C3748" s="29">
        <f>'Etat des Stocks'!C3748</f>
        <v>0</v>
      </c>
      <c r="D3748" s="30">
        <f>'Etat des Stocks'!D3748</f>
        <v>0</v>
      </c>
      <c r="E3748" s="31">
        <f>SUMIF('Saisie de l''inv'!I:I,'Ecart INV'!A3748,'Saisie de l''inv'!E:E)</f>
        <v>0</v>
      </c>
      <c r="F3748" s="33">
        <f t="shared" si="58"/>
        <v>0</v>
      </c>
    </row>
    <row r="3749" spans="1:6" x14ac:dyDescent="0.25">
      <c r="A3749" s="32">
        <f>'Etat des Stocks'!A3749</f>
        <v>0</v>
      </c>
      <c r="B3749" s="29">
        <f>'Etat des Stocks'!B3749</f>
        <v>0</v>
      </c>
      <c r="C3749" s="29">
        <f>'Etat des Stocks'!C3749</f>
        <v>0</v>
      </c>
      <c r="D3749" s="30">
        <f>'Etat des Stocks'!D3749</f>
        <v>0</v>
      </c>
      <c r="E3749" s="31">
        <f>SUMIF('Saisie de l''inv'!I:I,'Ecart INV'!A3749,'Saisie de l''inv'!E:E)</f>
        <v>0</v>
      </c>
      <c r="F3749" s="33">
        <f t="shared" si="58"/>
        <v>0</v>
      </c>
    </row>
    <row r="3750" spans="1:6" x14ac:dyDescent="0.25">
      <c r="A3750" s="32">
        <f>'Etat des Stocks'!A3750</f>
        <v>0</v>
      </c>
      <c r="B3750" s="29">
        <f>'Etat des Stocks'!B3750</f>
        <v>0</v>
      </c>
      <c r="C3750" s="29">
        <f>'Etat des Stocks'!C3750</f>
        <v>0</v>
      </c>
      <c r="D3750" s="30">
        <f>'Etat des Stocks'!D3750</f>
        <v>0</v>
      </c>
      <c r="E3750" s="31">
        <f>SUMIF('Saisie de l''inv'!I:I,'Ecart INV'!A3750,'Saisie de l''inv'!E:E)</f>
        <v>0</v>
      </c>
      <c r="F3750" s="33">
        <f t="shared" si="58"/>
        <v>0</v>
      </c>
    </row>
    <row r="3751" spans="1:6" x14ac:dyDescent="0.25">
      <c r="A3751" s="32">
        <f>'Etat des Stocks'!A3751</f>
        <v>0</v>
      </c>
      <c r="B3751" s="29">
        <f>'Etat des Stocks'!B3751</f>
        <v>0</v>
      </c>
      <c r="C3751" s="29">
        <f>'Etat des Stocks'!C3751</f>
        <v>0</v>
      </c>
      <c r="D3751" s="30">
        <f>'Etat des Stocks'!D3751</f>
        <v>0</v>
      </c>
      <c r="E3751" s="31">
        <f>SUMIF('Saisie de l''inv'!I:I,'Ecart INV'!A3751,'Saisie de l''inv'!E:E)</f>
        <v>0</v>
      </c>
      <c r="F3751" s="33">
        <f t="shared" si="58"/>
        <v>0</v>
      </c>
    </row>
    <row r="3752" spans="1:6" x14ac:dyDescent="0.25">
      <c r="A3752" s="32">
        <f>'Etat des Stocks'!A3752</f>
        <v>0</v>
      </c>
      <c r="B3752" s="29">
        <f>'Etat des Stocks'!B3752</f>
        <v>0</v>
      </c>
      <c r="C3752" s="29">
        <f>'Etat des Stocks'!C3752</f>
        <v>0</v>
      </c>
      <c r="D3752" s="30">
        <f>'Etat des Stocks'!D3752</f>
        <v>0</v>
      </c>
      <c r="E3752" s="31">
        <f>SUMIF('Saisie de l''inv'!I:I,'Ecart INV'!A3752,'Saisie de l''inv'!E:E)</f>
        <v>0</v>
      </c>
      <c r="F3752" s="33">
        <f t="shared" si="58"/>
        <v>0</v>
      </c>
    </row>
    <row r="3753" spans="1:6" x14ac:dyDescent="0.25">
      <c r="A3753" s="32">
        <f>'Etat des Stocks'!A3753</f>
        <v>0</v>
      </c>
      <c r="B3753" s="29">
        <f>'Etat des Stocks'!B3753</f>
        <v>0</v>
      </c>
      <c r="C3753" s="29">
        <f>'Etat des Stocks'!C3753</f>
        <v>0</v>
      </c>
      <c r="D3753" s="30">
        <f>'Etat des Stocks'!D3753</f>
        <v>0</v>
      </c>
      <c r="E3753" s="31">
        <f>SUMIF('Saisie de l''inv'!I:I,'Ecart INV'!A3753,'Saisie de l''inv'!E:E)</f>
        <v>0</v>
      </c>
      <c r="F3753" s="33">
        <f t="shared" si="58"/>
        <v>0</v>
      </c>
    </row>
    <row r="3754" spans="1:6" x14ac:dyDescent="0.25">
      <c r="A3754" s="32">
        <f>'Etat des Stocks'!A3754</f>
        <v>0</v>
      </c>
      <c r="B3754" s="29">
        <f>'Etat des Stocks'!B3754</f>
        <v>0</v>
      </c>
      <c r="C3754" s="29">
        <f>'Etat des Stocks'!C3754</f>
        <v>0</v>
      </c>
      <c r="D3754" s="30">
        <f>'Etat des Stocks'!D3754</f>
        <v>0</v>
      </c>
      <c r="E3754" s="31">
        <f>SUMIF('Saisie de l''inv'!I:I,'Ecart INV'!A3754,'Saisie de l''inv'!E:E)</f>
        <v>0</v>
      </c>
      <c r="F3754" s="33">
        <f t="shared" si="58"/>
        <v>0</v>
      </c>
    </row>
    <row r="3755" spans="1:6" x14ac:dyDescent="0.25">
      <c r="A3755" s="32">
        <f>'Etat des Stocks'!A3755</f>
        <v>0</v>
      </c>
      <c r="B3755" s="29">
        <f>'Etat des Stocks'!B3755</f>
        <v>0</v>
      </c>
      <c r="C3755" s="29">
        <f>'Etat des Stocks'!C3755</f>
        <v>0</v>
      </c>
      <c r="D3755" s="30">
        <f>'Etat des Stocks'!D3755</f>
        <v>0</v>
      </c>
      <c r="E3755" s="31">
        <f>SUMIF('Saisie de l''inv'!I:I,'Ecart INV'!A3755,'Saisie de l''inv'!E:E)</f>
        <v>0</v>
      </c>
      <c r="F3755" s="33">
        <f t="shared" si="58"/>
        <v>0</v>
      </c>
    </row>
    <row r="3756" spans="1:6" x14ac:dyDescent="0.25">
      <c r="A3756" s="32">
        <f>'Etat des Stocks'!A3756</f>
        <v>0</v>
      </c>
      <c r="B3756" s="29">
        <f>'Etat des Stocks'!B3756</f>
        <v>0</v>
      </c>
      <c r="C3756" s="29">
        <f>'Etat des Stocks'!C3756</f>
        <v>0</v>
      </c>
      <c r="D3756" s="30">
        <f>'Etat des Stocks'!D3756</f>
        <v>0</v>
      </c>
      <c r="E3756" s="31">
        <f>SUMIF('Saisie de l''inv'!I:I,'Ecart INV'!A3756,'Saisie de l''inv'!E:E)</f>
        <v>0</v>
      </c>
      <c r="F3756" s="33">
        <f t="shared" si="58"/>
        <v>0</v>
      </c>
    </row>
    <row r="3757" spans="1:6" x14ac:dyDescent="0.25">
      <c r="A3757" s="32">
        <f>'Etat des Stocks'!A3757</f>
        <v>0</v>
      </c>
      <c r="B3757" s="29">
        <f>'Etat des Stocks'!B3757</f>
        <v>0</v>
      </c>
      <c r="C3757" s="29">
        <f>'Etat des Stocks'!C3757</f>
        <v>0</v>
      </c>
      <c r="D3757" s="30">
        <f>'Etat des Stocks'!D3757</f>
        <v>0</v>
      </c>
      <c r="E3757" s="31">
        <f>SUMIF('Saisie de l''inv'!I:I,'Ecart INV'!A3757,'Saisie de l''inv'!E:E)</f>
        <v>0</v>
      </c>
      <c r="F3757" s="33">
        <f t="shared" si="58"/>
        <v>0</v>
      </c>
    </row>
    <row r="3758" spans="1:6" x14ac:dyDescent="0.25">
      <c r="A3758" s="32">
        <f>'Etat des Stocks'!A3758</f>
        <v>0</v>
      </c>
      <c r="B3758" s="29">
        <f>'Etat des Stocks'!B3758</f>
        <v>0</v>
      </c>
      <c r="C3758" s="29">
        <f>'Etat des Stocks'!C3758</f>
        <v>0</v>
      </c>
      <c r="D3758" s="30">
        <f>'Etat des Stocks'!D3758</f>
        <v>0</v>
      </c>
      <c r="E3758" s="31">
        <f>SUMIF('Saisie de l''inv'!I:I,'Ecart INV'!A3758,'Saisie de l''inv'!E:E)</f>
        <v>0</v>
      </c>
      <c r="F3758" s="33">
        <f t="shared" si="58"/>
        <v>0</v>
      </c>
    </row>
    <row r="3759" spans="1:6" x14ac:dyDescent="0.25">
      <c r="A3759" s="32">
        <f>'Etat des Stocks'!A3759</f>
        <v>0</v>
      </c>
      <c r="B3759" s="29">
        <f>'Etat des Stocks'!B3759</f>
        <v>0</v>
      </c>
      <c r="C3759" s="29">
        <f>'Etat des Stocks'!C3759</f>
        <v>0</v>
      </c>
      <c r="D3759" s="30">
        <f>'Etat des Stocks'!D3759</f>
        <v>0</v>
      </c>
      <c r="E3759" s="31">
        <f>SUMIF('Saisie de l''inv'!I:I,'Ecart INV'!A3759,'Saisie de l''inv'!E:E)</f>
        <v>0</v>
      </c>
      <c r="F3759" s="33">
        <f t="shared" si="58"/>
        <v>0</v>
      </c>
    </row>
    <row r="3760" spans="1:6" x14ac:dyDescent="0.25">
      <c r="A3760" s="32">
        <f>'Etat des Stocks'!A3760</f>
        <v>0</v>
      </c>
      <c r="B3760" s="29">
        <f>'Etat des Stocks'!B3760</f>
        <v>0</v>
      </c>
      <c r="C3760" s="29">
        <f>'Etat des Stocks'!C3760</f>
        <v>0</v>
      </c>
      <c r="D3760" s="30">
        <f>'Etat des Stocks'!D3760</f>
        <v>0</v>
      </c>
      <c r="E3760" s="31">
        <f>SUMIF('Saisie de l''inv'!I:I,'Ecart INV'!A3760,'Saisie de l''inv'!E:E)</f>
        <v>0</v>
      </c>
      <c r="F3760" s="33">
        <f t="shared" si="58"/>
        <v>0</v>
      </c>
    </row>
    <row r="3761" spans="1:6" x14ac:dyDescent="0.25">
      <c r="A3761" s="32">
        <f>'Etat des Stocks'!A3761</f>
        <v>0</v>
      </c>
      <c r="B3761" s="29">
        <f>'Etat des Stocks'!B3761</f>
        <v>0</v>
      </c>
      <c r="C3761" s="29">
        <f>'Etat des Stocks'!C3761</f>
        <v>0</v>
      </c>
      <c r="D3761" s="30">
        <f>'Etat des Stocks'!D3761</f>
        <v>0</v>
      </c>
      <c r="E3761" s="31">
        <f>SUMIF('Saisie de l''inv'!I:I,'Ecart INV'!A3761,'Saisie de l''inv'!E:E)</f>
        <v>0</v>
      </c>
      <c r="F3761" s="33">
        <f t="shared" si="58"/>
        <v>0</v>
      </c>
    </row>
    <row r="3762" spans="1:6" x14ac:dyDescent="0.25">
      <c r="A3762" s="32">
        <f>'Etat des Stocks'!A3762</f>
        <v>0</v>
      </c>
      <c r="B3762" s="29">
        <f>'Etat des Stocks'!B3762</f>
        <v>0</v>
      </c>
      <c r="C3762" s="29">
        <f>'Etat des Stocks'!C3762</f>
        <v>0</v>
      </c>
      <c r="D3762" s="30">
        <f>'Etat des Stocks'!D3762</f>
        <v>0</v>
      </c>
      <c r="E3762" s="31">
        <f>SUMIF('Saisie de l''inv'!I:I,'Ecart INV'!A3762,'Saisie de l''inv'!E:E)</f>
        <v>0</v>
      </c>
      <c r="F3762" s="33">
        <f t="shared" si="58"/>
        <v>0</v>
      </c>
    </row>
    <row r="3763" spans="1:6" x14ac:dyDescent="0.25">
      <c r="A3763" s="32">
        <f>'Etat des Stocks'!A3763</f>
        <v>0</v>
      </c>
      <c r="B3763" s="29">
        <f>'Etat des Stocks'!B3763</f>
        <v>0</v>
      </c>
      <c r="C3763" s="29">
        <f>'Etat des Stocks'!C3763</f>
        <v>0</v>
      </c>
      <c r="D3763" s="30">
        <f>'Etat des Stocks'!D3763</f>
        <v>0</v>
      </c>
      <c r="E3763" s="31">
        <f>SUMIF('Saisie de l''inv'!I:I,'Ecart INV'!A3763,'Saisie de l''inv'!E:E)</f>
        <v>0</v>
      </c>
      <c r="F3763" s="33">
        <f t="shared" si="58"/>
        <v>0</v>
      </c>
    </row>
    <row r="3764" spans="1:6" x14ac:dyDescent="0.25">
      <c r="A3764" s="32">
        <f>'Etat des Stocks'!A3764</f>
        <v>0</v>
      </c>
      <c r="B3764" s="29">
        <f>'Etat des Stocks'!B3764</f>
        <v>0</v>
      </c>
      <c r="C3764" s="29">
        <f>'Etat des Stocks'!C3764</f>
        <v>0</v>
      </c>
      <c r="D3764" s="30">
        <f>'Etat des Stocks'!D3764</f>
        <v>0</v>
      </c>
      <c r="E3764" s="31">
        <f>SUMIF('Saisie de l''inv'!I:I,'Ecart INV'!A3764,'Saisie de l''inv'!E:E)</f>
        <v>0</v>
      </c>
      <c r="F3764" s="33">
        <f t="shared" si="58"/>
        <v>0</v>
      </c>
    </row>
    <row r="3765" spans="1:6" x14ac:dyDescent="0.25">
      <c r="A3765" s="32">
        <f>'Etat des Stocks'!A3765</f>
        <v>0</v>
      </c>
      <c r="B3765" s="29">
        <f>'Etat des Stocks'!B3765</f>
        <v>0</v>
      </c>
      <c r="C3765" s="29">
        <f>'Etat des Stocks'!C3765</f>
        <v>0</v>
      </c>
      <c r="D3765" s="30">
        <f>'Etat des Stocks'!D3765</f>
        <v>0</v>
      </c>
      <c r="E3765" s="31">
        <f>SUMIF('Saisie de l''inv'!I:I,'Ecart INV'!A3765,'Saisie de l''inv'!E:E)</f>
        <v>0</v>
      </c>
      <c r="F3765" s="33">
        <f t="shared" si="58"/>
        <v>0</v>
      </c>
    </row>
    <row r="3766" spans="1:6" x14ac:dyDescent="0.25">
      <c r="A3766" s="32">
        <f>'Etat des Stocks'!A3766</f>
        <v>0</v>
      </c>
      <c r="B3766" s="29">
        <f>'Etat des Stocks'!B3766</f>
        <v>0</v>
      </c>
      <c r="C3766" s="29">
        <f>'Etat des Stocks'!C3766</f>
        <v>0</v>
      </c>
      <c r="D3766" s="30">
        <f>'Etat des Stocks'!D3766</f>
        <v>0</v>
      </c>
      <c r="E3766" s="31">
        <f>SUMIF('Saisie de l''inv'!I:I,'Ecart INV'!A3766,'Saisie de l''inv'!E:E)</f>
        <v>0</v>
      </c>
      <c r="F3766" s="33">
        <f t="shared" si="58"/>
        <v>0</v>
      </c>
    </row>
    <row r="3767" spans="1:6" x14ac:dyDescent="0.25">
      <c r="A3767" s="32">
        <f>'Etat des Stocks'!A3767</f>
        <v>0</v>
      </c>
      <c r="B3767" s="29">
        <f>'Etat des Stocks'!B3767</f>
        <v>0</v>
      </c>
      <c r="C3767" s="29">
        <f>'Etat des Stocks'!C3767</f>
        <v>0</v>
      </c>
      <c r="D3767" s="30">
        <f>'Etat des Stocks'!D3767</f>
        <v>0</v>
      </c>
      <c r="E3767" s="31">
        <f>SUMIF('Saisie de l''inv'!I:I,'Ecart INV'!A3767,'Saisie de l''inv'!E:E)</f>
        <v>0</v>
      </c>
      <c r="F3767" s="33">
        <f t="shared" si="58"/>
        <v>0</v>
      </c>
    </row>
    <row r="3768" spans="1:6" x14ac:dyDescent="0.25">
      <c r="A3768" s="32">
        <f>'Etat des Stocks'!A3768</f>
        <v>0</v>
      </c>
      <c r="B3768" s="29">
        <f>'Etat des Stocks'!B3768</f>
        <v>0</v>
      </c>
      <c r="C3768" s="29">
        <f>'Etat des Stocks'!C3768</f>
        <v>0</v>
      </c>
      <c r="D3768" s="30">
        <f>'Etat des Stocks'!D3768</f>
        <v>0</v>
      </c>
      <c r="E3768" s="31">
        <f>SUMIF('Saisie de l''inv'!I:I,'Ecart INV'!A3768,'Saisie de l''inv'!E:E)</f>
        <v>0</v>
      </c>
      <c r="F3768" s="33">
        <f t="shared" si="58"/>
        <v>0</v>
      </c>
    </row>
    <row r="3769" spans="1:6" x14ac:dyDescent="0.25">
      <c r="A3769" s="32">
        <f>'Etat des Stocks'!A3769</f>
        <v>0</v>
      </c>
      <c r="B3769" s="29">
        <f>'Etat des Stocks'!B3769</f>
        <v>0</v>
      </c>
      <c r="C3769" s="29">
        <f>'Etat des Stocks'!C3769</f>
        <v>0</v>
      </c>
      <c r="D3769" s="30">
        <f>'Etat des Stocks'!D3769</f>
        <v>0</v>
      </c>
      <c r="E3769" s="31">
        <f>SUMIF('Saisie de l''inv'!I:I,'Ecart INV'!A3769,'Saisie de l''inv'!E:E)</f>
        <v>0</v>
      </c>
      <c r="F3769" s="33">
        <f t="shared" si="58"/>
        <v>0</v>
      </c>
    </row>
    <row r="3770" spans="1:6" x14ac:dyDescent="0.25">
      <c r="A3770" s="32">
        <f>'Etat des Stocks'!A3770</f>
        <v>0</v>
      </c>
      <c r="B3770" s="29">
        <f>'Etat des Stocks'!B3770</f>
        <v>0</v>
      </c>
      <c r="C3770" s="29">
        <f>'Etat des Stocks'!C3770</f>
        <v>0</v>
      </c>
      <c r="D3770" s="30">
        <f>'Etat des Stocks'!D3770</f>
        <v>0</v>
      </c>
      <c r="E3770" s="31">
        <f>SUMIF('Saisie de l''inv'!I:I,'Ecart INV'!A3770,'Saisie de l''inv'!E:E)</f>
        <v>0</v>
      </c>
      <c r="F3770" s="33">
        <f t="shared" si="58"/>
        <v>0</v>
      </c>
    </row>
    <row r="3771" spans="1:6" x14ac:dyDescent="0.25">
      <c r="A3771" s="32">
        <f>'Etat des Stocks'!A3771</f>
        <v>0</v>
      </c>
      <c r="B3771" s="29">
        <f>'Etat des Stocks'!B3771</f>
        <v>0</v>
      </c>
      <c r="C3771" s="29">
        <f>'Etat des Stocks'!C3771</f>
        <v>0</v>
      </c>
      <c r="D3771" s="30">
        <f>'Etat des Stocks'!D3771</f>
        <v>0</v>
      </c>
      <c r="E3771" s="31">
        <f>SUMIF('Saisie de l''inv'!I:I,'Ecart INV'!A3771,'Saisie de l''inv'!E:E)</f>
        <v>0</v>
      </c>
      <c r="F3771" s="33">
        <f t="shared" si="58"/>
        <v>0</v>
      </c>
    </row>
    <row r="3772" spans="1:6" x14ac:dyDescent="0.25">
      <c r="A3772" s="32">
        <f>'Etat des Stocks'!A3772</f>
        <v>0</v>
      </c>
      <c r="B3772" s="29">
        <f>'Etat des Stocks'!B3772</f>
        <v>0</v>
      </c>
      <c r="C3772" s="29">
        <f>'Etat des Stocks'!C3772</f>
        <v>0</v>
      </c>
      <c r="D3772" s="30">
        <f>'Etat des Stocks'!D3772</f>
        <v>0</v>
      </c>
      <c r="E3772" s="31">
        <f>SUMIF('Saisie de l''inv'!I:I,'Ecart INV'!A3772,'Saisie de l''inv'!E:E)</f>
        <v>0</v>
      </c>
      <c r="F3772" s="33">
        <f t="shared" si="58"/>
        <v>0</v>
      </c>
    </row>
    <row r="3773" spans="1:6" x14ac:dyDescent="0.25">
      <c r="A3773" s="32">
        <f>'Etat des Stocks'!A3773</f>
        <v>0</v>
      </c>
      <c r="B3773" s="29">
        <f>'Etat des Stocks'!B3773</f>
        <v>0</v>
      </c>
      <c r="C3773" s="29">
        <f>'Etat des Stocks'!C3773</f>
        <v>0</v>
      </c>
      <c r="D3773" s="30">
        <f>'Etat des Stocks'!D3773</f>
        <v>0</v>
      </c>
      <c r="E3773" s="31">
        <f>SUMIF('Saisie de l''inv'!I:I,'Ecart INV'!A3773,'Saisie de l''inv'!E:E)</f>
        <v>0</v>
      </c>
      <c r="F3773" s="33">
        <f t="shared" si="58"/>
        <v>0</v>
      </c>
    </row>
    <row r="3774" spans="1:6" x14ac:dyDescent="0.25">
      <c r="A3774" s="32">
        <f>'Etat des Stocks'!A3774</f>
        <v>0</v>
      </c>
      <c r="B3774" s="29">
        <f>'Etat des Stocks'!B3774</f>
        <v>0</v>
      </c>
      <c r="C3774" s="29">
        <f>'Etat des Stocks'!C3774</f>
        <v>0</v>
      </c>
      <c r="D3774" s="30">
        <f>'Etat des Stocks'!D3774</f>
        <v>0</v>
      </c>
      <c r="E3774" s="31">
        <f>SUMIF('Saisie de l''inv'!I:I,'Ecart INV'!A3774,'Saisie de l''inv'!E:E)</f>
        <v>0</v>
      </c>
      <c r="F3774" s="33">
        <f t="shared" si="58"/>
        <v>0</v>
      </c>
    </row>
    <row r="3775" spans="1:6" x14ac:dyDescent="0.25">
      <c r="A3775" s="32">
        <f>'Etat des Stocks'!A3775</f>
        <v>0</v>
      </c>
      <c r="B3775" s="29">
        <f>'Etat des Stocks'!B3775</f>
        <v>0</v>
      </c>
      <c r="C3775" s="29">
        <f>'Etat des Stocks'!C3775</f>
        <v>0</v>
      </c>
      <c r="D3775" s="30">
        <f>'Etat des Stocks'!D3775</f>
        <v>0</v>
      </c>
      <c r="E3775" s="31">
        <f>SUMIF('Saisie de l''inv'!I:I,'Ecart INV'!A3775,'Saisie de l''inv'!E:E)</f>
        <v>0</v>
      </c>
      <c r="F3775" s="33">
        <f t="shared" si="58"/>
        <v>0</v>
      </c>
    </row>
    <row r="3776" spans="1:6" x14ac:dyDescent="0.25">
      <c r="A3776" s="32">
        <f>'Etat des Stocks'!A3776</f>
        <v>0</v>
      </c>
      <c r="B3776" s="29">
        <f>'Etat des Stocks'!B3776</f>
        <v>0</v>
      </c>
      <c r="C3776" s="29">
        <f>'Etat des Stocks'!C3776</f>
        <v>0</v>
      </c>
      <c r="D3776" s="30">
        <f>'Etat des Stocks'!D3776</f>
        <v>0</v>
      </c>
      <c r="E3776" s="31">
        <f>SUMIF('Saisie de l''inv'!I:I,'Ecart INV'!A3776,'Saisie de l''inv'!E:E)</f>
        <v>0</v>
      </c>
      <c r="F3776" s="33">
        <f t="shared" si="58"/>
        <v>0</v>
      </c>
    </row>
    <row r="3777" spans="1:6" x14ac:dyDescent="0.25">
      <c r="A3777" s="32">
        <f>'Etat des Stocks'!A3777</f>
        <v>0</v>
      </c>
      <c r="B3777" s="29">
        <f>'Etat des Stocks'!B3777</f>
        <v>0</v>
      </c>
      <c r="C3777" s="29">
        <f>'Etat des Stocks'!C3777</f>
        <v>0</v>
      </c>
      <c r="D3777" s="30">
        <f>'Etat des Stocks'!D3777</f>
        <v>0</v>
      </c>
      <c r="E3777" s="31">
        <f>SUMIF('Saisie de l''inv'!I:I,'Ecart INV'!A3777,'Saisie de l''inv'!E:E)</f>
        <v>0</v>
      </c>
      <c r="F3777" s="33">
        <f t="shared" si="58"/>
        <v>0</v>
      </c>
    </row>
    <row r="3778" spans="1:6" x14ac:dyDescent="0.25">
      <c r="A3778" s="32">
        <f>'Etat des Stocks'!A3778</f>
        <v>0</v>
      </c>
      <c r="B3778" s="29">
        <f>'Etat des Stocks'!B3778</f>
        <v>0</v>
      </c>
      <c r="C3778" s="29">
        <f>'Etat des Stocks'!C3778</f>
        <v>0</v>
      </c>
      <c r="D3778" s="30">
        <f>'Etat des Stocks'!D3778</f>
        <v>0</v>
      </c>
      <c r="E3778" s="31">
        <f>SUMIF('Saisie de l''inv'!I:I,'Ecart INV'!A3778,'Saisie de l''inv'!E:E)</f>
        <v>0</v>
      </c>
      <c r="F3778" s="33">
        <f t="shared" si="58"/>
        <v>0</v>
      </c>
    </row>
    <row r="3779" spans="1:6" x14ac:dyDescent="0.25">
      <c r="A3779" s="32">
        <f>'Etat des Stocks'!A3779</f>
        <v>0</v>
      </c>
      <c r="B3779" s="29">
        <f>'Etat des Stocks'!B3779</f>
        <v>0</v>
      </c>
      <c r="C3779" s="29">
        <f>'Etat des Stocks'!C3779</f>
        <v>0</v>
      </c>
      <c r="D3779" s="30">
        <f>'Etat des Stocks'!D3779</f>
        <v>0</v>
      </c>
      <c r="E3779" s="31">
        <f>SUMIF('Saisie de l''inv'!I:I,'Ecart INV'!A3779,'Saisie de l''inv'!E:E)</f>
        <v>0</v>
      </c>
      <c r="F3779" s="33">
        <f t="shared" ref="F3779:F3842" si="59">+D3779-E3779</f>
        <v>0</v>
      </c>
    </row>
    <row r="3780" spans="1:6" x14ac:dyDescent="0.25">
      <c r="A3780" s="32">
        <f>'Etat des Stocks'!A3780</f>
        <v>0</v>
      </c>
      <c r="B3780" s="29">
        <f>'Etat des Stocks'!B3780</f>
        <v>0</v>
      </c>
      <c r="C3780" s="29">
        <f>'Etat des Stocks'!C3780</f>
        <v>0</v>
      </c>
      <c r="D3780" s="30">
        <f>'Etat des Stocks'!D3780</f>
        <v>0</v>
      </c>
      <c r="E3780" s="31">
        <f>SUMIF('Saisie de l''inv'!I:I,'Ecart INV'!A3780,'Saisie de l''inv'!E:E)</f>
        <v>0</v>
      </c>
      <c r="F3780" s="33">
        <f t="shared" si="59"/>
        <v>0</v>
      </c>
    </row>
    <row r="3781" spans="1:6" x14ac:dyDescent="0.25">
      <c r="A3781" s="32">
        <f>'Etat des Stocks'!A3781</f>
        <v>0</v>
      </c>
      <c r="B3781" s="29">
        <f>'Etat des Stocks'!B3781</f>
        <v>0</v>
      </c>
      <c r="C3781" s="29">
        <f>'Etat des Stocks'!C3781</f>
        <v>0</v>
      </c>
      <c r="D3781" s="30">
        <f>'Etat des Stocks'!D3781</f>
        <v>0</v>
      </c>
      <c r="E3781" s="31">
        <f>SUMIF('Saisie de l''inv'!I:I,'Ecart INV'!A3781,'Saisie de l''inv'!E:E)</f>
        <v>0</v>
      </c>
      <c r="F3781" s="33">
        <f t="shared" si="59"/>
        <v>0</v>
      </c>
    </row>
    <row r="3782" spans="1:6" x14ac:dyDescent="0.25">
      <c r="A3782" s="32">
        <f>'Etat des Stocks'!A3782</f>
        <v>0</v>
      </c>
      <c r="B3782" s="29">
        <f>'Etat des Stocks'!B3782</f>
        <v>0</v>
      </c>
      <c r="C3782" s="29">
        <f>'Etat des Stocks'!C3782</f>
        <v>0</v>
      </c>
      <c r="D3782" s="30">
        <f>'Etat des Stocks'!D3782</f>
        <v>0</v>
      </c>
      <c r="E3782" s="31">
        <f>SUMIF('Saisie de l''inv'!I:I,'Ecart INV'!A3782,'Saisie de l''inv'!E:E)</f>
        <v>0</v>
      </c>
      <c r="F3782" s="33">
        <f t="shared" si="59"/>
        <v>0</v>
      </c>
    </row>
    <row r="3783" spans="1:6" x14ac:dyDescent="0.25">
      <c r="A3783" s="32">
        <f>'Etat des Stocks'!A3783</f>
        <v>0</v>
      </c>
      <c r="B3783" s="29">
        <f>'Etat des Stocks'!B3783</f>
        <v>0</v>
      </c>
      <c r="C3783" s="29">
        <f>'Etat des Stocks'!C3783</f>
        <v>0</v>
      </c>
      <c r="D3783" s="30">
        <f>'Etat des Stocks'!D3783</f>
        <v>0</v>
      </c>
      <c r="E3783" s="31">
        <f>SUMIF('Saisie de l''inv'!I:I,'Ecart INV'!A3783,'Saisie de l''inv'!E:E)</f>
        <v>0</v>
      </c>
      <c r="F3783" s="33">
        <f t="shared" si="59"/>
        <v>0</v>
      </c>
    </row>
    <row r="3784" spans="1:6" x14ac:dyDescent="0.25">
      <c r="A3784" s="32">
        <f>'Etat des Stocks'!A3784</f>
        <v>0</v>
      </c>
      <c r="B3784" s="29">
        <f>'Etat des Stocks'!B3784</f>
        <v>0</v>
      </c>
      <c r="C3784" s="29">
        <f>'Etat des Stocks'!C3784</f>
        <v>0</v>
      </c>
      <c r="D3784" s="30">
        <f>'Etat des Stocks'!D3784</f>
        <v>0</v>
      </c>
      <c r="E3784" s="31">
        <f>SUMIF('Saisie de l''inv'!I:I,'Ecart INV'!A3784,'Saisie de l''inv'!E:E)</f>
        <v>0</v>
      </c>
      <c r="F3784" s="33">
        <f t="shared" si="59"/>
        <v>0</v>
      </c>
    </row>
    <row r="3785" spans="1:6" x14ac:dyDescent="0.25">
      <c r="A3785" s="32">
        <f>'Etat des Stocks'!A3785</f>
        <v>0</v>
      </c>
      <c r="B3785" s="29">
        <f>'Etat des Stocks'!B3785</f>
        <v>0</v>
      </c>
      <c r="C3785" s="29">
        <f>'Etat des Stocks'!C3785</f>
        <v>0</v>
      </c>
      <c r="D3785" s="30">
        <f>'Etat des Stocks'!D3785</f>
        <v>0</v>
      </c>
      <c r="E3785" s="31">
        <f>SUMIF('Saisie de l''inv'!I:I,'Ecart INV'!A3785,'Saisie de l''inv'!E:E)</f>
        <v>0</v>
      </c>
      <c r="F3785" s="33">
        <f t="shared" si="59"/>
        <v>0</v>
      </c>
    </row>
    <row r="3786" spans="1:6" x14ac:dyDescent="0.25">
      <c r="A3786" s="32">
        <f>'Etat des Stocks'!A3786</f>
        <v>0</v>
      </c>
      <c r="B3786" s="29">
        <f>'Etat des Stocks'!B3786</f>
        <v>0</v>
      </c>
      <c r="C3786" s="29">
        <f>'Etat des Stocks'!C3786</f>
        <v>0</v>
      </c>
      <c r="D3786" s="30">
        <f>'Etat des Stocks'!D3786</f>
        <v>0</v>
      </c>
      <c r="E3786" s="31">
        <f>SUMIF('Saisie de l''inv'!I:I,'Ecart INV'!A3786,'Saisie de l''inv'!E:E)</f>
        <v>0</v>
      </c>
      <c r="F3786" s="33">
        <f t="shared" si="59"/>
        <v>0</v>
      </c>
    </row>
    <row r="3787" spans="1:6" x14ac:dyDescent="0.25">
      <c r="A3787" s="32">
        <f>'Etat des Stocks'!A3787</f>
        <v>0</v>
      </c>
      <c r="B3787" s="29">
        <f>'Etat des Stocks'!B3787</f>
        <v>0</v>
      </c>
      <c r="C3787" s="29">
        <f>'Etat des Stocks'!C3787</f>
        <v>0</v>
      </c>
      <c r="D3787" s="30">
        <f>'Etat des Stocks'!D3787</f>
        <v>0</v>
      </c>
      <c r="E3787" s="31">
        <f>SUMIF('Saisie de l''inv'!I:I,'Ecart INV'!A3787,'Saisie de l''inv'!E:E)</f>
        <v>0</v>
      </c>
      <c r="F3787" s="33">
        <f t="shared" si="59"/>
        <v>0</v>
      </c>
    </row>
    <row r="3788" spans="1:6" x14ac:dyDescent="0.25">
      <c r="A3788" s="32">
        <f>'Etat des Stocks'!A3788</f>
        <v>0</v>
      </c>
      <c r="B3788" s="29">
        <f>'Etat des Stocks'!B3788</f>
        <v>0</v>
      </c>
      <c r="C3788" s="29">
        <f>'Etat des Stocks'!C3788</f>
        <v>0</v>
      </c>
      <c r="D3788" s="30">
        <f>'Etat des Stocks'!D3788</f>
        <v>0</v>
      </c>
      <c r="E3788" s="31">
        <f>SUMIF('Saisie de l''inv'!I:I,'Ecart INV'!A3788,'Saisie de l''inv'!E:E)</f>
        <v>0</v>
      </c>
      <c r="F3788" s="33">
        <f t="shared" si="59"/>
        <v>0</v>
      </c>
    </row>
    <row r="3789" spans="1:6" x14ac:dyDescent="0.25">
      <c r="A3789" s="32">
        <f>'Etat des Stocks'!A3789</f>
        <v>0</v>
      </c>
      <c r="B3789" s="29">
        <f>'Etat des Stocks'!B3789</f>
        <v>0</v>
      </c>
      <c r="C3789" s="29">
        <f>'Etat des Stocks'!C3789</f>
        <v>0</v>
      </c>
      <c r="D3789" s="30">
        <f>'Etat des Stocks'!D3789</f>
        <v>0</v>
      </c>
      <c r="E3789" s="31">
        <f>SUMIF('Saisie de l''inv'!I:I,'Ecart INV'!A3789,'Saisie de l''inv'!E:E)</f>
        <v>0</v>
      </c>
      <c r="F3789" s="33">
        <f t="shared" si="59"/>
        <v>0</v>
      </c>
    </row>
    <row r="3790" spans="1:6" x14ac:dyDescent="0.25">
      <c r="A3790" s="32">
        <f>'Etat des Stocks'!A3790</f>
        <v>0</v>
      </c>
      <c r="B3790" s="29">
        <f>'Etat des Stocks'!B3790</f>
        <v>0</v>
      </c>
      <c r="C3790" s="29">
        <f>'Etat des Stocks'!C3790</f>
        <v>0</v>
      </c>
      <c r="D3790" s="30">
        <f>'Etat des Stocks'!D3790</f>
        <v>0</v>
      </c>
      <c r="E3790" s="31">
        <f>SUMIF('Saisie de l''inv'!I:I,'Ecart INV'!A3790,'Saisie de l''inv'!E:E)</f>
        <v>0</v>
      </c>
      <c r="F3790" s="33">
        <f t="shared" si="59"/>
        <v>0</v>
      </c>
    </row>
    <row r="3791" spans="1:6" x14ac:dyDescent="0.25">
      <c r="A3791" s="32">
        <f>'Etat des Stocks'!A3791</f>
        <v>0</v>
      </c>
      <c r="B3791" s="29">
        <f>'Etat des Stocks'!B3791</f>
        <v>0</v>
      </c>
      <c r="C3791" s="29">
        <f>'Etat des Stocks'!C3791</f>
        <v>0</v>
      </c>
      <c r="D3791" s="30">
        <f>'Etat des Stocks'!D3791</f>
        <v>0</v>
      </c>
      <c r="E3791" s="31">
        <f>SUMIF('Saisie de l''inv'!I:I,'Ecart INV'!A3791,'Saisie de l''inv'!E:E)</f>
        <v>0</v>
      </c>
      <c r="F3791" s="33">
        <f t="shared" si="59"/>
        <v>0</v>
      </c>
    </row>
    <row r="3792" spans="1:6" x14ac:dyDescent="0.25">
      <c r="A3792" s="32">
        <f>'Etat des Stocks'!A3792</f>
        <v>0</v>
      </c>
      <c r="B3792" s="29">
        <f>'Etat des Stocks'!B3792</f>
        <v>0</v>
      </c>
      <c r="C3792" s="29">
        <f>'Etat des Stocks'!C3792</f>
        <v>0</v>
      </c>
      <c r="D3792" s="30">
        <f>'Etat des Stocks'!D3792</f>
        <v>0</v>
      </c>
      <c r="E3792" s="31">
        <f>SUMIF('Saisie de l''inv'!I:I,'Ecart INV'!A3792,'Saisie de l''inv'!E:E)</f>
        <v>0</v>
      </c>
      <c r="F3792" s="33">
        <f t="shared" si="59"/>
        <v>0</v>
      </c>
    </row>
    <row r="3793" spans="1:6" x14ac:dyDescent="0.25">
      <c r="A3793" s="32">
        <f>'Etat des Stocks'!A3793</f>
        <v>0</v>
      </c>
      <c r="B3793" s="29">
        <f>'Etat des Stocks'!B3793</f>
        <v>0</v>
      </c>
      <c r="C3793" s="29">
        <f>'Etat des Stocks'!C3793</f>
        <v>0</v>
      </c>
      <c r="D3793" s="30">
        <f>'Etat des Stocks'!D3793</f>
        <v>0</v>
      </c>
      <c r="E3793" s="31">
        <f>SUMIF('Saisie de l''inv'!I:I,'Ecart INV'!A3793,'Saisie de l''inv'!E:E)</f>
        <v>0</v>
      </c>
      <c r="F3793" s="33">
        <f t="shared" si="59"/>
        <v>0</v>
      </c>
    </row>
    <row r="3794" spans="1:6" x14ac:dyDescent="0.25">
      <c r="A3794" s="32">
        <f>'Etat des Stocks'!A3794</f>
        <v>0</v>
      </c>
      <c r="B3794" s="29">
        <f>'Etat des Stocks'!B3794</f>
        <v>0</v>
      </c>
      <c r="C3794" s="29">
        <f>'Etat des Stocks'!C3794</f>
        <v>0</v>
      </c>
      <c r="D3794" s="30">
        <f>'Etat des Stocks'!D3794</f>
        <v>0</v>
      </c>
      <c r="E3794" s="31">
        <f>SUMIF('Saisie de l''inv'!I:I,'Ecart INV'!A3794,'Saisie de l''inv'!E:E)</f>
        <v>0</v>
      </c>
      <c r="F3794" s="33">
        <f t="shared" si="59"/>
        <v>0</v>
      </c>
    </row>
    <row r="3795" spans="1:6" x14ac:dyDescent="0.25">
      <c r="A3795" s="32">
        <f>'Etat des Stocks'!A3795</f>
        <v>0</v>
      </c>
      <c r="B3795" s="29">
        <f>'Etat des Stocks'!B3795</f>
        <v>0</v>
      </c>
      <c r="C3795" s="29">
        <f>'Etat des Stocks'!C3795</f>
        <v>0</v>
      </c>
      <c r="D3795" s="30">
        <f>'Etat des Stocks'!D3795</f>
        <v>0</v>
      </c>
      <c r="E3795" s="31">
        <f>SUMIF('Saisie de l''inv'!I:I,'Ecart INV'!A3795,'Saisie de l''inv'!E:E)</f>
        <v>0</v>
      </c>
      <c r="F3795" s="33">
        <f t="shared" si="59"/>
        <v>0</v>
      </c>
    </row>
    <row r="3796" spans="1:6" x14ac:dyDescent="0.25">
      <c r="A3796" s="32">
        <f>'Etat des Stocks'!A3796</f>
        <v>0</v>
      </c>
      <c r="B3796" s="29">
        <f>'Etat des Stocks'!B3796</f>
        <v>0</v>
      </c>
      <c r="C3796" s="29">
        <f>'Etat des Stocks'!C3796</f>
        <v>0</v>
      </c>
      <c r="D3796" s="30">
        <f>'Etat des Stocks'!D3796</f>
        <v>0</v>
      </c>
      <c r="E3796" s="31">
        <f>SUMIF('Saisie de l''inv'!I:I,'Ecart INV'!A3796,'Saisie de l''inv'!E:E)</f>
        <v>0</v>
      </c>
      <c r="F3796" s="33">
        <f t="shared" si="59"/>
        <v>0</v>
      </c>
    </row>
    <row r="3797" spans="1:6" x14ac:dyDescent="0.25">
      <c r="A3797" s="32">
        <f>'Etat des Stocks'!A3797</f>
        <v>0</v>
      </c>
      <c r="B3797" s="29">
        <f>'Etat des Stocks'!B3797</f>
        <v>0</v>
      </c>
      <c r="C3797" s="29">
        <f>'Etat des Stocks'!C3797</f>
        <v>0</v>
      </c>
      <c r="D3797" s="30">
        <f>'Etat des Stocks'!D3797</f>
        <v>0</v>
      </c>
      <c r="E3797" s="31">
        <f>SUMIF('Saisie de l''inv'!I:I,'Ecart INV'!A3797,'Saisie de l''inv'!E:E)</f>
        <v>0</v>
      </c>
      <c r="F3797" s="33">
        <f t="shared" si="59"/>
        <v>0</v>
      </c>
    </row>
    <row r="3798" spans="1:6" x14ac:dyDescent="0.25">
      <c r="A3798" s="32">
        <f>'Etat des Stocks'!A3798</f>
        <v>0</v>
      </c>
      <c r="B3798" s="29">
        <f>'Etat des Stocks'!B3798</f>
        <v>0</v>
      </c>
      <c r="C3798" s="29">
        <f>'Etat des Stocks'!C3798</f>
        <v>0</v>
      </c>
      <c r="D3798" s="30">
        <f>'Etat des Stocks'!D3798</f>
        <v>0</v>
      </c>
      <c r="E3798" s="31">
        <f>SUMIF('Saisie de l''inv'!I:I,'Ecart INV'!A3798,'Saisie de l''inv'!E:E)</f>
        <v>0</v>
      </c>
      <c r="F3798" s="33">
        <f t="shared" si="59"/>
        <v>0</v>
      </c>
    </row>
    <row r="3799" spans="1:6" x14ac:dyDescent="0.25">
      <c r="A3799" s="32">
        <f>'Etat des Stocks'!A3799</f>
        <v>0</v>
      </c>
      <c r="B3799" s="29">
        <f>'Etat des Stocks'!B3799</f>
        <v>0</v>
      </c>
      <c r="C3799" s="29">
        <f>'Etat des Stocks'!C3799</f>
        <v>0</v>
      </c>
      <c r="D3799" s="30">
        <f>'Etat des Stocks'!D3799</f>
        <v>0</v>
      </c>
      <c r="E3799" s="31">
        <f>SUMIF('Saisie de l''inv'!I:I,'Ecart INV'!A3799,'Saisie de l''inv'!E:E)</f>
        <v>0</v>
      </c>
      <c r="F3799" s="33">
        <f t="shared" si="59"/>
        <v>0</v>
      </c>
    </row>
    <row r="3800" spans="1:6" x14ac:dyDescent="0.25">
      <c r="A3800" s="32">
        <f>'Etat des Stocks'!A3800</f>
        <v>0</v>
      </c>
      <c r="B3800" s="29">
        <f>'Etat des Stocks'!B3800</f>
        <v>0</v>
      </c>
      <c r="C3800" s="29">
        <f>'Etat des Stocks'!C3800</f>
        <v>0</v>
      </c>
      <c r="D3800" s="30">
        <f>'Etat des Stocks'!D3800</f>
        <v>0</v>
      </c>
      <c r="E3800" s="31">
        <f>SUMIF('Saisie de l''inv'!I:I,'Ecart INV'!A3800,'Saisie de l''inv'!E:E)</f>
        <v>0</v>
      </c>
      <c r="F3800" s="33">
        <f t="shared" si="59"/>
        <v>0</v>
      </c>
    </row>
    <row r="3801" spans="1:6" x14ac:dyDescent="0.25">
      <c r="A3801" s="32">
        <f>'Etat des Stocks'!A3801</f>
        <v>0</v>
      </c>
      <c r="B3801" s="29">
        <f>'Etat des Stocks'!B3801</f>
        <v>0</v>
      </c>
      <c r="C3801" s="29">
        <f>'Etat des Stocks'!C3801</f>
        <v>0</v>
      </c>
      <c r="D3801" s="30">
        <f>'Etat des Stocks'!D3801</f>
        <v>0</v>
      </c>
      <c r="E3801" s="31">
        <f>SUMIF('Saisie de l''inv'!I:I,'Ecart INV'!A3801,'Saisie de l''inv'!E:E)</f>
        <v>0</v>
      </c>
      <c r="F3801" s="33">
        <f t="shared" si="59"/>
        <v>0</v>
      </c>
    </row>
    <row r="3802" spans="1:6" x14ac:dyDescent="0.25">
      <c r="A3802" s="32">
        <f>'Etat des Stocks'!A3802</f>
        <v>0</v>
      </c>
      <c r="B3802" s="29">
        <f>'Etat des Stocks'!B3802</f>
        <v>0</v>
      </c>
      <c r="C3802" s="29">
        <f>'Etat des Stocks'!C3802</f>
        <v>0</v>
      </c>
      <c r="D3802" s="30">
        <f>'Etat des Stocks'!D3802</f>
        <v>0</v>
      </c>
      <c r="E3802" s="31">
        <f>SUMIF('Saisie de l''inv'!I:I,'Ecart INV'!A3802,'Saisie de l''inv'!E:E)</f>
        <v>0</v>
      </c>
      <c r="F3802" s="33">
        <f t="shared" si="59"/>
        <v>0</v>
      </c>
    </row>
    <row r="3803" spans="1:6" x14ac:dyDescent="0.25">
      <c r="A3803" s="32">
        <f>'Etat des Stocks'!A3803</f>
        <v>0</v>
      </c>
      <c r="B3803" s="29">
        <f>'Etat des Stocks'!B3803</f>
        <v>0</v>
      </c>
      <c r="C3803" s="29">
        <f>'Etat des Stocks'!C3803</f>
        <v>0</v>
      </c>
      <c r="D3803" s="30">
        <f>'Etat des Stocks'!D3803</f>
        <v>0</v>
      </c>
      <c r="E3803" s="31">
        <f>SUMIF('Saisie de l''inv'!I:I,'Ecart INV'!A3803,'Saisie de l''inv'!E:E)</f>
        <v>0</v>
      </c>
      <c r="F3803" s="33">
        <f t="shared" si="59"/>
        <v>0</v>
      </c>
    </row>
    <row r="3804" spans="1:6" x14ac:dyDescent="0.25">
      <c r="A3804" s="32">
        <f>'Etat des Stocks'!A3804</f>
        <v>0</v>
      </c>
      <c r="B3804" s="29">
        <f>'Etat des Stocks'!B3804</f>
        <v>0</v>
      </c>
      <c r="C3804" s="29">
        <f>'Etat des Stocks'!C3804</f>
        <v>0</v>
      </c>
      <c r="D3804" s="30">
        <f>'Etat des Stocks'!D3804</f>
        <v>0</v>
      </c>
      <c r="E3804" s="31">
        <f>SUMIF('Saisie de l''inv'!I:I,'Ecart INV'!A3804,'Saisie de l''inv'!E:E)</f>
        <v>0</v>
      </c>
      <c r="F3804" s="33">
        <f t="shared" si="59"/>
        <v>0</v>
      </c>
    </row>
    <row r="3805" spans="1:6" x14ac:dyDescent="0.25">
      <c r="A3805" s="32">
        <f>'Etat des Stocks'!A3805</f>
        <v>0</v>
      </c>
      <c r="B3805" s="29">
        <f>'Etat des Stocks'!B3805</f>
        <v>0</v>
      </c>
      <c r="C3805" s="29">
        <f>'Etat des Stocks'!C3805</f>
        <v>0</v>
      </c>
      <c r="D3805" s="30">
        <f>'Etat des Stocks'!D3805</f>
        <v>0</v>
      </c>
      <c r="E3805" s="31">
        <f>SUMIF('Saisie de l''inv'!I:I,'Ecart INV'!A3805,'Saisie de l''inv'!E:E)</f>
        <v>0</v>
      </c>
      <c r="F3805" s="33">
        <f t="shared" si="59"/>
        <v>0</v>
      </c>
    </row>
    <row r="3806" spans="1:6" x14ac:dyDescent="0.25">
      <c r="A3806" s="32">
        <f>'Etat des Stocks'!A3806</f>
        <v>0</v>
      </c>
      <c r="B3806" s="29">
        <f>'Etat des Stocks'!B3806</f>
        <v>0</v>
      </c>
      <c r="C3806" s="29">
        <f>'Etat des Stocks'!C3806</f>
        <v>0</v>
      </c>
      <c r="D3806" s="30">
        <f>'Etat des Stocks'!D3806</f>
        <v>0</v>
      </c>
      <c r="E3806" s="31">
        <f>SUMIF('Saisie de l''inv'!I:I,'Ecart INV'!A3806,'Saisie de l''inv'!E:E)</f>
        <v>0</v>
      </c>
      <c r="F3806" s="33">
        <f t="shared" si="59"/>
        <v>0</v>
      </c>
    </row>
    <row r="3807" spans="1:6" x14ac:dyDescent="0.25">
      <c r="A3807" s="32">
        <f>'Etat des Stocks'!A3807</f>
        <v>0</v>
      </c>
      <c r="B3807" s="29">
        <f>'Etat des Stocks'!B3807</f>
        <v>0</v>
      </c>
      <c r="C3807" s="29">
        <f>'Etat des Stocks'!C3807</f>
        <v>0</v>
      </c>
      <c r="D3807" s="30">
        <f>'Etat des Stocks'!D3807</f>
        <v>0</v>
      </c>
      <c r="E3807" s="31">
        <f>SUMIF('Saisie de l''inv'!I:I,'Ecart INV'!A3807,'Saisie de l''inv'!E:E)</f>
        <v>0</v>
      </c>
      <c r="F3807" s="33">
        <f t="shared" si="59"/>
        <v>0</v>
      </c>
    </row>
    <row r="3808" spans="1:6" x14ac:dyDescent="0.25">
      <c r="A3808" s="32">
        <f>'Etat des Stocks'!A3808</f>
        <v>0</v>
      </c>
      <c r="B3808" s="29">
        <f>'Etat des Stocks'!B3808</f>
        <v>0</v>
      </c>
      <c r="C3808" s="29">
        <f>'Etat des Stocks'!C3808</f>
        <v>0</v>
      </c>
      <c r="D3808" s="30">
        <f>'Etat des Stocks'!D3808</f>
        <v>0</v>
      </c>
      <c r="E3808" s="31">
        <f>SUMIF('Saisie de l''inv'!I:I,'Ecart INV'!A3808,'Saisie de l''inv'!E:E)</f>
        <v>0</v>
      </c>
      <c r="F3808" s="33">
        <f t="shared" si="59"/>
        <v>0</v>
      </c>
    </row>
    <row r="3809" spans="1:6" x14ac:dyDescent="0.25">
      <c r="A3809" s="32">
        <f>'Etat des Stocks'!A3809</f>
        <v>0</v>
      </c>
      <c r="B3809" s="29">
        <f>'Etat des Stocks'!B3809</f>
        <v>0</v>
      </c>
      <c r="C3809" s="29">
        <f>'Etat des Stocks'!C3809</f>
        <v>0</v>
      </c>
      <c r="D3809" s="30">
        <f>'Etat des Stocks'!D3809</f>
        <v>0</v>
      </c>
      <c r="E3809" s="31">
        <f>SUMIF('Saisie de l''inv'!I:I,'Ecart INV'!A3809,'Saisie de l''inv'!E:E)</f>
        <v>0</v>
      </c>
      <c r="F3809" s="33">
        <f t="shared" si="59"/>
        <v>0</v>
      </c>
    </row>
    <row r="3810" spans="1:6" x14ac:dyDescent="0.25">
      <c r="A3810" s="32">
        <f>'Etat des Stocks'!A3810</f>
        <v>0</v>
      </c>
      <c r="B3810" s="29">
        <f>'Etat des Stocks'!B3810</f>
        <v>0</v>
      </c>
      <c r="C3810" s="29">
        <f>'Etat des Stocks'!C3810</f>
        <v>0</v>
      </c>
      <c r="D3810" s="30">
        <f>'Etat des Stocks'!D3810</f>
        <v>0</v>
      </c>
      <c r="E3810" s="31">
        <f>SUMIF('Saisie de l''inv'!I:I,'Ecart INV'!A3810,'Saisie de l''inv'!E:E)</f>
        <v>0</v>
      </c>
      <c r="F3810" s="33">
        <f t="shared" si="59"/>
        <v>0</v>
      </c>
    </row>
    <row r="3811" spans="1:6" x14ac:dyDescent="0.25">
      <c r="A3811" s="32">
        <f>'Etat des Stocks'!A3811</f>
        <v>0</v>
      </c>
      <c r="B3811" s="29">
        <f>'Etat des Stocks'!B3811</f>
        <v>0</v>
      </c>
      <c r="C3811" s="29">
        <f>'Etat des Stocks'!C3811</f>
        <v>0</v>
      </c>
      <c r="D3811" s="30">
        <f>'Etat des Stocks'!D3811</f>
        <v>0</v>
      </c>
      <c r="E3811" s="31">
        <f>SUMIF('Saisie de l''inv'!I:I,'Ecart INV'!A3811,'Saisie de l''inv'!E:E)</f>
        <v>0</v>
      </c>
      <c r="F3811" s="33">
        <f t="shared" si="59"/>
        <v>0</v>
      </c>
    </row>
    <row r="3812" spans="1:6" x14ac:dyDescent="0.25">
      <c r="A3812" s="32">
        <f>'Etat des Stocks'!A3812</f>
        <v>0</v>
      </c>
      <c r="B3812" s="29">
        <f>'Etat des Stocks'!B3812</f>
        <v>0</v>
      </c>
      <c r="C3812" s="29">
        <f>'Etat des Stocks'!C3812</f>
        <v>0</v>
      </c>
      <c r="D3812" s="30">
        <f>'Etat des Stocks'!D3812</f>
        <v>0</v>
      </c>
      <c r="E3812" s="31">
        <f>SUMIF('Saisie de l''inv'!I:I,'Ecart INV'!A3812,'Saisie de l''inv'!E:E)</f>
        <v>0</v>
      </c>
      <c r="F3812" s="33">
        <f t="shared" si="59"/>
        <v>0</v>
      </c>
    </row>
    <row r="3813" spans="1:6" x14ac:dyDescent="0.25">
      <c r="A3813" s="32">
        <f>'Etat des Stocks'!A3813</f>
        <v>0</v>
      </c>
      <c r="B3813" s="29">
        <f>'Etat des Stocks'!B3813</f>
        <v>0</v>
      </c>
      <c r="C3813" s="29">
        <f>'Etat des Stocks'!C3813</f>
        <v>0</v>
      </c>
      <c r="D3813" s="30">
        <f>'Etat des Stocks'!D3813</f>
        <v>0</v>
      </c>
      <c r="E3813" s="31">
        <f>SUMIF('Saisie de l''inv'!I:I,'Ecart INV'!A3813,'Saisie de l''inv'!E:E)</f>
        <v>0</v>
      </c>
      <c r="F3813" s="33">
        <f t="shared" si="59"/>
        <v>0</v>
      </c>
    </row>
    <row r="3814" spans="1:6" x14ac:dyDescent="0.25">
      <c r="A3814" s="32">
        <f>'Etat des Stocks'!A3814</f>
        <v>0</v>
      </c>
      <c r="B3814" s="29">
        <f>'Etat des Stocks'!B3814</f>
        <v>0</v>
      </c>
      <c r="C3814" s="29">
        <f>'Etat des Stocks'!C3814</f>
        <v>0</v>
      </c>
      <c r="D3814" s="30">
        <f>'Etat des Stocks'!D3814</f>
        <v>0</v>
      </c>
      <c r="E3814" s="31">
        <f>SUMIF('Saisie de l''inv'!I:I,'Ecart INV'!A3814,'Saisie de l''inv'!E:E)</f>
        <v>0</v>
      </c>
      <c r="F3814" s="33">
        <f t="shared" si="59"/>
        <v>0</v>
      </c>
    </row>
    <row r="3815" spans="1:6" x14ac:dyDescent="0.25">
      <c r="A3815" s="32">
        <f>'Etat des Stocks'!A3815</f>
        <v>0</v>
      </c>
      <c r="B3815" s="29">
        <f>'Etat des Stocks'!B3815</f>
        <v>0</v>
      </c>
      <c r="C3815" s="29">
        <f>'Etat des Stocks'!C3815</f>
        <v>0</v>
      </c>
      <c r="D3815" s="30">
        <f>'Etat des Stocks'!D3815</f>
        <v>0</v>
      </c>
      <c r="E3815" s="31">
        <f>SUMIF('Saisie de l''inv'!I:I,'Ecart INV'!A3815,'Saisie de l''inv'!E:E)</f>
        <v>0</v>
      </c>
      <c r="F3815" s="33">
        <f t="shared" si="59"/>
        <v>0</v>
      </c>
    </row>
    <row r="3816" spans="1:6" x14ac:dyDescent="0.25">
      <c r="A3816" s="32">
        <f>'Etat des Stocks'!A3816</f>
        <v>0</v>
      </c>
      <c r="B3816" s="29">
        <f>'Etat des Stocks'!B3816</f>
        <v>0</v>
      </c>
      <c r="C3816" s="29">
        <f>'Etat des Stocks'!C3816</f>
        <v>0</v>
      </c>
      <c r="D3816" s="30">
        <f>'Etat des Stocks'!D3816</f>
        <v>0</v>
      </c>
      <c r="E3816" s="31">
        <f>SUMIF('Saisie de l''inv'!I:I,'Ecart INV'!A3816,'Saisie de l''inv'!E:E)</f>
        <v>0</v>
      </c>
      <c r="F3816" s="33">
        <f t="shared" si="59"/>
        <v>0</v>
      </c>
    </row>
    <row r="3817" spans="1:6" x14ac:dyDescent="0.25">
      <c r="A3817" s="32">
        <f>'Etat des Stocks'!A3817</f>
        <v>0</v>
      </c>
      <c r="B3817" s="29">
        <f>'Etat des Stocks'!B3817</f>
        <v>0</v>
      </c>
      <c r="C3817" s="29">
        <f>'Etat des Stocks'!C3817</f>
        <v>0</v>
      </c>
      <c r="D3817" s="30">
        <f>'Etat des Stocks'!D3817</f>
        <v>0</v>
      </c>
      <c r="E3817" s="31">
        <f>SUMIF('Saisie de l''inv'!I:I,'Ecart INV'!A3817,'Saisie de l''inv'!E:E)</f>
        <v>0</v>
      </c>
      <c r="F3817" s="33">
        <f t="shared" si="59"/>
        <v>0</v>
      </c>
    </row>
    <row r="3818" spans="1:6" x14ac:dyDescent="0.25">
      <c r="A3818" s="32">
        <f>'Etat des Stocks'!A3818</f>
        <v>0</v>
      </c>
      <c r="B3818" s="29">
        <f>'Etat des Stocks'!B3818</f>
        <v>0</v>
      </c>
      <c r="C3818" s="29">
        <f>'Etat des Stocks'!C3818</f>
        <v>0</v>
      </c>
      <c r="D3818" s="30">
        <f>'Etat des Stocks'!D3818</f>
        <v>0</v>
      </c>
      <c r="E3818" s="31">
        <f>SUMIF('Saisie de l''inv'!I:I,'Ecart INV'!A3818,'Saisie de l''inv'!E:E)</f>
        <v>0</v>
      </c>
      <c r="F3818" s="33">
        <f t="shared" si="59"/>
        <v>0</v>
      </c>
    </row>
    <row r="3819" spans="1:6" x14ac:dyDescent="0.25">
      <c r="A3819" s="32">
        <f>'Etat des Stocks'!A3819</f>
        <v>0</v>
      </c>
      <c r="B3819" s="29">
        <f>'Etat des Stocks'!B3819</f>
        <v>0</v>
      </c>
      <c r="C3819" s="29">
        <f>'Etat des Stocks'!C3819</f>
        <v>0</v>
      </c>
      <c r="D3819" s="30">
        <f>'Etat des Stocks'!D3819</f>
        <v>0</v>
      </c>
      <c r="E3819" s="31">
        <f>SUMIF('Saisie de l''inv'!I:I,'Ecart INV'!A3819,'Saisie de l''inv'!E:E)</f>
        <v>0</v>
      </c>
      <c r="F3819" s="33">
        <f t="shared" si="59"/>
        <v>0</v>
      </c>
    </row>
    <row r="3820" spans="1:6" x14ac:dyDescent="0.25">
      <c r="A3820" s="32">
        <f>'Etat des Stocks'!A3820</f>
        <v>0</v>
      </c>
      <c r="B3820" s="29">
        <f>'Etat des Stocks'!B3820</f>
        <v>0</v>
      </c>
      <c r="C3820" s="29">
        <f>'Etat des Stocks'!C3820</f>
        <v>0</v>
      </c>
      <c r="D3820" s="30">
        <f>'Etat des Stocks'!D3820</f>
        <v>0</v>
      </c>
      <c r="E3820" s="31">
        <f>SUMIF('Saisie de l''inv'!I:I,'Ecart INV'!A3820,'Saisie de l''inv'!E:E)</f>
        <v>0</v>
      </c>
      <c r="F3820" s="33">
        <f t="shared" si="59"/>
        <v>0</v>
      </c>
    </row>
    <row r="3821" spans="1:6" x14ac:dyDescent="0.25">
      <c r="A3821" s="32">
        <f>'Etat des Stocks'!A3821</f>
        <v>0</v>
      </c>
      <c r="B3821" s="29">
        <f>'Etat des Stocks'!B3821</f>
        <v>0</v>
      </c>
      <c r="C3821" s="29">
        <f>'Etat des Stocks'!C3821</f>
        <v>0</v>
      </c>
      <c r="D3821" s="30">
        <f>'Etat des Stocks'!D3821</f>
        <v>0</v>
      </c>
      <c r="E3821" s="31">
        <f>SUMIF('Saisie de l''inv'!I:I,'Ecart INV'!A3821,'Saisie de l''inv'!E:E)</f>
        <v>0</v>
      </c>
      <c r="F3821" s="33">
        <f t="shared" si="59"/>
        <v>0</v>
      </c>
    </row>
    <row r="3822" spans="1:6" x14ac:dyDescent="0.25">
      <c r="A3822" s="32">
        <f>'Etat des Stocks'!A3822</f>
        <v>0</v>
      </c>
      <c r="B3822" s="29">
        <f>'Etat des Stocks'!B3822</f>
        <v>0</v>
      </c>
      <c r="C3822" s="29">
        <f>'Etat des Stocks'!C3822</f>
        <v>0</v>
      </c>
      <c r="D3822" s="30">
        <f>'Etat des Stocks'!D3822</f>
        <v>0</v>
      </c>
      <c r="E3822" s="31">
        <f>SUMIF('Saisie de l''inv'!I:I,'Ecart INV'!A3822,'Saisie de l''inv'!E:E)</f>
        <v>0</v>
      </c>
      <c r="F3822" s="33">
        <f t="shared" si="59"/>
        <v>0</v>
      </c>
    </row>
    <row r="3823" spans="1:6" x14ac:dyDescent="0.25">
      <c r="A3823" s="32">
        <f>'Etat des Stocks'!A3823</f>
        <v>0</v>
      </c>
      <c r="B3823" s="29">
        <f>'Etat des Stocks'!B3823</f>
        <v>0</v>
      </c>
      <c r="C3823" s="29">
        <f>'Etat des Stocks'!C3823</f>
        <v>0</v>
      </c>
      <c r="D3823" s="30">
        <f>'Etat des Stocks'!D3823</f>
        <v>0</v>
      </c>
      <c r="E3823" s="31">
        <f>SUMIF('Saisie de l''inv'!I:I,'Ecart INV'!A3823,'Saisie de l''inv'!E:E)</f>
        <v>0</v>
      </c>
      <c r="F3823" s="33">
        <f t="shared" si="59"/>
        <v>0</v>
      </c>
    </row>
    <row r="3824" spans="1:6" x14ac:dyDescent="0.25">
      <c r="A3824" s="32">
        <f>'Etat des Stocks'!A3824</f>
        <v>0</v>
      </c>
      <c r="B3824" s="29">
        <f>'Etat des Stocks'!B3824</f>
        <v>0</v>
      </c>
      <c r="C3824" s="29">
        <f>'Etat des Stocks'!C3824</f>
        <v>0</v>
      </c>
      <c r="D3824" s="30">
        <f>'Etat des Stocks'!D3824</f>
        <v>0</v>
      </c>
      <c r="E3824" s="31">
        <f>SUMIF('Saisie de l''inv'!I:I,'Ecart INV'!A3824,'Saisie de l''inv'!E:E)</f>
        <v>0</v>
      </c>
      <c r="F3824" s="33">
        <f t="shared" si="59"/>
        <v>0</v>
      </c>
    </row>
    <row r="3825" spans="1:6" x14ac:dyDescent="0.25">
      <c r="A3825" s="32">
        <f>'Etat des Stocks'!A3825</f>
        <v>0</v>
      </c>
      <c r="B3825" s="29">
        <f>'Etat des Stocks'!B3825</f>
        <v>0</v>
      </c>
      <c r="C3825" s="29">
        <f>'Etat des Stocks'!C3825</f>
        <v>0</v>
      </c>
      <c r="D3825" s="30">
        <f>'Etat des Stocks'!D3825</f>
        <v>0</v>
      </c>
      <c r="E3825" s="31">
        <f>SUMIF('Saisie de l''inv'!I:I,'Ecart INV'!A3825,'Saisie de l''inv'!E:E)</f>
        <v>0</v>
      </c>
      <c r="F3825" s="33">
        <f t="shared" si="59"/>
        <v>0</v>
      </c>
    </row>
    <row r="3826" spans="1:6" x14ac:dyDescent="0.25">
      <c r="A3826" s="32">
        <f>'Etat des Stocks'!A3826</f>
        <v>0</v>
      </c>
      <c r="B3826" s="29">
        <f>'Etat des Stocks'!B3826</f>
        <v>0</v>
      </c>
      <c r="C3826" s="29">
        <f>'Etat des Stocks'!C3826</f>
        <v>0</v>
      </c>
      <c r="D3826" s="30">
        <f>'Etat des Stocks'!D3826</f>
        <v>0</v>
      </c>
      <c r="E3826" s="31">
        <f>SUMIF('Saisie de l''inv'!I:I,'Ecart INV'!A3826,'Saisie de l''inv'!E:E)</f>
        <v>0</v>
      </c>
      <c r="F3826" s="33">
        <f t="shared" si="59"/>
        <v>0</v>
      </c>
    </row>
    <row r="3827" spans="1:6" x14ac:dyDescent="0.25">
      <c r="A3827" s="32">
        <f>'Etat des Stocks'!A3827</f>
        <v>0</v>
      </c>
      <c r="B3827" s="29">
        <f>'Etat des Stocks'!B3827</f>
        <v>0</v>
      </c>
      <c r="C3827" s="29">
        <f>'Etat des Stocks'!C3827</f>
        <v>0</v>
      </c>
      <c r="D3827" s="30">
        <f>'Etat des Stocks'!D3827</f>
        <v>0</v>
      </c>
      <c r="E3827" s="31">
        <f>SUMIF('Saisie de l''inv'!I:I,'Ecart INV'!A3827,'Saisie de l''inv'!E:E)</f>
        <v>0</v>
      </c>
      <c r="F3827" s="33">
        <f t="shared" si="59"/>
        <v>0</v>
      </c>
    </row>
    <row r="3828" spans="1:6" x14ac:dyDescent="0.25">
      <c r="A3828" s="32">
        <f>'Etat des Stocks'!A3828</f>
        <v>0</v>
      </c>
      <c r="B3828" s="29">
        <f>'Etat des Stocks'!B3828</f>
        <v>0</v>
      </c>
      <c r="C3828" s="29">
        <f>'Etat des Stocks'!C3828</f>
        <v>0</v>
      </c>
      <c r="D3828" s="30">
        <f>'Etat des Stocks'!D3828</f>
        <v>0</v>
      </c>
      <c r="E3828" s="31">
        <f>SUMIF('Saisie de l''inv'!I:I,'Ecart INV'!A3828,'Saisie de l''inv'!E:E)</f>
        <v>0</v>
      </c>
      <c r="F3828" s="33">
        <f t="shared" si="59"/>
        <v>0</v>
      </c>
    </row>
    <row r="3829" spans="1:6" x14ac:dyDescent="0.25">
      <c r="A3829" s="32">
        <f>'Etat des Stocks'!A3829</f>
        <v>0</v>
      </c>
      <c r="B3829" s="29">
        <f>'Etat des Stocks'!B3829</f>
        <v>0</v>
      </c>
      <c r="C3829" s="29">
        <f>'Etat des Stocks'!C3829</f>
        <v>0</v>
      </c>
      <c r="D3829" s="30">
        <f>'Etat des Stocks'!D3829</f>
        <v>0</v>
      </c>
      <c r="E3829" s="31">
        <f>SUMIF('Saisie de l''inv'!I:I,'Ecart INV'!A3829,'Saisie de l''inv'!E:E)</f>
        <v>0</v>
      </c>
      <c r="F3829" s="33">
        <f t="shared" si="59"/>
        <v>0</v>
      </c>
    </row>
    <row r="3830" spans="1:6" x14ac:dyDescent="0.25">
      <c r="A3830" s="32">
        <f>'Etat des Stocks'!A3830</f>
        <v>0</v>
      </c>
      <c r="B3830" s="29">
        <f>'Etat des Stocks'!B3830</f>
        <v>0</v>
      </c>
      <c r="C3830" s="29">
        <f>'Etat des Stocks'!C3830</f>
        <v>0</v>
      </c>
      <c r="D3830" s="30">
        <f>'Etat des Stocks'!D3830</f>
        <v>0</v>
      </c>
      <c r="E3830" s="31">
        <f>SUMIF('Saisie de l''inv'!I:I,'Ecart INV'!A3830,'Saisie de l''inv'!E:E)</f>
        <v>0</v>
      </c>
      <c r="F3830" s="33">
        <f t="shared" si="59"/>
        <v>0</v>
      </c>
    </row>
    <row r="3831" spans="1:6" x14ac:dyDescent="0.25">
      <c r="A3831" s="32">
        <f>'Etat des Stocks'!A3831</f>
        <v>0</v>
      </c>
      <c r="B3831" s="29">
        <f>'Etat des Stocks'!B3831</f>
        <v>0</v>
      </c>
      <c r="C3831" s="29">
        <f>'Etat des Stocks'!C3831</f>
        <v>0</v>
      </c>
      <c r="D3831" s="30">
        <f>'Etat des Stocks'!D3831</f>
        <v>0</v>
      </c>
      <c r="E3831" s="31">
        <f>SUMIF('Saisie de l''inv'!I:I,'Ecart INV'!A3831,'Saisie de l''inv'!E:E)</f>
        <v>0</v>
      </c>
      <c r="F3831" s="33">
        <f t="shared" si="59"/>
        <v>0</v>
      </c>
    </row>
    <row r="3832" spans="1:6" x14ac:dyDescent="0.25">
      <c r="A3832" s="32">
        <f>'Etat des Stocks'!A3832</f>
        <v>0</v>
      </c>
      <c r="B3832" s="29">
        <f>'Etat des Stocks'!B3832</f>
        <v>0</v>
      </c>
      <c r="C3832" s="29">
        <f>'Etat des Stocks'!C3832</f>
        <v>0</v>
      </c>
      <c r="D3832" s="30">
        <f>'Etat des Stocks'!D3832</f>
        <v>0</v>
      </c>
      <c r="E3832" s="31">
        <f>SUMIF('Saisie de l''inv'!I:I,'Ecart INV'!A3832,'Saisie de l''inv'!E:E)</f>
        <v>0</v>
      </c>
      <c r="F3832" s="33">
        <f t="shared" si="59"/>
        <v>0</v>
      </c>
    </row>
    <row r="3833" spans="1:6" x14ac:dyDescent="0.25">
      <c r="A3833" s="32">
        <f>'Etat des Stocks'!A3833</f>
        <v>0</v>
      </c>
      <c r="B3833" s="29">
        <f>'Etat des Stocks'!B3833</f>
        <v>0</v>
      </c>
      <c r="C3833" s="29">
        <f>'Etat des Stocks'!C3833</f>
        <v>0</v>
      </c>
      <c r="D3833" s="30">
        <f>'Etat des Stocks'!D3833</f>
        <v>0</v>
      </c>
      <c r="E3833" s="31">
        <f>SUMIF('Saisie de l''inv'!I:I,'Ecart INV'!A3833,'Saisie de l''inv'!E:E)</f>
        <v>0</v>
      </c>
      <c r="F3833" s="33">
        <f t="shared" si="59"/>
        <v>0</v>
      </c>
    </row>
    <row r="3834" spans="1:6" x14ac:dyDescent="0.25">
      <c r="A3834" s="32">
        <f>'Etat des Stocks'!A3834</f>
        <v>0</v>
      </c>
      <c r="B3834" s="29">
        <f>'Etat des Stocks'!B3834</f>
        <v>0</v>
      </c>
      <c r="C3834" s="29">
        <f>'Etat des Stocks'!C3834</f>
        <v>0</v>
      </c>
      <c r="D3834" s="30">
        <f>'Etat des Stocks'!D3834</f>
        <v>0</v>
      </c>
      <c r="E3834" s="31">
        <f>SUMIF('Saisie de l''inv'!I:I,'Ecart INV'!A3834,'Saisie de l''inv'!E:E)</f>
        <v>0</v>
      </c>
      <c r="F3834" s="33">
        <f t="shared" si="59"/>
        <v>0</v>
      </c>
    </row>
    <row r="3835" spans="1:6" x14ac:dyDescent="0.25">
      <c r="A3835" s="32">
        <f>'Etat des Stocks'!A3835</f>
        <v>0</v>
      </c>
      <c r="B3835" s="29">
        <f>'Etat des Stocks'!B3835</f>
        <v>0</v>
      </c>
      <c r="C3835" s="29">
        <f>'Etat des Stocks'!C3835</f>
        <v>0</v>
      </c>
      <c r="D3835" s="30">
        <f>'Etat des Stocks'!D3835</f>
        <v>0</v>
      </c>
      <c r="E3835" s="31">
        <f>SUMIF('Saisie de l''inv'!I:I,'Ecart INV'!A3835,'Saisie de l''inv'!E:E)</f>
        <v>0</v>
      </c>
      <c r="F3835" s="33">
        <f t="shared" si="59"/>
        <v>0</v>
      </c>
    </row>
    <row r="3836" spans="1:6" x14ac:dyDescent="0.25">
      <c r="A3836" s="32">
        <f>'Etat des Stocks'!A3836</f>
        <v>0</v>
      </c>
      <c r="B3836" s="29">
        <f>'Etat des Stocks'!B3836</f>
        <v>0</v>
      </c>
      <c r="C3836" s="29">
        <f>'Etat des Stocks'!C3836</f>
        <v>0</v>
      </c>
      <c r="D3836" s="30">
        <f>'Etat des Stocks'!D3836</f>
        <v>0</v>
      </c>
      <c r="E3836" s="31">
        <f>SUMIF('Saisie de l''inv'!I:I,'Ecart INV'!A3836,'Saisie de l''inv'!E:E)</f>
        <v>0</v>
      </c>
      <c r="F3836" s="33">
        <f t="shared" si="59"/>
        <v>0</v>
      </c>
    </row>
    <row r="3837" spans="1:6" x14ac:dyDescent="0.25">
      <c r="A3837" s="32">
        <f>'Etat des Stocks'!A3837</f>
        <v>0</v>
      </c>
      <c r="B3837" s="29">
        <f>'Etat des Stocks'!B3837</f>
        <v>0</v>
      </c>
      <c r="C3837" s="29">
        <f>'Etat des Stocks'!C3837</f>
        <v>0</v>
      </c>
      <c r="D3837" s="30">
        <f>'Etat des Stocks'!D3837</f>
        <v>0</v>
      </c>
      <c r="E3837" s="31">
        <f>SUMIF('Saisie de l''inv'!I:I,'Ecart INV'!A3837,'Saisie de l''inv'!E:E)</f>
        <v>0</v>
      </c>
      <c r="F3837" s="33">
        <f t="shared" si="59"/>
        <v>0</v>
      </c>
    </row>
    <row r="3838" spans="1:6" x14ac:dyDescent="0.25">
      <c r="A3838" s="32">
        <f>'Etat des Stocks'!A3838</f>
        <v>0</v>
      </c>
      <c r="B3838" s="29">
        <f>'Etat des Stocks'!B3838</f>
        <v>0</v>
      </c>
      <c r="C3838" s="29">
        <f>'Etat des Stocks'!C3838</f>
        <v>0</v>
      </c>
      <c r="D3838" s="30">
        <f>'Etat des Stocks'!D3838</f>
        <v>0</v>
      </c>
      <c r="E3838" s="31">
        <f>SUMIF('Saisie de l''inv'!I:I,'Ecart INV'!A3838,'Saisie de l''inv'!E:E)</f>
        <v>0</v>
      </c>
      <c r="F3838" s="33">
        <f t="shared" si="59"/>
        <v>0</v>
      </c>
    </row>
    <row r="3839" spans="1:6" x14ac:dyDescent="0.25">
      <c r="A3839" s="32">
        <f>'Etat des Stocks'!A3839</f>
        <v>0</v>
      </c>
      <c r="B3839" s="29">
        <f>'Etat des Stocks'!B3839</f>
        <v>0</v>
      </c>
      <c r="C3839" s="29">
        <f>'Etat des Stocks'!C3839</f>
        <v>0</v>
      </c>
      <c r="D3839" s="30">
        <f>'Etat des Stocks'!D3839</f>
        <v>0</v>
      </c>
      <c r="E3839" s="31">
        <f>SUMIF('Saisie de l''inv'!I:I,'Ecart INV'!A3839,'Saisie de l''inv'!E:E)</f>
        <v>0</v>
      </c>
      <c r="F3839" s="33">
        <f t="shared" si="59"/>
        <v>0</v>
      </c>
    </row>
    <row r="3840" spans="1:6" x14ac:dyDescent="0.25">
      <c r="A3840" s="32">
        <f>'Etat des Stocks'!A3840</f>
        <v>0</v>
      </c>
      <c r="B3840" s="29">
        <f>'Etat des Stocks'!B3840</f>
        <v>0</v>
      </c>
      <c r="C3840" s="29">
        <f>'Etat des Stocks'!C3840</f>
        <v>0</v>
      </c>
      <c r="D3840" s="30">
        <f>'Etat des Stocks'!D3840</f>
        <v>0</v>
      </c>
      <c r="E3840" s="31">
        <f>SUMIF('Saisie de l''inv'!I:I,'Ecart INV'!A3840,'Saisie de l''inv'!E:E)</f>
        <v>0</v>
      </c>
      <c r="F3840" s="33">
        <f t="shared" si="59"/>
        <v>0</v>
      </c>
    </row>
    <row r="3841" spans="1:6" x14ac:dyDescent="0.25">
      <c r="A3841" s="32">
        <f>'Etat des Stocks'!A3841</f>
        <v>0</v>
      </c>
      <c r="B3841" s="29">
        <f>'Etat des Stocks'!B3841</f>
        <v>0</v>
      </c>
      <c r="C3841" s="29">
        <f>'Etat des Stocks'!C3841</f>
        <v>0</v>
      </c>
      <c r="D3841" s="30">
        <f>'Etat des Stocks'!D3841</f>
        <v>0</v>
      </c>
      <c r="E3841" s="31">
        <f>SUMIF('Saisie de l''inv'!I:I,'Ecart INV'!A3841,'Saisie de l''inv'!E:E)</f>
        <v>0</v>
      </c>
      <c r="F3841" s="33">
        <f t="shared" si="59"/>
        <v>0</v>
      </c>
    </row>
    <row r="3842" spans="1:6" x14ac:dyDescent="0.25">
      <c r="A3842" s="32">
        <f>'Etat des Stocks'!A3842</f>
        <v>0</v>
      </c>
      <c r="B3842" s="29">
        <f>'Etat des Stocks'!B3842</f>
        <v>0</v>
      </c>
      <c r="C3842" s="29">
        <f>'Etat des Stocks'!C3842</f>
        <v>0</v>
      </c>
      <c r="D3842" s="30">
        <f>'Etat des Stocks'!D3842</f>
        <v>0</v>
      </c>
      <c r="E3842" s="31">
        <f>SUMIF('Saisie de l''inv'!I:I,'Ecart INV'!A3842,'Saisie de l''inv'!E:E)</f>
        <v>0</v>
      </c>
      <c r="F3842" s="33">
        <f t="shared" si="59"/>
        <v>0</v>
      </c>
    </row>
    <row r="3843" spans="1:6" x14ac:dyDescent="0.25">
      <c r="A3843" s="32">
        <f>'Etat des Stocks'!A3843</f>
        <v>0</v>
      </c>
      <c r="B3843" s="29">
        <f>'Etat des Stocks'!B3843</f>
        <v>0</v>
      </c>
      <c r="C3843" s="29">
        <f>'Etat des Stocks'!C3843</f>
        <v>0</v>
      </c>
      <c r="D3843" s="30">
        <f>'Etat des Stocks'!D3843</f>
        <v>0</v>
      </c>
      <c r="E3843" s="31">
        <f>SUMIF('Saisie de l''inv'!I:I,'Ecart INV'!A3843,'Saisie de l''inv'!E:E)</f>
        <v>0</v>
      </c>
      <c r="F3843" s="33">
        <f t="shared" ref="F3843:F3906" si="60">+D3843-E3843</f>
        <v>0</v>
      </c>
    </row>
    <row r="3844" spans="1:6" x14ac:dyDescent="0.25">
      <c r="A3844" s="32">
        <f>'Etat des Stocks'!A3844</f>
        <v>0</v>
      </c>
      <c r="B3844" s="29">
        <f>'Etat des Stocks'!B3844</f>
        <v>0</v>
      </c>
      <c r="C3844" s="29">
        <f>'Etat des Stocks'!C3844</f>
        <v>0</v>
      </c>
      <c r="D3844" s="30">
        <f>'Etat des Stocks'!D3844</f>
        <v>0</v>
      </c>
      <c r="E3844" s="31">
        <f>SUMIF('Saisie de l''inv'!I:I,'Ecart INV'!A3844,'Saisie de l''inv'!E:E)</f>
        <v>0</v>
      </c>
      <c r="F3844" s="33">
        <f t="shared" si="60"/>
        <v>0</v>
      </c>
    </row>
    <row r="3845" spans="1:6" x14ac:dyDescent="0.25">
      <c r="A3845" s="32">
        <f>'Etat des Stocks'!A3845</f>
        <v>0</v>
      </c>
      <c r="B3845" s="29">
        <f>'Etat des Stocks'!B3845</f>
        <v>0</v>
      </c>
      <c r="C3845" s="29">
        <f>'Etat des Stocks'!C3845</f>
        <v>0</v>
      </c>
      <c r="D3845" s="30">
        <f>'Etat des Stocks'!D3845</f>
        <v>0</v>
      </c>
      <c r="E3845" s="31">
        <f>SUMIF('Saisie de l''inv'!I:I,'Ecart INV'!A3845,'Saisie de l''inv'!E:E)</f>
        <v>0</v>
      </c>
      <c r="F3845" s="33">
        <f t="shared" si="60"/>
        <v>0</v>
      </c>
    </row>
    <row r="3846" spans="1:6" x14ac:dyDescent="0.25">
      <c r="A3846" s="32">
        <f>'Etat des Stocks'!A3846</f>
        <v>0</v>
      </c>
      <c r="B3846" s="29">
        <f>'Etat des Stocks'!B3846</f>
        <v>0</v>
      </c>
      <c r="C3846" s="29">
        <f>'Etat des Stocks'!C3846</f>
        <v>0</v>
      </c>
      <c r="D3846" s="30">
        <f>'Etat des Stocks'!D3846</f>
        <v>0</v>
      </c>
      <c r="E3846" s="31">
        <f>SUMIF('Saisie de l''inv'!I:I,'Ecart INV'!A3846,'Saisie de l''inv'!E:E)</f>
        <v>0</v>
      </c>
      <c r="F3846" s="33">
        <f t="shared" si="60"/>
        <v>0</v>
      </c>
    </row>
    <row r="3847" spans="1:6" x14ac:dyDescent="0.25">
      <c r="A3847" s="32">
        <f>'Etat des Stocks'!A3847</f>
        <v>0</v>
      </c>
      <c r="B3847" s="29">
        <f>'Etat des Stocks'!B3847</f>
        <v>0</v>
      </c>
      <c r="C3847" s="29">
        <f>'Etat des Stocks'!C3847</f>
        <v>0</v>
      </c>
      <c r="D3847" s="30">
        <f>'Etat des Stocks'!D3847</f>
        <v>0</v>
      </c>
      <c r="E3847" s="31">
        <f>SUMIF('Saisie de l''inv'!I:I,'Ecart INV'!A3847,'Saisie de l''inv'!E:E)</f>
        <v>0</v>
      </c>
      <c r="F3847" s="33">
        <f t="shared" si="60"/>
        <v>0</v>
      </c>
    </row>
    <row r="3848" spans="1:6" x14ac:dyDescent="0.25">
      <c r="A3848" s="32">
        <f>'Etat des Stocks'!A3848</f>
        <v>0</v>
      </c>
      <c r="B3848" s="29">
        <f>'Etat des Stocks'!B3848</f>
        <v>0</v>
      </c>
      <c r="C3848" s="29">
        <f>'Etat des Stocks'!C3848</f>
        <v>0</v>
      </c>
      <c r="D3848" s="30">
        <f>'Etat des Stocks'!D3848</f>
        <v>0</v>
      </c>
      <c r="E3848" s="31">
        <f>SUMIF('Saisie de l''inv'!I:I,'Ecart INV'!A3848,'Saisie de l''inv'!E:E)</f>
        <v>0</v>
      </c>
      <c r="F3848" s="33">
        <f t="shared" si="60"/>
        <v>0</v>
      </c>
    </row>
    <row r="3849" spans="1:6" x14ac:dyDescent="0.25">
      <c r="A3849" s="32">
        <f>'Etat des Stocks'!A3849</f>
        <v>0</v>
      </c>
      <c r="B3849" s="29">
        <f>'Etat des Stocks'!B3849</f>
        <v>0</v>
      </c>
      <c r="C3849" s="29">
        <f>'Etat des Stocks'!C3849</f>
        <v>0</v>
      </c>
      <c r="D3849" s="30">
        <f>'Etat des Stocks'!D3849</f>
        <v>0</v>
      </c>
      <c r="E3849" s="31">
        <f>SUMIF('Saisie de l''inv'!I:I,'Ecart INV'!A3849,'Saisie de l''inv'!E:E)</f>
        <v>0</v>
      </c>
      <c r="F3849" s="33">
        <f t="shared" si="60"/>
        <v>0</v>
      </c>
    </row>
    <row r="3850" spans="1:6" x14ac:dyDescent="0.25">
      <c r="A3850" s="32">
        <f>'Etat des Stocks'!A3850</f>
        <v>0</v>
      </c>
      <c r="B3850" s="29">
        <f>'Etat des Stocks'!B3850</f>
        <v>0</v>
      </c>
      <c r="C3850" s="29">
        <f>'Etat des Stocks'!C3850</f>
        <v>0</v>
      </c>
      <c r="D3850" s="30">
        <f>'Etat des Stocks'!D3850</f>
        <v>0</v>
      </c>
      <c r="E3850" s="31">
        <f>SUMIF('Saisie de l''inv'!I:I,'Ecart INV'!A3850,'Saisie de l''inv'!E:E)</f>
        <v>0</v>
      </c>
      <c r="F3850" s="33">
        <f t="shared" si="60"/>
        <v>0</v>
      </c>
    </row>
    <row r="3851" spans="1:6" x14ac:dyDescent="0.25">
      <c r="A3851" s="32">
        <f>'Etat des Stocks'!A3851</f>
        <v>0</v>
      </c>
      <c r="B3851" s="29">
        <f>'Etat des Stocks'!B3851</f>
        <v>0</v>
      </c>
      <c r="C3851" s="29">
        <f>'Etat des Stocks'!C3851</f>
        <v>0</v>
      </c>
      <c r="D3851" s="30">
        <f>'Etat des Stocks'!D3851</f>
        <v>0</v>
      </c>
      <c r="E3851" s="31">
        <f>SUMIF('Saisie de l''inv'!I:I,'Ecart INV'!A3851,'Saisie de l''inv'!E:E)</f>
        <v>0</v>
      </c>
      <c r="F3851" s="33">
        <f t="shared" si="60"/>
        <v>0</v>
      </c>
    </row>
    <row r="3852" spans="1:6" x14ac:dyDescent="0.25">
      <c r="A3852" s="32">
        <f>'Etat des Stocks'!A3852</f>
        <v>0</v>
      </c>
      <c r="B3852" s="29">
        <f>'Etat des Stocks'!B3852</f>
        <v>0</v>
      </c>
      <c r="C3852" s="29">
        <f>'Etat des Stocks'!C3852</f>
        <v>0</v>
      </c>
      <c r="D3852" s="30">
        <f>'Etat des Stocks'!D3852</f>
        <v>0</v>
      </c>
      <c r="E3852" s="31">
        <f>SUMIF('Saisie de l''inv'!I:I,'Ecart INV'!A3852,'Saisie de l''inv'!E:E)</f>
        <v>0</v>
      </c>
      <c r="F3852" s="33">
        <f t="shared" si="60"/>
        <v>0</v>
      </c>
    </row>
    <row r="3853" spans="1:6" x14ac:dyDescent="0.25">
      <c r="A3853" s="32">
        <f>'Etat des Stocks'!A3853</f>
        <v>0</v>
      </c>
      <c r="B3853" s="29">
        <f>'Etat des Stocks'!B3853</f>
        <v>0</v>
      </c>
      <c r="C3853" s="29">
        <f>'Etat des Stocks'!C3853</f>
        <v>0</v>
      </c>
      <c r="D3853" s="30">
        <f>'Etat des Stocks'!D3853</f>
        <v>0</v>
      </c>
      <c r="E3853" s="31">
        <f>SUMIF('Saisie de l''inv'!I:I,'Ecart INV'!A3853,'Saisie de l''inv'!E:E)</f>
        <v>0</v>
      </c>
      <c r="F3853" s="33">
        <f t="shared" si="60"/>
        <v>0</v>
      </c>
    </row>
    <row r="3854" spans="1:6" x14ac:dyDescent="0.25">
      <c r="A3854" s="32">
        <f>'Etat des Stocks'!A3854</f>
        <v>0</v>
      </c>
      <c r="B3854" s="29">
        <f>'Etat des Stocks'!B3854</f>
        <v>0</v>
      </c>
      <c r="C3854" s="29">
        <f>'Etat des Stocks'!C3854</f>
        <v>0</v>
      </c>
      <c r="D3854" s="30">
        <f>'Etat des Stocks'!D3854</f>
        <v>0</v>
      </c>
      <c r="E3854" s="31">
        <f>SUMIF('Saisie de l''inv'!I:I,'Ecart INV'!A3854,'Saisie de l''inv'!E:E)</f>
        <v>0</v>
      </c>
      <c r="F3854" s="33">
        <f t="shared" si="60"/>
        <v>0</v>
      </c>
    </row>
    <row r="3855" spans="1:6" x14ac:dyDescent="0.25">
      <c r="A3855" s="32">
        <f>'Etat des Stocks'!A3855</f>
        <v>0</v>
      </c>
      <c r="B3855" s="29">
        <f>'Etat des Stocks'!B3855</f>
        <v>0</v>
      </c>
      <c r="C3855" s="29">
        <f>'Etat des Stocks'!C3855</f>
        <v>0</v>
      </c>
      <c r="D3855" s="30">
        <f>'Etat des Stocks'!D3855</f>
        <v>0</v>
      </c>
      <c r="E3855" s="31">
        <f>SUMIF('Saisie de l''inv'!I:I,'Ecart INV'!A3855,'Saisie de l''inv'!E:E)</f>
        <v>0</v>
      </c>
      <c r="F3855" s="33">
        <f t="shared" si="60"/>
        <v>0</v>
      </c>
    </row>
    <row r="3856" spans="1:6" x14ac:dyDescent="0.25">
      <c r="A3856" s="32">
        <f>'Etat des Stocks'!A3856</f>
        <v>0</v>
      </c>
      <c r="B3856" s="29">
        <f>'Etat des Stocks'!B3856</f>
        <v>0</v>
      </c>
      <c r="C3856" s="29">
        <f>'Etat des Stocks'!C3856</f>
        <v>0</v>
      </c>
      <c r="D3856" s="30">
        <f>'Etat des Stocks'!D3856</f>
        <v>0</v>
      </c>
      <c r="E3856" s="31">
        <f>SUMIF('Saisie de l''inv'!I:I,'Ecart INV'!A3856,'Saisie de l''inv'!E:E)</f>
        <v>0</v>
      </c>
      <c r="F3856" s="33">
        <f t="shared" si="60"/>
        <v>0</v>
      </c>
    </row>
    <row r="3857" spans="1:6" x14ac:dyDescent="0.25">
      <c r="A3857" s="32">
        <f>'Etat des Stocks'!A3857</f>
        <v>0</v>
      </c>
      <c r="B3857" s="29">
        <f>'Etat des Stocks'!B3857</f>
        <v>0</v>
      </c>
      <c r="C3857" s="29">
        <f>'Etat des Stocks'!C3857</f>
        <v>0</v>
      </c>
      <c r="D3857" s="30">
        <f>'Etat des Stocks'!D3857</f>
        <v>0</v>
      </c>
      <c r="E3857" s="31">
        <f>SUMIF('Saisie de l''inv'!I:I,'Ecart INV'!A3857,'Saisie de l''inv'!E:E)</f>
        <v>0</v>
      </c>
      <c r="F3857" s="33">
        <f t="shared" si="60"/>
        <v>0</v>
      </c>
    </row>
    <row r="3858" spans="1:6" x14ac:dyDescent="0.25">
      <c r="A3858" s="32">
        <f>'Etat des Stocks'!A3858</f>
        <v>0</v>
      </c>
      <c r="B3858" s="29">
        <f>'Etat des Stocks'!B3858</f>
        <v>0</v>
      </c>
      <c r="C3858" s="29">
        <f>'Etat des Stocks'!C3858</f>
        <v>0</v>
      </c>
      <c r="D3858" s="30">
        <f>'Etat des Stocks'!D3858</f>
        <v>0</v>
      </c>
      <c r="E3858" s="31">
        <f>SUMIF('Saisie de l''inv'!I:I,'Ecart INV'!A3858,'Saisie de l''inv'!E:E)</f>
        <v>0</v>
      </c>
      <c r="F3858" s="33">
        <f t="shared" si="60"/>
        <v>0</v>
      </c>
    </row>
    <row r="3859" spans="1:6" x14ac:dyDescent="0.25">
      <c r="A3859" s="32">
        <f>'Etat des Stocks'!A3859</f>
        <v>0</v>
      </c>
      <c r="B3859" s="29">
        <f>'Etat des Stocks'!B3859</f>
        <v>0</v>
      </c>
      <c r="C3859" s="29">
        <f>'Etat des Stocks'!C3859</f>
        <v>0</v>
      </c>
      <c r="D3859" s="30">
        <f>'Etat des Stocks'!D3859</f>
        <v>0</v>
      </c>
      <c r="E3859" s="31">
        <f>SUMIF('Saisie de l''inv'!I:I,'Ecart INV'!A3859,'Saisie de l''inv'!E:E)</f>
        <v>0</v>
      </c>
      <c r="F3859" s="33">
        <f t="shared" si="60"/>
        <v>0</v>
      </c>
    </row>
    <row r="3860" spans="1:6" x14ac:dyDescent="0.25">
      <c r="A3860" s="32">
        <f>'Etat des Stocks'!A3860</f>
        <v>0</v>
      </c>
      <c r="B3860" s="29">
        <f>'Etat des Stocks'!B3860</f>
        <v>0</v>
      </c>
      <c r="C3860" s="29">
        <f>'Etat des Stocks'!C3860</f>
        <v>0</v>
      </c>
      <c r="D3860" s="30">
        <f>'Etat des Stocks'!D3860</f>
        <v>0</v>
      </c>
      <c r="E3860" s="31">
        <f>SUMIF('Saisie de l''inv'!I:I,'Ecart INV'!A3860,'Saisie de l''inv'!E:E)</f>
        <v>0</v>
      </c>
      <c r="F3860" s="33">
        <f t="shared" si="60"/>
        <v>0</v>
      </c>
    </row>
    <row r="3861" spans="1:6" x14ac:dyDescent="0.25">
      <c r="A3861" s="32">
        <f>'Etat des Stocks'!A3861</f>
        <v>0</v>
      </c>
      <c r="B3861" s="29">
        <f>'Etat des Stocks'!B3861</f>
        <v>0</v>
      </c>
      <c r="C3861" s="29">
        <f>'Etat des Stocks'!C3861</f>
        <v>0</v>
      </c>
      <c r="D3861" s="30">
        <f>'Etat des Stocks'!D3861</f>
        <v>0</v>
      </c>
      <c r="E3861" s="31">
        <f>SUMIF('Saisie de l''inv'!I:I,'Ecart INV'!A3861,'Saisie de l''inv'!E:E)</f>
        <v>0</v>
      </c>
      <c r="F3861" s="33">
        <f t="shared" si="60"/>
        <v>0</v>
      </c>
    </row>
    <row r="3862" spans="1:6" x14ac:dyDescent="0.25">
      <c r="A3862" s="32">
        <f>'Etat des Stocks'!A3862</f>
        <v>0</v>
      </c>
      <c r="B3862" s="29">
        <f>'Etat des Stocks'!B3862</f>
        <v>0</v>
      </c>
      <c r="C3862" s="29">
        <f>'Etat des Stocks'!C3862</f>
        <v>0</v>
      </c>
      <c r="D3862" s="30">
        <f>'Etat des Stocks'!D3862</f>
        <v>0</v>
      </c>
      <c r="E3862" s="31">
        <f>SUMIF('Saisie de l''inv'!I:I,'Ecart INV'!A3862,'Saisie de l''inv'!E:E)</f>
        <v>0</v>
      </c>
      <c r="F3862" s="33">
        <f t="shared" si="60"/>
        <v>0</v>
      </c>
    </row>
    <row r="3863" spans="1:6" x14ac:dyDescent="0.25">
      <c r="A3863" s="32">
        <f>'Etat des Stocks'!A3863</f>
        <v>0</v>
      </c>
      <c r="B3863" s="29">
        <f>'Etat des Stocks'!B3863</f>
        <v>0</v>
      </c>
      <c r="C3863" s="29">
        <f>'Etat des Stocks'!C3863</f>
        <v>0</v>
      </c>
      <c r="D3863" s="30">
        <f>'Etat des Stocks'!D3863</f>
        <v>0</v>
      </c>
      <c r="E3863" s="31">
        <f>SUMIF('Saisie de l''inv'!I:I,'Ecart INV'!A3863,'Saisie de l''inv'!E:E)</f>
        <v>0</v>
      </c>
      <c r="F3863" s="33">
        <f t="shared" si="60"/>
        <v>0</v>
      </c>
    </row>
    <row r="3864" spans="1:6" x14ac:dyDescent="0.25">
      <c r="A3864" s="32">
        <f>'Etat des Stocks'!A3864</f>
        <v>0</v>
      </c>
      <c r="B3864" s="29">
        <f>'Etat des Stocks'!B3864</f>
        <v>0</v>
      </c>
      <c r="C3864" s="29">
        <f>'Etat des Stocks'!C3864</f>
        <v>0</v>
      </c>
      <c r="D3864" s="30">
        <f>'Etat des Stocks'!D3864</f>
        <v>0</v>
      </c>
      <c r="E3864" s="31">
        <f>SUMIF('Saisie de l''inv'!I:I,'Ecart INV'!A3864,'Saisie de l''inv'!E:E)</f>
        <v>0</v>
      </c>
      <c r="F3864" s="33">
        <f t="shared" si="60"/>
        <v>0</v>
      </c>
    </row>
    <row r="3865" spans="1:6" x14ac:dyDescent="0.25">
      <c r="A3865" s="32">
        <f>'Etat des Stocks'!A3865</f>
        <v>0</v>
      </c>
      <c r="B3865" s="29">
        <f>'Etat des Stocks'!B3865</f>
        <v>0</v>
      </c>
      <c r="C3865" s="29">
        <f>'Etat des Stocks'!C3865</f>
        <v>0</v>
      </c>
      <c r="D3865" s="30">
        <f>'Etat des Stocks'!D3865</f>
        <v>0</v>
      </c>
      <c r="E3865" s="31">
        <f>SUMIF('Saisie de l''inv'!I:I,'Ecart INV'!A3865,'Saisie de l''inv'!E:E)</f>
        <v>0</v>
      </c>
      <c r="F3865" s="33">
        <f t="shared" si="60"/>
        <v>0</v>
      </c>
    </row>
    <row r="3866" spans="1:6" x14ac:dyDescent="0.25">
      <c r="A3866" s="32">
        <f>'Etat des Stocks'!A3866</f>
        <v>0</v>
      </c>
      <c r="B3866" s="29">
        <f>'Etat des Stocks'!B3866</f>
        <v>0</v>
      </c>
      <c r="C3866" s="29">
        <f>'Etat des Stocks'!C3866</f>
        <v>0</v>
      </c>
      <c r="D3866" s="30">
        <f>'Etat des Stocks'!D3866</f>
        <v>0</v>
      </c>
      <c r="E3866" s="31">
        <f>SUMIF('Saisie de l''inv'!I:I,'Ecart INV'!A3866,'Saisie de l''inv'!E:E)</f>
        <v>0</v>
      </c>
      <c r="F3866" s="33">
        <f t="shared" si="60"/>
        <v>0</v>
      </c>
    </row>
    <row r="3867" spans="1:6" x14ac:dyDescent="0.25">
      <c r="A3867" s="32">
        <f>'Etat des Stocks'!A3867</f>
        <v>0</v>
      </c>
      <c r="B3867" s="29">
        <f>'Etat des Stocks'!B3867</f>
        <v>0</v>
      </c>
      <c r="C3867" s="29">
        <f>'Etat des Stocks'!C3867</f>
        <v>0</v>
      </c>
      <c r="D3867" s="30">
        <f>'Etat des Stocks'!D3867</f>
        <v>0</v>
      </c>
      <c r="E3867" s="31">
        <f>SUMIF('Saisie de l''inv'!I:I,'Ecart INV'!A3867,'Saisie de l''inv'!E:E)</f>
        <v>0</v>
      </c>
      <c r="F3867" s="33">
        <f t="shared" si="60"/>
        <v>0</v>
      </c>
    </row>
    <row r="3868" spans="1:6" x14ac:dyDescent="0.25">
      <c r="A3868" s="32">
        <f>'Etat des Stocks'!A3868</f>
        <v>0</v>
      </c>
      <c r="B3868" s="29">
        <f>'Etat des Stocks'!B3868</f>
        <v>0</v>
      </c>
      <c r="C3868" s="29">
        <f>'Etat des Stocks'!C3868</f>
        <v>0</v>
      </c>
      <c r="D3868" s="30">
        <f>'Etat des Stocks'!D3868</f>
        <v>0</v>
      </c>
      <c r="E3868" s="31">
        <f>SUMIF('Saisie de l''inv'!I:I,'Ecart INV'!A3868,'Saisie de l''inv'!E:E)</f>
        <v>0</v>
      </c>
      <c r="F3868" s="33">
        <f t="shared" si="60"/>
        <v>0</v>
      </c>
    </row>
    <row r="3869" spans="1:6" x14ac:dyDescent="0.25">
      <c r="A3869" s="32">
        <f>'Etat des Stocks'!A3869</f>
        <v>0</v>
      </c>
      <c r="B3869" s="29">
        <f>'Etat des Stocks'!B3869</f>
        <v>0</v>
      </c>
      <c r="C3869" s="29">
        <f>'Etat des Stocks'!C3869</f>
        <v>0</v>
      </c>
      <c r="D3869" s="30">
        <f>'Etat des Stocks'!D3869</f>
        <v>0</v>
      </c>
      <c r="E3869" s="31">
        <f>SUMIF('Saisie de l''inv'!I:I,'Ecart INV'!A3869,'Saisie de l''inv'!E:E)</f>
        <v>0</v>
      </c>
      <c r="F3869" s="33">
        <f t="shared" si="60"/>
        <v>0</v>
      </c>
    </row>
    <row r="3870" spans="1:6" x14ac:dyDescent="0.25">
      <c r="A3870" s="32">
        <f>'Etat des Stocks'!A3870</f>
        <v>0</v>
      </c>
      <c r="B3870" s="29">
        <f>'Etat des Stocks'!B3870</f>
        <v>0</v>
      </c>
      <c r="C3870" s="29">
        <f>'Etat des Stocks'!C3870</f>
        <v>0</v>
      </c>
      <c r="D3870" s="30">
        <f>'Etat des Stocks'!D3870</f>
        <v>0</v>
      </c>
      <c r="E3870" s="31">
        <f>SUMIF('Saisie de l''inv'!I:I,'Ecart INV'!A3870,'Saisie de l''inv'!E:E)</f>
        <v>0</v>
      </c>
      <c r="F3870" s="33">
        <f t="shared" si="60"/>
        <v>0</v>
      </c>
    </row>
    <row r="3871" spans="1:6" x14ac:dyDescent="0.25">
      <c r="A3871" s="32">
        <f>'Etat des Stocks'!A3871</f>
        <v>0</v>
      </c>
      <c r="B3871" s="29">
        <f>'Etat des Stocks'!B3871</f>
        <v>0</v>
      </c>
      <c r="C3871" s="29">
        <f>'Etat des Stocks'!C3871</f>
        <v>0</v>
      </c>
      <c r="D3871" s="30">
        <f>'Etat des Stocks'!D3871</f>
        <v>0</v>
      </c>
      <c r="E3871" s="31">
        <f>SUMIF('Saisie de l''inv'!I:I,'Ecart INV'!A3871,'Saisie de l''inv'!E:E)</f>
        <v>0</v>
      </c>
      <c r="F3871" s="33">
        <f t="shared" si="60"/>
        <v>0</v>
      </c>
    </row>
    <row r="3872" spans="1:6" x14ac:dyDescent="0.25">
      <c r="A3872" s="32">
        <f>'Etat des Stocks'!A3872</f>
        <v>0</v>
      </c>
      <c r="B3872" s="29">
        <f>'Etat des Stocks'!B3872</f>
        <v>0</v>
      </c>
      <c r="C3872" s="29">
        <f>'Etat des Stocks'!C3872</f>
        <v>0</v>
      </c>
      <c r="D3872" s="30">
        <f>'Etat des Stocks'!D3872</f>
        <v>0</v>
      </c>
      <c r="E3872" s="31">
        <f>SUMIF('Saisie de l''inv'!I:I,'Ecart INV'!A3872,'Saisie de l''inv'!E:E)</f>
        <v>0</v>
      </c>
      <c r="F3872" s="33">
        <f t="shared" si="60"/>
        <v>0</v>
      </c>
    </row>
    <row r="3873" spans="1:6" x14ac:dyDescent="0.25">
      <c r="A3873" s="32">
        <f>'Etat des Stocks'!A3873</f>
        <v>0</v>
      </c>
      <c r="B3873" s="29">
        <f>'Etat des Stocks'!B3873</f>
        <v>0</v>
      </c>
      <c r="C3873" s="29">
        <f>'Etat des Stocks'!C3873</f>
        <v>0</v>
      </c>
      <c r="D3873" s="30">
        <f>'Etat des Stocks'!D3873</f>
        <v>0</v>
      </c>
      <c r="E3873" s="31">
        <f>SUMIF('Saisie de l''inv'!I:I,'Ecart INV'!A3873,'Saisie de l''inv'!E:E)</f>
        <v>0</v>
      </c>
      <c r="F3873" s="33">
        <f t="shared" si="60"/>
        <v>0</v>
      </c>
    </row>
    <row r="3874" spans="1:6" x14ac:dyDescent="0.25">
      <c r="A3874" s="32">
        <f>'Etat des Stocks'!A3874</f>
        <v>0</v>
      </c>
      <c r="B3874" s="29">
        <f>'Etat des Stocks'!B3874</f>
        <v>0</v>
      </c>
      <c r="C3874" s="29">
        <f>'Etat des Stocks'!C3874</f>
        <v>0</v>
      </c>
      <c r="D3874" s="30">
        <f>'Etat des Stocks'!D3874</f>
        <v>0</v>
      </c>
      <c r="E3874" s="31">
        <f>SUMIF('Saisie de l''inv'!I:I,'Ecart INV'!A3874,'Saisie de l''inv'!E:E)</f>
        <v>0</v>
      </c>
      <c r="F3874" s="33">
        <f t="shared" si="60"/>
        <v>0</v>
      </c>
    </row>
    <row r="3875" spans="1:6" x14ac:dyDescent="0.25">
      <c r="A3875" s="32">
        <f>'Etat des Stocks'!A3875</f>
        <v>0</v>
      </c>
      <c r="B3875" s="29">
        <f>'Etat des Stocks'!B3875</f>
        <v>0</v>
      </c>
      <c r="C3875" s="29">
        <f>'Etat des Stocks'!C3875</f>
        <v>0</v>
      </c>
      <c r="D3875" s="30">
        <f>'Etat des Stocks'!D3875</f>
        <v>0</v>
      </c>
      <c r="E3875" s="31">
        <f>SUMIF('Saisie de l''inv'!I:I,'Ecart INV'!A3875,'Saisie de l''inv'!E:E)</f>
        <v>0</v>
      </c>
      <c r="F3875" s="33">
        <f t="shared" si="60"/>
        <v>0</v>
      </c>
    </row>
    <row r="3876" spans="1:6" x14ac:dyDescent="0.25">
      <c r="A3876" s="32">
        <f>'Etat des Stocks'!A3876</f>
        <v>0</v>
      </c>
      <c r="B3876" s="29">
        <f>'Etat des Stocks'!B3876</f>
        <v>0</v>
      </c>
      <c r="C3876" s="29">
        <f>'Etat des Stocks'!C3876</f>
        <v>0</v>
      </c>
      <c r="D3876" s="30">
        <f>'Etat des Stocks'!D3876</f>
        <v>0</v>
      </c>
      <c r="E3876" s="31">
        <f>SUMIF('Saisie de l''inv'!I:I,'Ecart INV'!A3876,'Saisie de l''inv'!E:E)</f>
        <v>0</v>
      </c>
      <c r="F3876" s="33">
        <f t="shared" si="60"/>
        <v>0</v>
      </c>
    </row>
    <row r="3877" spans="1:6" x14ac:dyDescent="0.25">
      <c r="A3877" s="32">
        <f>'Etat des Stocks'!A3877</f>
        <v>0</v>
      </c>
      <c r="B3877" s="29">
        <f>'Etat des Stocks'!B3877</f>
        <v>0</v>
      </c>
      <c r="C3877" s="29">
        <f>'Etat des Stocks'!C3877</f>
        <v>0</v>
      </c>
      <c r="D3877" s="30">
        <f>'Etat des Stocks'!D3877</f>
        <v>0</v>
      </c>
      <c r="E3877" s="31">
        <f>SUMIF('Saisie de l''inv'!I:I,'Ecart INV'!A3877,'Saisie de l''inv'!E:E)</f>
        <v>0</v>
      </c>
      <c r="F3877" s="33">
        <f t="shared" si="60"/>
        <v>0</v>
      </c>
    </row>
    <row r="3878" spans="1:6" x14ac:dyDescent="0.25">
      <c r="A3878" s="32">
        <f>'Etat des Stocks'!A3878</f>
        <v>0</v>
      </c>
      <c r="B3878" s="29">
        <f>'Etat des Stocks'!B3878</f>
        <v>0</v>
      </c>
      <c r="C3878" s="29">
        <f>'Etat des Stocks'!C3878</f>
        <v>0</v>
      </c>
      <c r="D3878" s="30">
        <f>'Etat des Stocks'!D3878</f>
        <v>0</v>
      </c>
      <c r="E3878" s="31">
        <f>SUMIF('Saisie de l''inv'!I:I,'Ecart INV'!A3878,'Saisie de l''inv'!E:E)</f>
        <v>0</v>
      </c>
      <c r="F3878" s="33">
        <f t="shared" si="60"/>
        <v>0</v>
      </c>
    </row>
    <row r="3879" spans="1:6" x14ac:dyDescent="0.25">
      <c r="A3879" s="32">
        <f>'Etat des Stocks'!A3879</f>
        <v>0</v>
      </c>
      <c r="B3879" s="29">
        <f>'Etat des Stocks'!B3879</f>
        <v>0</v>
      </c>
      <c r="C3879" s="29">
        <f>'Etat des Stocks'!C3879</f>
        <v>0</v>
      </c>
      <c r="D3879" s="30">
        <f>'Etat des Stocks'!D3879</f>
        <v>0</v>
      </c>
      <c r="E3879" s="31">
        <f>SUMIF('Saisie de l''inv'!I:I,'Ecart INV'!A3879,'Saisie de l''inv'!E:E)</f>
        <v>0</v>
      </c>
      <c r="F3879" s="33">
        <f t="shared" si="60"/>
        <v>0</v>
      </c>
    </row>
    <row r="3880" spans="1:6" x14ac:dyDescent="0.25">
      <c r="A3880" s="32">
        <f>'Etat des Stocks'!A3880</f>
        <v>0</v>
      </c>
      <c r="B3880" s="29">
        <f>'Etat des Stocks'!B3880</f>
        <v>0</v>
      </c>
      <c r="C3880" s="29">
        <f>'Etat des Stocks'!C3880</f>
        <v>0</v>
      </c>
      <c r="D3880" s="30">
        <f>'Etat des Stocks'!D3880</f>
        <v>0</v>
      </c>
      <c r="E3880" s="31">
        <f>SUMIF('Saisie de l''inv'!I:I,'Ecart INV'!A3880,'Saisie de l''inv'!E:E)</f>
        <v>0</v>
      </c>
      <c r="F3880" s="33">
        <f t="shared" si="60"/>
        <v>0</v>
      </c>
    </row>
    <row r="3881" spans="1:6" x14ac:dyDescent="0.25">
      <c r="A3881" s="32">
        <f>'Etat des Stocks'!A3881</f>
        <v>0</v>
      </c>
      <c r="B3881" s="29">
        <f>'Etat des Stocks'!B3881</f>
        <v>0</v>
      </c>
      <c r="C3881" s="29">
        <f>'Etat des Stocks'!C3881</f>
        <v>0</v>
      </c>
      <c r="D3881" s="30">
        <f>'Etat des Stocks'!D3881</f>
        <v>0</v>
      </c>
      <c r="E3881" s="31">
        <f>SUMIF('Saisie de l''inv'!I:I,'Ecart INV'!A3881,'Saisie de l''inv'!E:E)</f>
        <v>0</v>
      </c>
      <c r="F3881" s="33">
        <f t="shared" si="60"/>
        <v>0</v>
      </c>
    </row>
    <row r="3882" spans="1:6" x14ac:dyDescent="0.25">
      <c r="A3882" s="32">
        <f>'Etat des Stocks'!A3882</f>
        <v>0</v>
      </c>
      <c r="B3882" s="29">
        <f>'Etat des Stocks'!B3882</f>
        <v>0</v>
      </c>
      <c r="C3882" s="29">
        <f>'Etat des Stocks'!C3882</f>
        <v>0</v>
      </c>
      <c r="D3882" s="30">
        <f>'Etat des Stocks'!D3882</f>
        <v>0</v>
      </c>
      <c r="E3882" s="31">
        <f>SUMIF('Saisie de l''inv'!I:I,'Ecart INV'!A3882,'Saisie de l''inv'!E:E)</f>
        <v>0</v>
      </c>
      <c r="F3882" s="33">
        <f t="shared" si="60"/>
        <v>0</v>
      </c>
    </row>
    <row r="3883" spans="1:6" x14ac:dyDescent="0.25">
      <c r="A3883" s="32">
        <f>'Etat des Stocks'!A3883</f>
        <v>0</v>
      </c>
      <c r="B3883" s="29">
        <f>'Etat des Stocks'!B3883</f>
        <v>0</v>
      </c>
      <c r="C3883" s="29">
        <f>'Etat des Stocks'!C3883</f>
        <v>0</v>
      </c>
      <c r="D3883" s="30">
        <f>'Etat des Stocks'!D3883</f>
        <v>0</v>
      </c>
      <c r="E3883" s="31">
        <f>SUMIF('Saisie de l''inv'!I:I,'Ecart INV'!A3883,'Saisie de l''inv'!E:E)</f>
        <v>0</v>
      </c>
      <c r="F3883" s="33">
        <f t="shared" si="60"/>
        <v>0</v>
      </c>
    </row>
    <row r="3884" spans="1:6" x14ac:dyDescent="0.25">
      <c r="A3884" s="32">
        <f>'Etat des Stocks'!A3884</f>
        <v>0</v>
      </c>
      <c r="B3884" s="29">
        <f>'Etat des Stocks'!B3884</f>
        <v>0</v>
      </c>
      <c r="C3884" s="29">
        <f>'Etat des Stocks'!C3884</f>
        <v>0</v>
      </c>
      <c r="D3884" s="30">
        <f>'Etat des Stocks'!D3884</f>
        <v>0</v>
      </c>
      <c r="E3884" s="31">
        <f>SUMIF('Saisie de l''inv'!I:I,'Ecart INV'!A3884,'Saisie de l''inv'!E:E)</f>
        <v>0</v>
      </c>
      <c r="F3884" s="33">
        <f t="shared" si="60"/>
        <v>0</v>
      </c>
    </row>
    <row r="3885" spans="1:6" x14ac:dyDescent="0.25">
      <c r="A3885" s="32">
        <f>'Etat des Stocks'!A3885</f>
        <v>0</v>
      </c>
      <c r="B3885" s="29">
        <f>'Etat des Stocks'!B3885</f>
        <v>0</v>
      </c>
      <c r="C3885" s="29">
        <f>'Etat des Stocks'!C3885</f>
        <v>0</v>
      </c>
      <c r="D3885" s="30">
        <f>'Etat des Stocks'!D3885</f>
        <v>0</v>
      </c>
      <c r="E3885" s="31">
        <f>SUMIF('Saisie de l''inv'!I:I,'Ecart INV'!A3885,'Saisie de l''inv'!E:E)</f>
        <v>0</v>
      </c>
      <c r="F3885" s="33">
        <f t="shared" si="60"/>
        <v>0</v>
      </c>
    </row>
    <row r="3886" spans="1:6" x14ac:dyDescent="0.25">
      <c r="A3886" s="32">
        <f>'Etat des Stocks'!A3886</f>
        <v>0</v>
      </c>
      <c r="B3886" s="29">
        <f>'Etat des Stocks'!B3886</f>
        <v>0</v>
      </c>
      <c r="C3886" s="29">
        <f>'Etat des Stocks'!C3886</f>
        <v>0</v>
      </c>
      <c r="D3886" s="30">
        <f>'Etat des Stocks'!D3886</f>
        <v>0</v>
      </c>
      <c r="E3886" s="31">
        <f>SUMIF('Saisie de l''inv'!I:I,'Ecart INV'!A3886,'Saisie de l''inv'!E:E)</f>
        <v>0</v>
      </c>
      <c r="F3886" s="33">
        <f t="shared" si="60"/>
        <v>0</v>
      </c>
    </row>
    <row r="3887" spans="1:6" x14ac:dyDescent="0.25">
      <c r="A3887" s="32">
        <f>'Etat des Stocks'!A3887</f>
        <v>0</v>
      </c>
      <c r="B3887" s="29">
        <f>'Etat des Stocks'!B3887</f>
        <v>0</v>
      </c>
      <c r="C3887" s="29">
        <f>'Etat des Stocks'!C3887</f>
        <v>0</v>
      </c>
      <c r="D3887" s="30">
        <f>'Etat des Stocks'!D3887</f>
        <v>0</v>
      </c>
      <c r="E3887" s="31">
        <f>SUMIF('Saisie de l''inv'!I:I,'Ecart INV'!A3887,'Saisie de l''inv'!E:E)</f>
        <v>0</v>
      </c>
      <c r="F3887" s="33">
        <f t="shared" si="60"/>
        <v>0</v>
      </c>
    </row>
    <row r="3888" spans="1:6" x14ac:dyDescent="0.25">
      <c r="A3888" s="32">
        <f>'Etat des Stocks'!A3888</f>
        <v>0</v>
      </c>
      <c r="B3888" s="29">
        <f>'Etat des Stocks'!B3888</f>
        <v>0</v>
      </c>
      <c r="C3888" s="29">
        <f>'Etat des Stocks'!C3888</f>
        <v>0</v>
      </c>
      <c r="D3888" s="30">
        <f>'Etat des Stocks'!D3888</f>
        <v>0</v>
      </c>
      <c r="E3888" s="31">
        <f>SUMIF('Saisie de l''inv'!I:I,'Ecart INV'!A3888,'Saisie de l''inv'!E:E)</f>
        <v>0</v>
      </c>
      <c r="F3888" s="33">
        <f t="shared" si="60"/>
        <v>0</v>
      </c>
    </row>
    <row r="3889" spans="1:6" x14ac:dyDescent="0.25">
      <c r="A3889" s="32">
        <f>'Etat des Stocks'!A3889</f>
        <v>0</v>
      </c>
      <c r="B3889" s="29">
        <f>'Etat des Stocks'!B3889</f>
        <v>0</v>
      </c>
      <c r="C3889" s="29">
        <f>'Etat des Stocks'!C3889</f>
        <v>0</v>
      </c>
      <c r="D3889" s="30">
        <f>'Etat des Stocks'!D3889</f>
        <v>0</v>
      </c>
      <c r="E3889" s="31">
        <f>SUMIF('Saisie de l''inv'!I:I,'Ecart INV'!A3889,'Saisie de l''inv'!E:E)</f>
        <v>0</v>
      </c>
      <c r="F3889" s="33">
        <f t="shared" si="60"/>
        <v>0</v>
      </c>
    </row>
    <row r="3890" spans="1:6" x14ac:dyDescent="0.25">
      <c r="A3890" s="32">
        <f>'Etat des Stocks'!A3890</f>
        <v>0</v>
      </c>
      <c r="B3890" s="29">
        <f>'Etat des Stocks'!B3890</f>
        <v>0</v>
      </c>
      <c r="C3890" s="29">
        <f>'Etat des Stocks'!C3890</f>
        <v>0</v>
      </c>
      <c r="D3890" s="30">
        <f>'Etat des Stocks'!D3890</f>
        <v>0</v>
      </c>
      <c r="E3890" s="31">
        <f>SUMIF('Saisie de l''inv'!I:I,'Ecart INV'!A3890,'Saisie de l''inv'!E:E)</f>
        <v>0</v>
      </c>
      <c r="F3890" s="33">
        <f t="shared" si="60"/>
        <v>0</v>
      </c>
    </row>
    <row r="3891" spans="1:6" x14ac:dyDescent="0.25">
      <c r="A3891" s="32">
        <f>'Etat des Stocks'!A3891</f>
        <v>0</v>
      </c>
      <c r="B3891" s="29">
        <f>'Etat des Stocks'!B3891</f>
        <v>0</v>
      </c>
      <c r="C3891" s="29">
        <f>'Etat des Stocks'!C3891</f>
        <v>0</v>
      </c>
      <c r="D3891" s="30">
        <f>'Etat des Stocks'!D3891</f>
        <v>0</v>
      </c>
      <c r="E3891" s="31">
        <f>SUMIF('Saisie de l''inv'!I:I,'Ecart INV'!A3891,'Saisie de l''inv'!E:E)</f>
        <v>0</v>
      </c>
      <c r="F3891" s="33">
        <f t="shared" si="60"/>
        <v>0</v>
      </c>
    </row>
    <row r="3892" spans="1:6" x14ac:dyDescent="0.25">
      <c r="A3892" s="32">
        <f>'Etat des Stocks'!A3892</f>
        <v>0</v>
      </c>
      <c r="B3892" s="29">
        <f>'Etat des Stocks'!B3892</f>
        <v>0</v>
      </c>
      <c r="C3892" s="29">
        <f>'Etat des Stocks'!C3892</f>
        <v>0</v>
      </c>
      <c r="D3892" s="30">
        <f>'Etat des Stocks'!D3892</f>
        <v>0</v>
      </c>
      <c r="E3892" s="31">
        <f>SUMIF('Saisie de l''inv'!I:I,'Ecart INV'!A3892,'Saisie de l''inv'!E:E)</f>
        <v>0</v>
      </c>
      <c r="F3892" s="33">
        <f t="shared" si="60"/>
        <v>0</v>
      </c>
    </row>
    <row r="3893" spans="1:6" x14ac:dyDescent="0.25">
      <c r="A3893" s="32">
        <f>'Etat des Stocks'!A3893</f>
        <v>0</v>
      </c>
      <c r="B3893" s="29">
        <f>'Etat des Stocks'!B3893</f>
        <v>0</v>
      </c>
      <c r="C3893" s="29">
        <f>'Etat des Stocks'!C3893</f>
        <v>0</v>
      </c>
      <c r="D3893" s="30">
        <f>'Etat des Stocks'!D3893</f>
        <v>0</v>
      </c>
      <c r="E3893" s="31">
        <f>SUMIF('Saisie de l''inv'!I:I,'Ecart INV'!A3893,'Saisie de l''inv'!E:E)</f>
        <v>0</v>
      </c>
      <c r="F3893" s="33">
        <f t="shared" si="60"/>
        <v>0</v>
      </c>
    </row>
    <row r="3894" spans="1:6" x14ac:dyDescent="0.25">
      <c r="A3894" s="32">
        <f>'Etat des Stocks'!A3894</f>
        <v>0</v>
      </c>
      <c r="B3894" s="29">
        <f>'Etat des Stocks'!B3894</f>
        <v>0</v>
      </c>
      <c r="C3894" s="29">
        <f>'Etat des Stocks'!C3894</f>
        <v>0</v>
      </c>
      <c r="D3894" s="30">
        <f>'Etat des Stocks'!D3894</f>
        <v>0</v>
      </c>
      <c r="E3894" s="31">
        <f>SUMIF('Saisie de l''inv'!I:I,'Ecart INV'!A3894,'Saisie de l''inv'!E:E)</f>
        <v>0</v>
      </c>
      <c r="F3894" s="33">
        <f t="shared" si="60"/>
        <v>0</v>
      </c>
    </row>
    <row r="3895" spans="1:6" x14ac:dyDescent="0.25">
      <c r="A3895" s="32">
        <f>'Etat des Stocks'!A3895</f>
        <v>0</v>
      </c>
      <c r="B3895" s="29">
        <f>'Etat des Stocks'!B3895</f>
        <v>0</v>
      </c>
      <c r="C3895" s="29">
        <f>'Etat des Stocks'!C3895</f>
        <v>0</v>
      </c>
      <c r="D3895" s="30">
        <f>'Etat des Stocks'!D3895</f>
        <v>0</v>
      </c>
      <c r="E3895" s="31">
        <f>SUMIF('Saisie de l''inv'!I:I,'Ecart INV'!A3895,'Saisie de l''inv'!E:E)</f>
        <v>0</v>
      </c>
      <c r="F3895" s="33">
        <f t="shared" si="60"/>
        <v>0</v>
      </c>
    </row>
    <row r="3896" spans="1:6" x14ac:dyDescent="0.25">
      <c r="A3896" s="32">
        <f>'Etat des Stocks'!A3896</f>
        <v>0</v>
      </c>
      <c r="B3896" s="29">
        <f>'Etat des Stocks'!B3896</f>
        <v>0</v>
      </c>
      <c r="C3896" s="29">
        <f>'Etat des Stocks'!C3896</f>
        <v>0</v>
      </c>
      <c r="D3896" s="30">
        <f>'Etat des Stocks'!D3896</f>
        <v>0</v>
      </c>
      <c r="E3896" s="31">
        <f>SUMIF('Saisie de l''inv'!I:I,'Ecart INV'!A3896,'Saisie de l''inv'!E:E)</f>
        <v>0</v>
      </c>
      <c r="F3896" s="33">
        <f t="shared" si="60"/>
        <v>0</v>
      </c>
    </row>
    <row r="3897" spans="1:6" x14ac:dyDescent="0.25">
      <c r="A3897" s="32">
        <f>'Etat des Stocks'!A3897</f>
        <v>0</v>
      </c>
      <c r="B3897" s="29">
        <f>'Etat des Stocks'!B3897</f>
        <v>0</v>
      </c>
      <c r="C3897" s="29">
        <f>'Etat des Stocks'!C3897</f>
        <v>0</v>
      </c>
      <c r="D3897" s="30">
        <f>'Etat des Stocks'!D3897</f>
        <v>0</v>
      </c>
      <c r="E3897" s="31">
        <f>SUMIF('Saisie de l''inv'!I:I,'Ecart INV'!A3897,'Saisie de l''inv'!E:E)</f>
        <v>0</v>
      </c>
      <c r="F3897" s="33">
        <f t="shared" si="60"/>
        <v>0</v>
      </c>
    </row>
    <row r="3898" spans="1:6" x14ac:dyDescent="0.25">
      <c r="A3898" s="32">
        <f>'Etat des Stocks'!A3898</f>
        <v>0</v>
      </c>
      <c r="B3898" s="29">
        <f>'Etat des Stocks'!B3898</f>
        <v>0</v>
      </c>
      <c r="C3898" s="29">
        <f>'Etat des Stocks'!C3898</f>
        <v>0</v>
      </c>
      <c r="D3898" s="30">
        <f>'Etat des Stocks'!D3898</f>
        <v>0</v>
      </c>
      <c r="E3898" s="31">
        <f>SUMIF('Saisie de l''inv'!I:I,'Ecart INV'!A3898,'Saisie de l''inv'!E:E)</f>
        <v>0</v>
      </c>
      <c r="F3898" s="33">
        <f t="shared" si="60"/>
        <v>0</v>
      </c>
    </row>
    <row r="3899" spans="1:6" x14ac:dyDescent="0.25">
      <c r="A3899" s="32">
        <f>'Etat des Stocks'!A3899</f>
        <v>0</v>
      </c>
      <c r="B3899" s="29">
        <f>'Etat des Stocks'!B3899</f>
        <v>0</v>
      </c>
      <c r="C3899" s="29">
        <f>'Etat des Stocks'!C3899</f>
        <v>0</v>
      </c>
      <c r="D3899" s="30">
        <f>'Etat des Stocks'!D3899</f>
        <v>0</v>
      </c>
      <c r="E3899" s="31">
        <f>SUMIF('Saisie de l''inv'!I:I,'Ecart INV'!A3899,'Saisie de l''inv'!E:E)</f>
        <v>0</v>
      </c>
      <c r="F3899" s="33">
        <f t="shared" si="60"/>
        <v>0</v>
      </c>
    </row>
    <row r="3900" spans="1:6" x14ac:dyDescent="0.25">
      <c r="A3900" s="32">
        <f>'Etat des Stocks'!A3900</f>
        <v>0</v>
      </c>
      <c r="B3900" s="29">
        <f>'Etat des Stocks'!B3900</f>
        <v>0</v>
      </c>
      <c r="C3900" s="29">
        <f>'Etat des Stocks'!C3900</f>
        <v>0</v>
      </c>
      <c r="D3900" s="30">
        <f>'Etat des Stocks'!D3900</f>
        <v>0</v>
      </c>
      <c r="E3900" s="31">
        <f>SUMIF('Saisie de l''inv'!I:I,'Ecart INV'!A3900,'Saisie de l''inv'!E:E)</f>
        <v>0</v>
      </c>
      <c r="F3900" s="33">
        <f t="shared" si="60"/>
        <v>0</v>
      </c>
    </row>
    <row r="3901" spans="1:6" x14ac:dyDescent="0.25">
      <c r="A3901" s="32">
        <f>'Etat des Stocks'!A3901</f>
        <v>0</v>
      </c>
      <c r="B3901" s="29">
        <f>'Etat des Stocks'!B3901</f>
        <v>0</v>
      </c>
      <c r="C3901" s="29">
        <f>'Etat des Stocks'!C3901</f>
        <v>0</v>
      </c>
      <c r="D3901" s="30">
        <f>'Etat des Stocks'!D3901</f>
        <v>0</v>
      </c>
      <c r="E3901" s="31">
        <f>SUMIF('Saisie de l''inv'!I:I,'Ecart INV'!A3901,'Saisie de l''inv'!E:E)</f>
        <v>0</v>
      </c>
      <c r="F3901" s="33">
        <f t="shared" si="60"/>
        <v>0</v>
      </c>
    </row>
    <row r="3902" spans="1:6" x14ac:dyDescent="0.25">
      <c r="A3902" s="32">
        <f>'Etat des Stocks'!A3902</f>
        <v>0</v>
      </c>
      <c r="B3902" s="29">
        <f>'Etat des Stocks'!B3902</f>
        <v>0</v>
      </c>
      <c r="C3902" s="29">
        <f>'Etat des Stocks'!C3902</f>
        <v>0</v>
      </c>
      <c r="D3902" s="30">
        <f>'Etat des Stocks'!D3902</f>
        <v>0</v>
      </c>
      <c r="E3902" s="31">
        <f>SUMIF('Saisie de l''inv'!I:I,'Ecart INV'!A3902,'Saisie de l''inv'!E:E)</f>
        <v>0</v>
      </c>
      <c r="F3902" s="33">
        <f t="shared" si="60"/>
        <v>0</v>
      </c>
    </row>
    <row r="3903" spans="1:6" x14ac:dyDescent="0.25">
      <c r="A3903" s="32">
        <f>'Etat des Stocks'!A3903</f>
        <v>0</v>
      </c>
      <c r="B3903" s="29">
        <f>'Etat des Stocks'!B3903</f>
        <v>0</v>
      </c>
      <c r="C3903" s="29">
        <f>'Etat des Stocks'!C3903</f>
        <v>0</v>
      </c>
      <c r="D3903" s="30">
        <f>'Etat des Stocks'!D3903</f>
        <v>0</v>
      </c>
      <c r="E3903" s="31">
        <f>SUMIF('Saisie de l''inv'!I:I,'Ecart INV'!A3903,'Saisie de l''inv'!E:E)</f>
        <v>0</v>
      </c>
      <c r="F3903" s="33">
        <f t="shared" si="60"/>
        <v>0</v>
      </c>
    </row>
    <row r="3904" spans="1:6" x14ac:dyDescent="0.25">
      <c r="A3904" s="32">
        <f>'Etat des Stocks'!A3904</f>
        <v>0</v>
      </c>
      <c r="B3904" s="29">
        <f>'Etat des Stocks'!B3904</f>
        <v>0</v>
      </c>
      <c r="C3904" s="29">
        <f>'Etat des Stocks'!C3904</f>
        <v>0</v>
      </c>
      <c r="D3904" s="30">
        <f>'Etat des Stocks'!D3904</f>
        <v>0</v>
      </c>
      <c r="E3904" s="31">
        <f>SUMIF('Saisie de l''inv'!I:I,'Ecart INV'!A3904,'Saisie de l''inv'!E:E)</f>
        <v>0</v>
      </c>
      <c r="F3904" s="33">
        <f t="shared" si="60"/>
        <v>0</v>
      </c>
    </row>
    <row r="3905" spans="1:6" x14ac:dyDescent="0.25">
      <c r="A3905" s="32">
        <f>'Etat des Stocks'!A3905</f>
        <v>0</v>
      </c>
      <c r="B3905" s="29">
        <f>'Etat des Stocks'!B3905</f>
        <v>0</v>
      </c>
      <c r="C3905" s="29">
        <f>'Etat des Stocks'!C3905</f>
        <v>0</v>
      </c>
      <c r="D3905" s="30">
        <f>'Etat des Stocks'!D3905</f>
        <v>0</v>
      </c>
      <c r="E3905" s="31">
        <f>SUMIF('Saisie de l''inv'!I:I,'Ecart INV'!A3905,'Saisie de l''inv'!E:E)</f>
        <v>0</v>
      </c>
      <c r="F3905" s="33">
        <f t="shared" si="60"/>
        <v>0</v>
      </c>
    </row>
    <row r="3906" spans="1:6" x14ac:dyDescent="0.25">
      <c r="A3906" s="32">
        <f>'Etat des Stocks'!A3906</f>
        <v>0</v>
      </c>
      <c r="B3906" s="29">
        <f>'Etat des Stocks'!B3906</f>
        <v>0</v>
      </c>
      <c r="C3906" s="29">
        <f>'Etat des Stocks'!C3906</f>
        <v>0</v>
      </c>
      <c r="D3906" s="30">
        <f>'Etat des Stocks'!D3906</f>
        <v>0</v>
      </c>
      <c r="E3906" s="31">
        <f>SUMIF('Saisie de l''inv'!I:I,'Ecart INV'!A3906,'Saisie de l''inv'!E:E)</f>
        <v>0</v>
      </c>
      <c r="F3906" s="33">
        <f t="shared" si="60"/>
        <v>0</v>
      </c>
    </row>
    <row r="3907" spans="1:6" x14ac:dyDescent="0.25">
      <c r="A3907" s="32">
        <f>'Etat des Stocks'!A3907</f>
        <v>0</v>
      </c>
      <c r="B3907" s="29">
        <f>'Etat des Stocks'!B3907</f>
        <v>0</v>
      </c>
      <c r="C3907" s="29">
        <f>'Etat des Stocks'!C3907</f>
        <v>0</v>
      </c>
      <c r="D3907" s="30">
        <f>'Etat des Stocks'!D3907</f>
        <v>0</v>
      </c>
      <c r="E3907" s="31">
        <f>SUMIF('Saisie de l''inv'!I:I,'Ecart INV'!A3907,'Saisie de l''inv'!E:E)</f>
        <v>0</v>
      </c>
      <c r="F3907" s="33">
        <f t="shared" ref="F3907:F3970" si="61">+D3907-E3907</f>
        <v>0</v>
      </c>
    </row>
    <row r="3908" spans="1:6" x14ac:dyDescent="0.25">
      <c r="A3908" s="32">
        <f>'Etat des Stocks'!A3908</f>
        <v>0</v>
      </c>
      <c r="B3908" s="29">
        <f>'Etat des Stocks'!B3908</f>
        <v>0</v>
      </c>
      <c r="C3908" s="29">
        <f>'Etat des Stocks'!C3908</f>
        <v>0</v>
      </c>
      <c r="D3908" s="30">
        <f>'Etat des Stocks'!D3908</f>
        <v>0</v>
      </c>
      <c r="E3908" s="31">
        <f>SUMIF('Saisie de l''inv'!I:I,'Ecart INV'!A3908,'Saisie de l''inv'!E:E)</f>
        <v>0</v>
      </c>
      <c r="F3908" s="33">
        <f t="shared" si="61"/>
        <v>0</v>
      </c>
    </row>
    <row r="3909" spans="1:6" x14ac:dyDescent="0.25">
      <c r="A3909" s="32">
        <f>'Etat des Stocks'!A3909</f>
        <v>0</v>
      </c>
      <c r="B3909" s="29">
        <f>'Etat des Stocks'!B3909</f>
        <v>0</v>
      </c>
      <c r="C3909" s="29">
        <f>'Etat des Stocks'!C3909</f>
        <v>0</v>
      </c>
      <c r="D3909" s="30">
        <f>'Etat des Stocks'!D3909</f>
        <v>0</v>
      </c>
      <c r="E3909" s="31">
        <f>SUMIF('Saisie de l''inv'!I:I,'Ecart INV'!A3909,'Saisie de l''inv'!E:E)</f>
        <v>0</v>
      </c>
      <c r="F3909" s="33">
        <f t="shared" si="61"/>
        <v>0</v>
      </c>
    </row>
    <row r="3910" spans="1:6" x14ac:dyDescent="0.25">
      <c r="A3910" s="32">
        <f>'Etat des Stocks'!A3910</f>
        <v>0</v>
      </c>
      <c r="B3910" s="29">
        <f>'Etat des Stocks'!B3910</f>
        <v>0</v>
      </c>
      <c r="C3910" s="29">
        <f>'Etat des Stocks'!C3910</f>
        <v>0</v>
      </c>
      <c r="D3910" s="30">
        <f>'Etat des Stocks'!D3910</f>
        <v>0</v>
      </c>
      <c r="E3910" s="31">
        <f>SUMIF('Saisie de l''inv'!I:I,'Ecart INV'!A3910,'Saisie de l''inv'!E:E)</f>
        <v>0</v>
      </c>
      <c r="F3910" s="33">
        <f t="shared" si="61"/>
        <v>0</v>
      </c>
    </row>
    <row r="3911" spans="1:6" x14ac:dyDescent="0.25">
      <c r="A3911" s="32">
        <f>'Etat des Stocks'!A3911</f>
        <v>0</v>
      </c>
      <c r="B3911" s="29">
        <f>'Etat des Stocks'!B3911</f>
        <v>0</v>
      </c>
      <c r="C3911" s="29">
        <f>'Etat des Stocks'!C3911</f>
        <v>0</v>
      </c>
      <c r="D3911" s="30">
        <f>'Etat des Stocks'!D3911</f>
        <v>0</v>
      </c>
      <c r="E3911" s="31">
        <f>SUMIF('Saisie de l''inv'!I:I,'Ecart INV'!A3911,'Saisie de l''inv'!E:E)</f>
        <v>0</v>
      </c>
      <c r="F3911" s="33">
        <f t="shared" si="61"/>
        <v>0</v>
      </c>
    </row>
    <row r="3912" spans="1:6" x14ac:dyDescent="0.25">
      <c r="A3912" s="32">
        <f>'Etat des Stocks'!A3912</f>
        <v>0</v>
      </c>
      <c r="B3912" s="29">
        <f>'Etat des Stocks'!B3912</f>
        <v>0</v>
      </c>
      <c r="C3912" s="29">
        <f>'Etat des Stocks'!C3912</f>
        <v>0</v>
      </c>
      <c r="D3912" s="30">
        <f>'Etat des Stocks'!D3912</f>
        <v>0</v>
      </c>
      <c r="E3912" s="31">
        <f>SUMIF('Saisie de l''inv'!I:I,'Ecart INV'!A3912,'Saisie de l''inv'!E:E)</f>
        <v>0</v>
      </c>
      <c r="F3912" s="33">
        <f t="shared" si="61"/>
        <v>0</v>
      </c>
    </row>
    <row r="3913" spans="1:6" x14ac:dyDescent="0.25">
      <c r="A3913" s="32">
        <f>'Etat des Stocks'!A3913</f>
        <v>0</v>
      </c>
      <c r="B3913" s="29">
        <f>'Etat des Stocks'!B3913</f>
        <v>0</v>
      </c>
      <c r="C3913" s="29">
        <f>'Etat des Stocks'!C3913</f>
        <v>0</v>
      </c>
      <c r="D3913" s="30">
        <f>'Etat des Stocks'!D3913</f>
        <v>0</v>
      </c>
      <c r="E3913" s="31">
        <f>SUMIF('Saisie de l''inv'!I:I,'Ecart INV'!A3913,'Saisie de l''inv'!E:E)</f>
        <v>0</v>
      </c>
      <c r="F3913" s="33">
        <f t="shared" si="61"/>
        <v>0</v>
      </c>
    </row>
    <row r="3914" spans="1:6" x14ac:dyDescent="0.25">
      <c r="A3914" s="32">
        <f>'Etat des Stocks'!A3914</f>
        <v>0</v>
      </c>
      <c r="B3914" s="29">
        <f>'Etat des Stocks'!B3914</f>
        <v>0</v>
      </c>
      <c r="C3914" s="29">
        <f>'Etat des Stocks'!C3914</f>
        <v>0</v>
      </c>
      <c r="D3914" s="30">
        <f>'Etat des Stocks'!D3914</f>
        <v>0</v>
      </c>
      <c r="E3914" s="31">
        <f>SUMIF('Saisie de l''inv'!I:I,'Ecart INV'!A3914,'Saisie de l''inv'!E:E)</f>
        <v>0</v>
      </c>
      <c r="F3914" s="33">
        <f t="shared" si="61"/>
        <v>0</v>
      </c>
    </row>
    <row r="3915" spans="1:6" x14ac:dyDescent="0.25">
      <c r="A3915" s="32">
        <f>'Etat des Stocks'!A3915</f>
        <v>0</v>
      </c>
      <c r="B3915" s="29">
        <f>'Etat des Stocks'!B3915</f>
        <v>0</v>
      </c>
      <c r="C3915" s="29">
        <f>'Etat des Stocks'!C3915</f>
        <v>0</v>
      </c>
      <c r="D3915" s="30">
        <f>'Etat des Stocks'!D3915</f>
        <v>0</v>
      </c>
      <c r="E3915" s="31">
        <f>SUMIF('Saisie de l''inv'!I:I,'Ecart INV'!A3915,'Saisie de l''inv'!E:E)</f>
        <v>0</v>
      </c>
      <c r="F3915" s="33">
        <f t="shared" si="61"/>
        <v>0</v>
      </c>
    </row>
    <row r="3916" spans="1:6" x14ac:dyDescent="0.25">
      <c r="A3916" s="32">
        <f>'Etat des Stocks'!A3916</f>
        <v>0</v>
      </c>
      <c r="B3916" s="29">
        <f>'Etat des Stocks'!B3916</f>
        <v>0</v>
      </c>
      <c r="C3916" s="29">
        <f>'Etat des Stocks'!C3916</f>
        <v>0</v>
      </c>
      <c r="D3916" s="30">
        <f>'Etat des Stocks'!D3916</f>
        <v>0</v>
      </c>
      <c r="E3916" s="31">
        <f>SUMIF('Saisie de l''inv'!I:I,'Ecart INV'!A3916,'Saisie de l''inv'!E:E)</f>
        <v>0</v>
      </c>
      <c r="F3916" s="33">
        <f t="shared" si="61"/>
        <v>0</v>
      </c>
    </row>
    <row r="3917" spans="1:6" x14ac:dyDescent="0.25">
      <c r="A3917" s="32">
        <f>'Etat des Stocks'!A3917</f>
        <v>0</v>
      </c>
      <c r="B3917" s="29">
        <f>'Etat des Stocks'!B3917</f>
        <v>0</v>
      </c>
      <c r="C3917" s="29">
        <f>'Etat des Stocks'!C3917</f>
        <v>0</v>
      </c>
      <c r="D3917" s="30">
        <f>'Etat des Stocks'!D3917</f>
        <v>0</v>
      </c>
      <c r="E3917" s="31">
        <f>SUMIF('Saisie de l''inv'!I:I,'Ecart INV'!A3917,'Saisie de l''inv'!E:E)</f>
        <v>0</v>
      </c>
      <c r="F3917" s="33">
        <f t="shared" si="61"/>
        <v>0</v>
      </c>
    </row>
    <row r="3918" spans="1:6" x14ac:dyDescent="0.25">
      <c r="A3918" s="32">
        <f>'Etat des Stocks'!A3918</f>
        <v>0</v>
      </c>
      <c r="B3918" s="29">
        <f>'Etat des Stocks'!B3918</f>
        <v>0</v>
      </c>
      <c r="C3918" s="29">
        <f>'Etat des Stocks'!C3918</f>
        <v>0</v>
      </c>
      <c r="D3918" s="30">
        <f>'Etat des Stocks'!D3918</f>
        <v>0</v>
      </c>
      <c r="E3918" s="31">
        <f>SUMIF('Saisie de l''inv'!I:I,'Ecart INV'!A3918,'Saisie de l''inv'!E:E)</f>
        <v>0</v>
      </c>
      <c r="F3918" s="33">
        <f t="shared" si="61"/>
        <v>0</v>
      </c>
    </row>
    <row r="3919" spans="1:6" x14ac:dyDescent="0.25">
      <c r="A3919" s="32">
        <f>'Etat des Stocks'!A3919</f>
        <v>0</v>
      </c>
      <c r="B3919" s="29">
        <f>'Etat des Stocks'!B3919</f>
        <v>0</v>
      </c>
      <c r="C3919" s="29">
        <f>'Etat des Stocks'!C3919</f>
        <v>0</v>
      </c>
      <c r="D3919" s="30">
        <f>'Etat des Stocks'!D3919</f>
        <v>0</v>
      </c>
      <c r="E3919" s="31">
        <f>SUMIF('Saisie de l''inv'!I:I,'Ecart INV'!A3919,'Saisie de l''inv'!E:E)</f>
        <v>0</v>
      </c>
      <c r="F3919" s="33">
        <f t="shared" si="61"/>
        <v>0</v>
      </c>
    </row>
    <row r="3920" spans="1:6" x14ac:dyDescent="0.25">
      <c r="A3920" s="32">
        <f>'Etat des Stocks'!A3920</f>
        <v>0</v>
      </c>
      <c r="B3920" s="29">
        <f>'Etat des Stocks'!B3920</f>
        <v>0</v>
      </c>
      <c r="C3920" s="29">
        <f>'Etat des Stocks'!C3920</f>
        <v>0</v>
      </c>
      <c r="D3920" s="30">
        <f>'Etat des Stocks'!D3920</f>
        <v>0</v>
      </c>
      <c r="E3920" s="31">
        <f>SUMIF('Saisie de l''inv'!I:I,'Ecart INV'!A3920,'Saisie de l''inv'!E:E)</f>
        <v>0</v>
      </c>
      <c r="F3920" s="33">
        <f t="shared" si="61"/>
        <v>0</v>
      </c>
    </row>
    <row r="3921" spans="1:6" x14ac:dyDescent="0.25">
      <c r="A3921" s="32">
        <f>'Etat des Stocks'!A3921</f>
        <v>0</v>
      </c>
      <c r="B3921" s="29">
        <f>'Etat des Stocks'!B3921</f>
        <v>0</v>
      </c>
      <c r="C3921" s="29">
        <f>'Etat des Stocks'!C3921</f>
        <v>0</v>
      </c>
      <c r="D3921" s="30">
        <f>'Etat des Stocks'!D3921</f>
        <v>0</v>
      </c>
      <c r="E3921" s="31">
        <f>SUMIF('Saisie de l''inv'!I:I,'Ecart INV'!A3921,'Saisie de l''inv'!E:E)</f>
        <v>0</v>
      </c>
      <c r="F3921" s="33">
        <f t="shared" si="61"/>
        <v>0</v>
      </c>
    </row>
    <row r="3922" spans="1:6" x14ac:dyDescent="0.25">
      <c r="A3922" s="32">
        <f>'Etat des Stocks'!A3922</f>
        <v>0</v>
      </c>
      <c r="B3922" s="29">
        <f>'Etat des Stocks'!B3922</f>
        <v>0</v>
      </c>
      <c r="C3922" s="29">
        <f>'Etat des Stocks'!C3922</f>
        <v>0</v>
      </c>
      <c r="D3922" s="30">
        <f>'Etat des Stocks'!D3922</f>
        <v>0</v>
      </c>
      <c r="E3922" s="31">
        <f>SUMIF('Saisie de l''inv'!I:I,'Ecart INV'!A3922,'Saisie de l''inv'!E:E)</f>
        <v>0</v>
      </c>
      <c r="F3922" s="33">
        <f t="shared" si="61"/>
        <v>0</v>
      </c>
    </row>
    <row r="3923" spans="1:6" x14ac:dyDescent="0.25">
      <c r="A3923" s="32">
        <f>'Etat des Stocks'!A3923</f>
        <v>0</v>
      </c>
      <c r="B3923" s="29">
        <f>'Etat des Stocks'!B3923</f>
        <v>0</v>
      </c>
      <c r="C3923" s="29">
        <f>'Etat des Stocks'!C3923</f>
        <v>0</v>
      </c>
      <c r="D3923" s="30">
        <f>'Etat des Stocks'!D3923</f>
        <v>0</v>
      </c>
      <c r="E3923" s="31">
        <f>SUMIF('Saisie de l''inv'!I:I,'Ecart INV'!A3923,'Saisie de l''inv'!E:E)</f>
        <v>0</v>
      </c>
      <c r="F3923" s="33">
        <f t="shared" si="61"/>
        <v>0</v>
      </c>
    </row>
    <row r="3924" spans="1:6" x14ac:dyDescent="0.25">
      <c r="A3924" s="32">
        <f>'Etat des Stocks'!A3924</f>
        <v>0</v>
      </c>
      <c r="B3924" s="29">
        <f>'Etat des Stocks'!B3924</f>
        <v>0</v>
      </c>
      <c r="C3924" s="29">
        <f>'Etat des Stocks'!C3924</f>
        <v>0</v>
      </c>
      <c r="D3924" s="30">
        <f>'Etat des Stocks'!D3924</f>
        <v>0</v>
      </c>
      <c r="E3924" s="31">
        <f>SUMIF('Saisie de l''inv'!I:I,'Ecart INV'!A3924,'Saisie de l''inv'!E:E)</f>
        <v>0</v>
      </c>
      <c r="F3924" s="33">
        <f t="shared" si="61"/>
        <v>0</v>
      </c>
    </row>
    <row r="3925" spans="1:6" x14ac:dyDescent="0.25">
      <c r="A3925" s="32">
        <f>'Etat des Stocks'!A3925</f>
        <v>0</v>
      </c>
      <c r="B3925" s="29">
        <f>'Etat des Stocks'!B3925</f>
        <v>0</v>
      </c>
      <c r="C3925" s="29">
        <f>'Etat des Stocks'!C3925</f>
        <v>0</v>
      </c>
      <c r="D3925" s="30">
        <f>'Etat des Stocks'!D3925</f>
        <v>0</v>
      </c>
      <c r="E3925" s="31">
        <f>SUMIF('Saisie de l''inv'!I:I,'Ecart INV'!A3925,'Saisie de l''inv'!E:E)</f>
        <v>0</v>
      </c>
      <c r="F3925" s="33">
        <f t="shared" si="61"/>
        <v>0</v>
      </c>
    </row>
    <row r="3926" spans="1:6" x14ac:dyDescent="0.25">
      <c r="A3926" s="32">
        <f>'Etat des Stocks'!A3926</f>
        <v>0</v>
      </c>
      <c r="B3926" s="29">
        <f>'Etat des Stocks'!B3926</f>
        <v>0</v>
      </c>
      <c r="C3926" s="29">
        <f>'Etat des Stocks'!C3926</f>
        <v>0</v>
      </c>
      <c r="D3926" s="30">
        <f>'Etat des Stocks'!D3926</f>
        <v>0</v>
      </c>
      <c r="E3926" s="31">
        <f>SUMIF('Saisie de l''inv'!I:I,'Ecart INV'!A3926,'Saisie de l''inv'!E:E)</f>
        <v>0</v>
      </c>
      <c r="F3926" s="33">
        <f t="shared" si="61"/>
        <v>0</v>
      </c>
    </row>
    <row r="3927" spans="1:6" x14ac:dyDescent="0.25">
      <c r="A3927" s="32">
        <f>'Etat des Stocks'!A3927</f>
        <v>0</v>
      </c>
      <c r="B3927" s="29">
        <f>'Etat des Stocks'!B3927</f>
        <v>0</v>
      </c>
      <c r="C3927" s="29">
        <f>'Etat des Stocks'!C3927</f>
        <v>0</v>
      </c>
      <c r="D3927" s="30">
        <f>'Etat des Stocks'!D3927</f>
        <v>0</v>
      </c>
      <c r="E3927" s="31">
        <f>SUMIF('Saisie de l''inv'!I:I,'Ecart INV'!A3927,'Saisie de l''inv'!E:E)</f>
        <v>0</v>
      </c>
      <c r="F3927" s="33">
        <f t="shared" si="61"/>
        <v>0</v>
      </c>
    </row>
    <row r="3928" spans="1:6" x14ac:dyDescent="0.25">
      <c r="A3928" s="32">
        <f>'Etat des Stocks'!A3928</f>
        <v>0</v>
      </c>
      <c r="B3928" s="29">
        <f>'Etat des Stocks'!B3928</f>
        <v>0</v>
      </c>
      <c r="C3928" s="29">
        <f>'Etat des Stocks'!C3928</f>
        <v>0</v>
      </c>
      <c r="D3928" s="30">
        <f>'Etat des Stocks'!D3928</f>
        <v>0</v>
      </c>
      <c r="E3928" s="31">
        <f>SUMIF('Saisie de l''inv'!I:I,'Ecart INV'!A3928,'Saisie de l''inv'!E:E)</f>
        <v>0</v>
      </c>
      <c r="F3928" s="33">
        <f t="shared" si="61"/>
        <v>0</v>
      </c>
    </row>
    <row r="3929" spans="1:6" x14ac:dyDescent="0.25">
      <c r="A3929" s="32">
        <f>'Etat des Stocks'!A3929</f>
        <v>0</v>
      </c>
      <c r="B3929" s="29">
        <f>'Etat des Stocks'!B3929</f>
        <v>0</v>
      </c>
      <c r="C3929" s="29">
        <f>'Etat des Stocks'!C3929</f>
        <v>0</v>
      </c>
      <c r="D3929" s="30">
        <f>'Etat des Stocks'!D3929</f>
        <v>0</v>
      </c>
      <c r="E3929" s="31">
        <f>SUMIF('Saisie de l''inv'!I:I,'Ecart INV'!A3929,'Saisie de l''inv'!E:E)</f>
        <v>0</v>
      </c>
      <c r="F3929" s="33">
        <f t="shared" si="61"/>
        <v>0</v>
      </c>
    </row>
    <row r="3930" spans="1:6" x14ac:dyDescent="0.25">
      <c r="A3930" s="32">
        <f>'Etat des Stocks'!A3930</f>
        <v>0</v>
      </c>
      <c r="B3930" s="29">
        <f>'Etat des Stocks'!B3930</f>
        <v>0</v>
      </c>
      <c r="C3930" s="29">
        <f>'Etat des Stocks'!C3930</f>
        <v>0</v>
      </c>
      <c r="D3930" s="30">
        <f>'Etat des Stocks'!D3930</f>
        <v>0</v>
      </c>
      <c r="E3930" s="31">
        <f>SUMIF('Saisie de l''inv'!I:I,'Ecart INV'!A3930,'Saisie de l''inv'!E:E)</f>
        <v>0</v>
      </c>
      <c r="F3930" s="33">
        <f t="shared" si="61"/>
        <v>0</v>
      </c>
    </row>
    <row r="3931" spans="1:6" x14ac:dyDescent="0.25">
      <c r="A3931" s="32">
        <f>'Etat des Stocks'!A3931</f>
        <v>0</v>
      </c>
      <c r="B3931" s="29">
        <f>'Etat des Stocks'!B3931</f>
        <v>0</v>
      </c>
      <c r="C3931" s="29">
        <f>'Etat des Stocks'!C3931</f>
        <v>0</v>
      </c>
      <c r="D3931" s="30">
        <f>'Etat des Stocks'!D3931</f>
        <v>0</v>
      </c>
      <c r="E3931" s="31">
        <f>SUMIF('Saisie de l''inv'!I:I,'Ecart INV'!A3931,'Saisie de l''inv'!E:E)</f>
        <v>0</v>
      </c>
      <c r="F3931" s="33">
        <f t="shared" si="61"/>
        <v>0</v>
      </c>
    </row>
    <row r="3932" spans="1:6" x14ac:dyDescent="0.25">
      <c r="A3932" s="32">
        <f>'Etat des Stocks'!A3932</f>
        <v>0</v>
      </c>
      <c r="B3932" s="29">
        <f>'Etat des Stocks'!B3932</f>
        <v>0</v>
      </c>
      <c r="C3932" s="29">
        <f>'Etat des Stocks'!C3932</f>
        <v>0</v>
      </c>
      <c r="D3932" s="30">
        <f>'Etat des Stocks'!D3932</f>
        <v>0</v>
      </c>
      <c r="E3932" s="31">
        <f>SUMIF('Saisie de l''inv'!I:I,'Ecart INV'!A3932,'Saisie de l''inv'!E:E)</f>
        <v>0</v>
      </c>
      <c r="F3932" s="33">
        <f t="shared" si="61"/>
        <v>0</v>
      </c>
    </row>
    <row r="3933" spans="1:6" x14ac:dyDescent="0.25">
      <c r="A3933" s="32">
        <f>'Etat des Stocks'!A3933</f>
        <v>0</v>
      </c>
      <c r="B3933" s="29">
        <f>'Etat des Stocks'!B3933</f>
        <v>0</v>
      </c>
      <c r="C3933" s="29">
        <f>'Etat des Stocks'!C3933</f>
        <v>0</v>
      </c>
      <c r="D3933" s="30">
        <f>'Etat des Stocks'!D3933</f>
        <v>0</v>
      </c>
      <c r="E3933" s="31">
        <f>SUMIF('Saisie de l''inv'!I:I,'Ecart INV'!A3933,'Saisie de l''inv'!E:E)</f>
        <v>0</v>
      </c>
      <c r="F3933" s="33">
        <f t="shared" si="61"/>
        <v>0</v>
      </c>
    </row>
    <row r="3934" spans="1:6" x14ac:dyDescent="0.25">
      <c r="A3934" s="32">
        <f>'Etat des Stocks'!A3934</f>
        <v>0</v>
      </c>
      <c r="B3934" s="29">
        <f>'Etat des Stocks'!B3934</f>
        <v>0</v>
      </c>
      <c r="C3934" s="29">
        <f>'Etat des Stocks'!C3934</f>
        <v>0</v>
      </c>
      <c r="D3934" s="30">
        <f>'Etat des Stocks'!D3934</f>
        <v>0</v>
      </c>
      <c r="E3934" s="31">
        <f>SUMIF('Saisie de l''inv'!I:I,'Ecart INV'!A3934,'Saisie de l''inv'!E:E)</f>
        <v>0</v>
      </c>
      <c r="F3934" s="33">
        <f t="shared" si="61"/>
        <v>0</v>
      </c>
    </row>
    <row r="3935" spans="1:6" x14ac:dyDescent="0.25">
      <c r="A3935" s="32">
        <f>'Etat des Stocks'!A3935</f>
        <v>0</v>
      </c>
      <c r="B3935" s="29">
        <f>'Etat des Stocks'!B3935</f>
        <v>0</v>
      </c>
      <c r="C3935" s="29">
        <f>'Etat des Stocks'!C3935</f>
        <v>0</v>
      </c>
      <c r="D3935" s="30">
        <f>'Etat des Stocks'!D3935</f>
        <v>0</v>
      </c>
      <c r="E3935" s="31">
        <f>SUMIF('Saisie de l''inv'!I:I,'Ecart INV'!A3935,'Saisie de l''inv'!E:E)</f>
        <v>0</v>
      </c>
      <c r="F3935" s="33">
        <f t="shared" si="61"/>
        <v>0</v>
      </c>
    </row>
    <row r="3936" spans="1:6" x14ac:dyDescent="0.25">
      <c r="A3936" s="32">
        <f>'Etat des Stocks'!A3936</f>
        <v>0</v>
      </c>
      <c r="B3936" s="29">
        <f>'Etat des Stocks'!B3936</f>
        <v>0</v>
      </c>
      <c r="C3936" s="29">
        <f>'Etat des Stocks'!C3936</f>
        <v>0</v>
      </c>
      <c r="D3936" s="30">
        <f>'Etat des Stocks'!D3936</f>
        <v>0</v>
      </c>
      <c r="E3936" s="31">
        <f>SUMIF('Saisie de l''inv'!I:I,'Ecart INV'!A3936,'Saisie de l''inv'!E:E)</f>
        <v>0</v>
      </c>
      <c r="F3936" s="33">
        <f t="shared" si="61"/>
        <v>0</v>
      </c>
    </row>
    <row r="3937" spans="1:6" x14ac:dyDescent="0.25">
      <c r="A3937" s="32">
        <f>'Etat des Stocks'!A3937</f>
        <v>0</v>
      </c>
      <c r="B3937" s="29">
        <f>'Etat des Stocks'!B3937</f>
        <v>0</v>
      </c>
      <c r="C3937" s="29">
        <f>'Etat des Stocks'!C3937</f>
        <v>0</v>
      </c>
      <c r="D3937" s="30">
        <f>'Etat des Stocks'!D3937</f>
        <v>0</v>
      </c>
      <c r="E3937" s="31">
        <f>SUMIF('Saisie de l''inv'!I:I,'Ecart INV'!A3937,'Saisie de l''inv'!E:E)</f>
        <v>0</v>
      </c>
      <c r="F3937" s="33">
        <f t="shared" si="61"/>
        <v>0</v>
      </c>
    </row>
    <row r="3938" spans="1:6" x14ac:dyDescent="0.25">
      <c r="A3938" s="32">
        <f>'Etat des Stocks'!A3938</f>
        <v>0</v>
      </c>
      <c r="B3938" s="29">
        <f>'Etat des Stocks'!B3938</f>
        <v>0</v>
      </c>
      <c r="C3938" s="29">
        <f>'Etat des Stocks'!C3938</f>
        <v>0</v>
      </c>
      <c r="D3938" s="30">
        <f>'Etat des Stocks'!D3938</f>
        <v>0</v>
      </c>
      <c r="E3938" s="31">
        <f>SUMIF('Saisie de l''inv'!I:I,'Ecart INV'!A3938,'Saisie de l''inv'!E:E)</f>
        <v>0</v>
      </c>
      <c r="F3938" s="33">
        <f t="shared" si="61"/>
        <v>0</v>
      </c>
    </row>
    <row r="3939" spans="1:6" x14ac:dyDescent="0.25">
      <c r="A3939" s="32">
        <f>'Etat des Stocks'!A3939</f>
        <v>0</v>
      </c>
      <c r="B3939" s="29">
        <f>'Etat des Stocks'!B3939</f>
        <v>0</v>
      </c>
      <c r="C3939" s="29">
        <f>'Etat des Stocks'!C3939</f>
        <v>0</v>
      </c>
      <c r="D3939" s="30">
        <f>'Etat des Stocks'!D3939</f>
        <v>0</v>
      </c>
      <c r="E3939" s="31">
        <f>SUMIF('Saisie de l''inv'!I:I,'Ecart INV'!A3939,'Saisie de l''inv'!E:E)</f>
        <v>0</v>
      </c>
      <c r="F3939" s="33">
        <f t="shared" si="61"/>
        <v>0</v>
      </c>
    </row>
    <row r="3940" spans="1:6" x14ac:dyDescent="0.25">
      <c r="A3940" s="32">
        <f>'Etat des Stocks'!A3940</f>
        <v>0</v>
      </c>
      <c r="B3940" s="29">
        <f>'Etat des Stocks'!B3940</f>
        <v>0</v>
      </c>
      <c r="C3940" s="29">
        <f>'Etat des Stocks'!C3940</f>
        <v>0</v>
      </c>
      <c r="D3940" s="30">
        <f>'Etat des Stocks'!D3940</f>
        <v>0</v>
      </c>
      <c r="E3940" s="31">
        <f>SUMIF('Saisie de l''inv'!I:I,'Ecart INV'!A3940,'Saisie de l''inv'!E:E)</f>
        <v>0</v>
      </c>
      <c r="F3940" s="33">
        <f t="shared" si="61"/>
        <v>0</v>
      </c>
    </row>
    <row r="3941" spans="1:6" x14ac:dyDescent="0.25">
      <c r="A3941" s="32">
        <f>'Etat des Stocks'!A3941</f>
        <v>0</v>
      </c>
      <c r="B3941" s="29">
        <f>'Etat des Stocks'!B3941</f>
        <v>0</v>
      </c>
      <c r="C3941" s="29">
        <f>'Etat des Stocks'!C3941</f>
        <v>0</v>
      </c>
      <c r="D3941" s="30">
        <f>'Etat des Stocks'!D3941</f>
        <v>0</v>
      </c>
      <c r="E3941" s="31">
        <f>SUMIF('Saisie de l''inv'!I:I,'Ecart INV'!A3941,'Saisie de l''inv'!E:E)</f>
        <v>0</v>
      </c>
      <c r="F3941" s="33">
        <f t="shared" si="61"/>
        <v>0</v>
      </c>
    </row>
    <row r="3942" spans="1:6" x14ac:dyDescent="0.25">
      <c r="A3942" s="32">
        <f>'Etat des Stocks'!A3942</f>
        <v>0</v>
      </c>
      <c r="B3942" s="29">
        <f>'Etat des Stocks'!B3942</f>
        <v>0</v>
      </c>
      <c r="C3942" s="29">
        <f>'Etat des Stocks'!C3942</f>
        <v>0</v>
      </c>
      <c r="D3942" s="30">
        <f>'Etat des Stocks'!D3942</f>
        <v>0</v>
      </c>
      <c r="E3942" s="31">
        <f>SUMIF('Saisie de l''inv'!I:I,'Ecart INV'!A3942,'Saisie de l''inv'!E:E)</f>
        <v>0</v>
      </c>
      <c r="F3942" s="33">
        <f t="shared" si="61"/>
        <v>0</v>
      </c>
    </row>
    <row r="3943" spans="1:6" x14ac:dyDescent="0.25">
      <c r="A3943" s="32">
        <f>'Etat des Stocks'!A3943</f>
        <v>0</v>
      </c>
      <c r="B3943" s="29">
        <f>'Etat des Stocks'!B3943</f>
        <v>0</v>
      </c>
      <c r="C3943" s="29">
        <f>'Etat des Stocks'!C3943</f>
        <v>0</v>
      </c>
      <c r="D3943" s="30">
        <f>'Etat des Stocks'!D3943</f>
        <v>0</v>
      </c>
      <c r="E3943" s="31">
        <f>SUMIF('Saisie de l''inv'!I:I,'Ecart INV'!A3943,'Saisie de l''inv'!E:E)</f>
        <v>0</v>
      </c>
      <c r="F3943" s="33">
        <f t="shared" si="61"/>
        <v>0</v>
      </c>
    </row>
    <row r="3944" spans="1:6" x14ac:dyDescent="0.25">
      <c r="A3944" s="32">
        <f>'Etat des Stocks'!A3944</f>
        <v>0</v>
      </c>
      <c r="B3944" s="29">
        <f>'Etat des Stocks'!B3944</f>
        <v>0</v>
      </c>
      <c r="C3944" s="29">
        <f>'Etat des Stocks'!C3944</f>
        <v>0</v>
      </c>
      <c r="D3944" s="30">
        <f>'Etat des Stocks'!D3944</f>
        <v>0</v>
      </c>
      <c r="E3944" s="31">
        <f>SUMIF('Saisie de l''inv'!I:I,'Ecart INV'!A3944,'Saisie de l''inv'!E:E)</f>
        <v>0</v>
      </c>
      <c r="F3944" s="33">
        <f t="shared" si="61"/>
        <v>0</v>
      </c>
    </row>
    <row r="3945" spans="1:6" x14ac:dyDescent="0.25">
      <c r="A3945" s="32">
        <f>'Etat des Stocks'!A3945</f>
        <v>0</v>
      </c>
      <c r="B3945" s="29">
        <f>'Etat des Stocks'!B3945</f>
        <v>0</v>
      </c>
      <c r="C3945" s="29">
        <f>'Etat des Stocks'!C3945</f>
        <v>0</v>
      </c>
      <c r="D3945" s="30">
        <f>'Etat des Stocks'!D3945</f>
        <v>0</v>
      </c>
      <c r="E3945" s="31">
        <f>SUMIF('Saisie de l''inv'!I:I,'Ecart INV'!A3945,'Saisie de l''inv'!E:E)</f>
        <v>0</v>
      </c>
      <c r="F3945" s="33">
        <f t="shared" si="61"/>
        <v>0</v>
      </c>
    </row>
    <row r="3946" spans="1:6" x14ac:dyDescent="0.25">
      <c r="A3946" s="32">
        <f>'Etat des Stocks'!A3946</f>
        <v>0</v>
      </c>
      <c r="B3946" s="29">
        <f>'Etat des Stocks'!B3946</f>
        <v>0</v>
      </c>
      <c r="C3946" s="29">
        <f>'Etat des Stocks'!C3946</f>
        <v>0</v>
      </c>
      <c r="D3946" s="30">
        <f>'Etat des Stocks'!D3946</f>
        <v>0</v>
      </c>
      <c r="E3946" s="31">
        <f>SUMIF('Saisie de l''inv'!I:I,'Ecart INV'!A3946,'Saisie de l''inv'!E:E)</f>
        <v>0</v>
      </c>
      <c r="F3946" s="33">
        <f t="shared" si="61"/>
        <v>0</v>
      </c>
    </row>
    <row r="3947" spans="1:6" x14ac:dyDescent="0.25">
      <c r="A3947" s="32">
        <f>'Etat des Stocks'!A3947</f>
        <v>0</v>
      </c>
      <c r="B3947" s="29">
        <f>'Etat des Stocks'!B3947</f>
        <v>0</v>
      </c>
      <c r="C3947" s="29">
        <f>'Etat des Stocks'!C3947</f>
        <v>0</v>
      </c>
      <c r="D3947" s="30">
        <f>'Etat des Stocks'!D3947</f>
        <v>0</v>
      </c>
      <c r="E3947" s="31">
        <f>SUMIF('Saisie de l''inv'!I:I,'Ecart INV'!A3947,'Saisie de l''inv'!E:E)</f>
        <v>0</v>
      </c>
      <c r="F3947" s="33">
        <f t="shared" si="61"/>
        <v>0</v>
      </c>
    </row>
    <row r="3948" spans="1:6" x14ac:dyDescent="0.25">
      <c r="A3948" s="32">
        <f>'Etat des Stocks'!A3948</f>
        <v>0</v>
      </c>
      <c r="B3948" s="29">
        <f>'Etat des Stocks'!B3948</f>
        <v>0</v>
      </c>
      <c r="C3948" s="29">
        <f>'Etat des Stocks'!C3948</f>
        <v>0</v>
      </c>
      <c r="D3948" s="30">
        <f>'Etat des Stocks'!D3948</f>
        <v>0</v>
      </c>
      <c r="E3948" s="31">
        <f>SUMIF('Saisie de l''inv'!I:I,'Ecart INV'!A3948,'Saisie de l''inv'!E:E)</f>
        <v>0</v>
      </c>
      <c r="F3948" s="33">
        <f t="shared" si="61"/>
        <v>0</v>
      </c>
    </row>
    <row r="3949" spans="1:6" x14ac:dyDescent="0.25">
      <c r="A3949" s="32">
        <f>'Etat des Stocks'!A3949</f>
        <v>0</v>
      </c>
      <c r="B3949" s="29">
        <f>'Etat des Stocks'!B3949</f>
        <v>0</v>
      </c>
      <c r="C3949" s="29">
        <f>'Etat des Stocks'!C3949</f>
        <v>0</v>
      </c>
      <c r="D3949" s="30">
        <f>'Etat des Stocks'!D3949</f>
        <v>0</v>
      </c>
      <c r="E3949" s="31">
        <f>SUMIF('Saisie de l''inv'!I:I,'Ecart INV'!A3949,'Saisie de l''inv'!E:E)</f>
        <v>0</v>
      </c>
      <c r="F3949" s="33">
        <f t="shared" si="61"/>
        <v>0</v>
      </c>
    </row>
    <row r="3950" spans="1:6" x14ac:dyDescent="0.25">
      <c r="A3950" s="32">
        <f>'Etat des Stocks'!A3950</f>
        <v>0</v>
      </c>
      <c r="B3950" s="29">
        <f>'Etat des Stocks'!B3950</f>
        <v>0</v>
      </c>
      <c r="C3950" s="29">
        <f>'Etat des Stocks'!C3950</f>
        <v>0</v>
      </c>
      <c r="D3950" s="30">
        <f>'Etat des Stocks'!D3950</f>
        <v>0</v>
      </c>
      <c r="E3950" s="31">
        <f>SUMIF('Saisie de l''inv'!I:I,'Ecart INV'!A3950,'Saisie de l''inv'!E:E)</f>
        <v>0</v>
      </c>
      <c r="F3950" s="33">
        <f t="shared" si="61"/>
        <v>0</v>
      </c>
    </row>
    <row r="3951" spans="1:6" x14ac:dyDescent="0.25">
      <c r="A3951" s="32">
        <f>'Etat des Stocks'!A3951</f>
        <v>0</v>
      </c>
      <c r="B3951" s="29">
        <f>'Etat des Stocks'!B3951</f>
        <v>0</v>
      </c>
      <c r="C3951" s="29">
        <f>'Etat des Stocks'!C3951</f>
        <v>0</v>
      </c>
      <c r="D3951" s="30">
        <f>'Etat des Stocks'!D3951</f>
        <v>0</v>
      </c>
      <c r="E3951" s="31">
        <f>SUMIF('Saisie de l''inv'!I:I,'Ecart INV'!A3951,'Saisie de l''inv'!E:E)</f>
        <v>0</v>
      </c>
      <c r="F3951" s="33">
        <f t="shared" si="61"/>
        <v>0</v>
      </c>
    </row>
    <row r="3952" spans="1:6" x14ac:dyDescent="0.25">
      <c r="A3952" s="32">
        <f>'Etat des Stocks'!A3952</f>
        <v>0</v>
      </c>
      <c r="B3952" s="29">
        <f>'Etat des Stocks'!B3952</f>
        <v>0</v>
      </c>
      <c r="C3952" s="29">
        <f>'Etat des Stocks'!C3952</f>
        <v>0</v>
      </c>
      <c r="D3952" s="30">
        <f>'Etat des Stocks'!D3952</f>
        <v>0</v>
      </c>
      <c r="E3952" s="31">
        <f>SUMIF('Saisie de l''inv'!I:I,'Ecart INV'!A3952,'Saisie de l''inv'!E:E)</f>
        <v>0</v>
      </c>
      <c r="F3952" s="33">
        <f t="shared" si="61"/>
        <v>0</v>
      </c>
    </row>
    <row r="3953" spans="1:6" x14ac:dyDescent="0.25">
      <c r="A3953" s="32">
        <f>'Etat des Stocks'!A3953</f>
        <v>0</v>
      </c>
      <c r="B3953" s="29">
        <f>'Etat des Stocks'!B3953</f>
        <v>0</v>
      </c>
      <c r="C3953" s="29">
        <f>'Etat des Stocks'!C3953</f>
        <v>0</v>
      </c>
      <c r="D3953" s="30">
        <f>'Etat des Stocks'!D3953</f>
        <v>0</v>
      </c>
      <c r="E3953" s="31">
        <f>SUMIF('Saisie de l''inv'!I:I,'Ecart INV'!A3953,'Saisie de l''inv'!E:E)</f>
        <v>0</v>
      </c>
      <c r="F3953" s="33">
        <f t="shared" si="61"/>
        <v>0</v>
      </c>
    </row>
    <row r="3954" spans="1:6" x14ac:dyDescent="0.25">
      <c r="A3954" s="32">
        <f>'Etat des Stocks'!A3954</f>
        <v>0</v>
      </c>
      <c r="B3954" s="29">
        <f>'Etat des Stocks'!B3954</f>
        <v>0</v>
      </c>
      <c r="C3954" s="29">
        <f>'Etat des Stocks'!C3954</f>
        <v>0</v>
      </c>
      <c r="D3954" s="30">
        <f>'Etat des Stocks'!D3954</f>
        <v>0</v>
      </c>
      <c r="E3954" s="31">
        <f>SUMIF('Saisie de l''inv'!I:I,'Ecart INV'!A3954,'Saisie de l''inv'!E:E)</f>
        <v>0</v>
      </c>
      <c r="F3954" s="33">
        <f t="shared" si="61"/>
        <v>0</v>
      </c>
    </row>
    <row r="3955" spans="1:6" x14ac:dyDescent="0.25">
      <c r="A3955" s="32">
        <f>'Etat des Stocks'!A3955</f>
        <v>0</v>
      </c>
      <c r="B3955" s="29">
        <f>'Etat des Stocks'!B3955</f>
        <v>0</v>
      </c>
      <c r="C3955" s="29">
        <f>'Etat des Stocks'!C3955</f>
        <v>0</v>
      </c>
      <c r="D3955" s="30">
        <f>'Etat des Stocks'!D3955</f>
        <v>0</v>
      </c>
      <c r="E3955" s="31">
        <f>SUMIF('Saisie de l''inv'!I:I,'Ecart INV'!A3955,'Saisie de l''inv'!E:E)</f>
        <v>0</v>
      </c>
      <c r="F3955" s="33">
        <f t="shared" si="61"/>
        <v>0</v>
      </c>
    </row>
    <row r="3956" spans="1:6" x14ac:dyDescent="0.25">
      <c r="A3956" s="32">
        <f>'Etat des Stocks'!A3956</f>
        <v>0</v>
      </c>
      <c r="B3956" s="29">
        <f>'Etat des Stocks'!B3956</f>
        <v>0</v>
      </c>
      <c r="C3956" s="29">
        <f>'Etat des Stocks'!C3956</f>
        <v>0</v>
      </c>
      <c r="D3956" s="30">
        <f>'Etat des Stocks'!D3956</f>
        <v>0</v>
      </c>
      <c r="E3956" s="31">
        <f>SUMIF('Saisie de l''inv'!I:I,'Ecart INV'!A3956,'Saisie de l''inv'!E:E)</f>
        <v>0</v>
      </c>
      <c r="F3956" s="33">
        <f t="shared" si="61"/>
        <v>0</v>
      </c>
    </row>
    <row r="3957" spans="1:6" x14ac:dyDescent="0.25">
      <c r="A3957" s="32">
        <f>'Etat des Stocks'!A3957</f>
        <v>0</v>
      </c>
      <c r="B3957" s="29">
        <f>'Etat des Stocks'!B3957</f>
        <v>0</v>
      </c>
      <c r="C3957" s="29">
        <f>'Etat des Stocks'!C3957</f>
        <v>0</v>
      </c>
      <c r="D3957" s="30">
        <f>'Etat des Stocks'!D3957</f>
        <v>0</v>
      </c>
      <c r="E3957" s="31">
        <f>SUMIF('Saisie de l''inv'!I:I,'Ecart INV'!A3957,'Saisie de l''inv'!E:E)</f>
        <v>0</v>
      </c>
      <c r="F3957" s="33">
        <f t="shared" si="61"/>
        <v>0</v>
      </c>
    </row>
    <row r="3958" spans="1:6" x14ac:dyDescent="0.25">
      <c r="A3958" s="32">
        <f>'Etat des Stocks'!A3958</f>
        <v>0</v>
      </c>
      <c r="B3958" s="29">
        <f>'Etat des Stocks'!B3958</f>
        <v>0</v>
      </c>
      <c r="C3958" s="29">
        <f>'Etat des Stocks'!C3958</f>
        <v>0</v>
      </c>
      <c r="D3958" s="30">
        <f>'Etat des Stocks'!D3958</f>
        <v>0</v>
      </c>
      <c r="E3958" s="31">
        <f>SUMIF('Saisie de l''inv'!I:I,'Ecart INV'!A3958,'Saisie de l''inv'!E:E)</f>
        <v>0</v>
      </c>
      <c r="F3958" s="33">
        <f t="shared" si="61"/>
        <v>0</v>
      </c>
    </row>
    <row r="3959" spans="1:6" x14ac:dyDescent="0.25">
      <c r="A3959" s="32">
        <f>'Etat des Stocks'!A3959</f>
        <v>0</v>
      </c>
      <c r="B3959" s="29">
        <f>'Etat des Stocks'!B3959</f>
        <v>0</v>
      </c>
      <c r="C3959" s="29">
        <f>'Etat des Stocks'!C3959</f>
        <v>0</v>
      </c>
      <c r="D3959" s="30">
        <f>'Etat des Stocks'!D3959</f>
        <v>0</v>
      </c>
      <c r="E3959" s="31">
        <f>SUMIF('Saisie de l''inv'!I:I,'Ecart INV'!A3959,'Saisie de l''inv'!E:E)</f>
        <v>0</v>
      </c>
      <c r="F3959" s="33">
        <f t="shared" si="61"/>
        <v>0</v>
      </c>
    </row>
    <row r="3960" spans="1:6" x14ac:dyDescent="0.25">
      <c r="A3960" s="32">
        <f>'Etat des Stocks'!A3960</f>
        <v>0</v>
      </c>
      <c r="B3960" s="29">
        <f>'Etat des Stocks'!B3960</f>
        <v>0</v>
      </c>
      <c r="C3960" s="29">
        <f>'Etat des Stocks'!C3960</f>
        <v>0</v>
      </c>
      <c r="D3960" s="30">
        <f>'Etat des Stocks'!D3960</f>
        <v>0</v>
      </c>
      <c r="E3960" s="31">
        <f>SUMIF('Saisie de l''inv'!I:I,'Ecart INV'!A3960,'Saisie de l''inv'!E:E)</f>
        <v>0</v>
      </c>
      <c r="F3960" s="33">
        <f t="shared" si="61"/>
        <v>0</v>
      </c>
    </row>
    <row r="3961" spans="1:6" x14ac:dyDescent="0.25">
      <c r="A3961" s="32">
        <f>'Etat des Stocks'!A3961</f>
        <v>0</v>
      </c>
      <c r="B3961" s="29">
        <f>'Etat des Stocks'!B3961</f>
        <v>0</v>
      </c>
      <c r="C3961" s="29">
        <f>'Etat des Stocks'!C3961</f>
        <v>0</v>
      </c>
      <c r="D3961" s="30">
        <f>'Etat des Stocks'!D3961</f>
        <v>0</v>
      </c>
      <c r="E3961" s="31">
        <f>SUMIF('Saisie de l''inv'!I:I,'Ecart INV'!A3961,'Saisie de l''inv'!E:E)</f>
        <v>0</v>
      </c>
      <c r="F3961" s="33">
        <f t="shared" si="61"/>
        <v>0</v>
      </c>
    </row>
    <row r="3962" spans="1:6" x14ac:dyDescent="0.25">
      <c r="A3962" s="32">
        <f>'Etat des Stocks'!A3962</f>
        <v>0</v>
      </c>
      <c r="B3962" s="29">
        <f>'Etat des Stocks'!B3962</f>
        <v>0</v>
      </c>
      <c r="C3962" s="29">
        <f>'Etat des Stocks'!C3962</f>
        <v>0</v>
      </c>
      <c r="D3962" s="30">
        <f>'Etat des Stocks'!D3962</f>
        <v>0</v>
      </c>
      <c r="E3962" s="31">
        <f>SUMIF('Saisie de l''inv'!I:I,'Ecart INV'!A3962,'Saisie de l''inv'!E:E)</f>
        <v>0</v>
      </c>
      <c r="F3962" s="33">
        <f t="shared" si="61"/>
        <v>0</v>
      </c>
    </row>
    <row r="3963" spans="1:6" x14ac:dyDescent="0.25">
      <c r="A3963" s="32">
        <f>'Etat des Stocks'!A3963</f>
        <v>0</v>
      </c>
      <c r="B3963" s="29">
        <f>'Etat des Stocks'!B3963</f>
        <v>0</v>
      </c>
      <c r="C3963" s="29">
        <f>'Etat des Stocks'!C3963</f>
        <v>0</v>
      </c>
      <c r="D3963" s="30">
        <f>'Etat des Stocks'!D3963</f>
        <v>0</v>
      </c>
      <c r="E3963" s="31">
        <f>SUMIF('Saisie de l''inv'!I:I,'Ecart INV'!A3963,'Saisie de l''inv'!E:E)</f>
        <v>0</v>
      </c>
      <c r="F3963" s="33">
        <f t="shared" si="61"/>
        <v>0</v>
      </c>
    </row>
    <row r="3964" spans="1:6" x14ac:dyDescent="0.25">
      <c r="A3964" s="32">
        <f>'Etat des Stocks'!A3964</f>
        <v>0</v>
      </c>
      <c r="B3964" s="29">
        <f>'Etat des Stocks'!B3964</f>
        <v>0</v>
      </c>
      <c r="C3964" s="29">
        <f>'Etat des Stocks'!C3964</f>
        <v>0</v>
      </c>
      <c r="D3964" s="30">
        <f>'Etat des Stocks'!D3964</f>
        <v>0</v>
      </c>
      <c r="E3964" s="31">
        <f>SUMIF('Saisie de l''inv'!I:I,'Ecart INV'!A3964,'Saisie de l''inv'!E:E)</f>
        <v>0</v>
      </c>
      <c r="F3964" s="33">
        <f t="shared" si="61"/>
        <v>0</v>
      </c>
    </row>
    <row r="3965" spans="1:6" x14ac:dyDescent="0.25">
      <c r="A3965" s="32">
        <f>'Etat des Stocks'!A3965</f>
        <v>0</v>
      </c>
      <c r="B3965" s="29">
        <f>'Etat des Stocks'!B3965</f>
        <v>0</v>
      </c>
      <c r="C3965" s="29">
        <f>'Etat des Stocks'!C3965</f>
        <v>0</v>
      </c>
      <c r="D3965" s="30">
        <f>'Etat des Stocks'!D3965</f>
        <v>0</v>
      </c>
      <c r="E3965" s="31">
        <f>SUMIF('Saisie de l''inv'!I:I,'Ecart INV'!A3965,'Saisie de l''inv'!E:E)</f>
        <v>0</v>
      </c>
      <c r="F3965" s="33">
        <f t="shared" si="61"/>
        <v>0</v>
      </c>
    </row>
    <row r="3966" spans="1:6" x14ac:dyDescent="0.25">
      <c r="A3966" s="32">
        <f>'Etat des Stocks'!A3966</f>
        <v>0</v>
      </c>
      <c r="B3966" s="29">
        <f>'Etat des Stocks'!B3966</f>
        <v>0</v>
      </c>
      <c r="C3966" s="29">
        <f>'Etat des Stocks'!C3966</f>
        <v>0</v>
      </c>
      <c r="D3966" s="30">
        <f>'Etat des Stocks'!D3966</f>
        <v>0</v>
      </c>
      <c r="E3966" s="31">
        <f>SUMIF('Saisie de l''inv'!I:I,'Ecart INV'!A3966,'Saisie de l''inv'!E:E)</f>
        <v>0</v>
      </c>
      <c r="F3966" s="33">
        <f t="shared" si="61"/>
        <v>0</v>
      </c>
    </row>
    <row r="3967" spans="1:6" x14ac:dyDescent="0.25">
      <c r="A3967" s="32">
        <f>'Etat des Stocks'!A3967</f>
        <v>0</v>
      </c>
      <c r="B3967" s="29">
        <f>'Etat des Stocks'!B3967</f>
        <v>0</v>
      </c>
      <c r="C3967" s="29">
        <f>'Etat des Stocks'!C3967</f>
        <v>0</v>
      </c>
      <c r="D3967" s="30">
        <f>'Etat des Stocks'!D3967</f>
        <v>0</v>
      </c>
      <c r="E3967" s="31">
        <f>SUMIF('Saisie de l''inv'!I:I,'Ecart INV'!A3967,'Saisie de l''inv'!E:E)</f>
        <v>0</v>
      </c>
      <c r="F3967" s="33">
        <f t="shared" si="61"/>
        <v>0</v>
      </c>
    </row>
    <row r="3968" spans="1:6" x14ac:dyDescent="0.25">
      <c r="A3968" s="32">
        <f>'Etat des Stocks'!A3968</f>
        <v>0</v>
      </c>
      <c r="B3968" s="29">
        <f>'Etat des Stocks'!B3968</f>
        <v>0</v>
      </c>
      <c r="C3968" s="29">
        <f>'Etat des Stocks'!C3968</f>
        <v>0</v>
      </c>
      <c r="D3968" s="30">
        <f>'Etat des Stocks'!D3968</f>
        <v>0</v>
      </c>
      <c r="E3968" s="31">
        <f>SUMIF('Saisie de l''inv'!I:I,'Ecart INV'!A3968,'Saisie de l''inv'!E:E)</f>
        <v>0</v>
      </c>
      <c r="F3968" s="33">
        <f t="shared" si="61"/>
        <v>0</v>
      </c>
    </row>
    <row r="3969" spans="1:6" x14ac:dyDescent="0.25">
      <c r="A3969" s="32">
        <f>'Etat des Stocks'!A3969</f>
        <v>0</v>
      </c>
      <c r="B3969" s="29">
        <f>'Etat des Stocks'!B3969</f>
        <v>0</v>
      </c>
      <c r="C3969" s="29">
        <f>'Etat des Stocks'!C3969</f>
        <v>0</v>
      </c>
      <c r="D3969" s="30">
        <f>'Etat des Stocks'!D3969</f>
        <v>0</v>
      </c>
      <c r="E3969" s="31">
        <f>SUMIF('Saisie de l''inv'!I:I,'Ecart INV'!A3969,'Saisie de l''inv'!E:E)</f>
        <v>0</v>
      </c>
      <c r="F3969" s="33">
        <f t="shared" si="61"/>
        <v>0</v>
      </c>
    </row>
    <row r="3970" spans="1:6" x14ac:dyDescent="0.25">
      <c r="A3970" s="32">
        <f>'Etat des Stocks'!A3970</f>
        <v>0</v>
      </c>
      <c r="B3970" s="29">
        <f>'Etat des Stocks'!B3970</f>
        <v>0</v>
      </c>
      <c r="C3970" s="29">
        <f>'Etat des Stocks'!C3970</f>
        <v>0</v>
      </c>
      <c r="D3970" s="30">
        <f>'Etat des Stocks'!D3970</f>
        <v>0</v>
      </c>
      <c r="E3970" s="31">
        <f>SUMIF('Saisie de l''inv'!I:I,'Ecart INV'!A3970,'Saisie de l''inv'!E:E)</f>
        <v>0</v>
      </c>
      <c r="F3970" s="33">
        <f t="shared" si="61"/>
        <v>0</v>
      </c>
    </row>
    <row r="3971" spans="1:6" x14ac:dyDescent="0.25">
      <c r="A3971" s="32">
        <f>'Etat des Stocks'!A3971</f>
        <v>0</v>
      </c>
      <c r="B3971" s="29">
        <f>'Etat des Stocks'!B3971</f>
        <v>0</v>
      </c>
      <c r="C3971" s="29">
        <f>'Etat des Stocks'!C3971</f>
        <v>0</v>
      </c>
      <c r="D3971" s="30">
        <f>'Etat des Stocks'!D3971</f>
        <v>0</v>
      </c>
      <c r="E3971" s="31">
        <f>SUMIF('Saisie de l''inv'!I:I,'Ecart INV'!A3971,'Saisie de l''inv'!E:E)</f>
        <v>0</v>
      </c>
      <c r="F3971" s="33">
        <f t="shared" ref="F3971:F4034" si="62">+D3971-E3971</f>
        <v>0</v>
      </c>
    </row>
    <row r="3972" spans="1:6" x14ac:dyDescent="0.25">
      <c r="A3972" s="32">
        <f>'Etat des Stocks'!A3972</f>
        <v>0</v>
      </c>
      <c r="B3972" s="29">
        <f>'Etat des Stocks'!B3972</f>
        <v>0</v>
      </c>
      <c r="C3972" s="29">
        <f>'Etat des Stocks'!C3972</f>
        <v>0</v>
      </c>
      <c r="D3972" s="30">
        <f>'Etat des Stocks'!D3972</f>
        <v>0</v>
      </c>
      <c r="E3972" s="31">
        <f>SUMIF('Saisie de l''inv'!I:I,'Ecart INV'!A3972,'Saisie de l''inv'!E:E)</f>
        <v>0</v>
      </c>
      <c r="F3972" s="33">
        <f t="shared" si="62"/>
        <v>0</v>
      </c>
    </row>
    <row r="3973" spans="1:6" x14ac:dyDescent="0.25">
      <c r="A3973" s="32">
        <f>'Etat des Stocks'!A3973</f>
        <v>0</v>
      </c>
      <c r="B3973" s="29">
        <f>'Etat des Stocks'!B3973</f>
        <v>0</v>
      </c>
      <c r="C3973" s="29">
        <f>'Etat des Stocks'!C3973</f>
        <v>0</v>
      </c>
      <c r="D3973" s="30">
        <f>'Etat des Stocks'!D3973</f>
        <v>0</v>
      </c>
      <c r="E3973" s="31">
        <f>SUMIF('Saisie de l''inv'!I:I,'Ecart INV'!A3973,'Saisie de l''inv'!E:E)</f>
        <v>0</v>
      </c>
      <c r="F3973" s="33">
        <f t="shared" si="62"/>
        <v>0</v>
      </c>
    </row>
    <row r="3974" spans="1:6" x14ac:dyDescent="0.25">
      <c r="A3974" s="32">
        <f>'Etat des Stocks'!A3974</f>
        <v>0</v>
      </c>
      <c r="B3974" s="29">
        <f>'Etat des Stocks'!B3974</f>
        <v>0</v>
      </c>
      <c r="C3974" s="29">
        <f>'Etat des Stocks'!C3974</f>
        <v>0</v>
      </c>
      <c r="D3974" s="30">
        <f>'Etat des Stocks'!D3974</f>
        <v>0</v>
      </c>
      <c r="E3974" s="31">
        <f>SUMIF('Saisie de l''inv'!I:I,'Ecart INV'!A3974,'Saisie de l''inv'!E:E)</f>
        <v>0</v>
      </c>
      <c r="F3974" s="33">
        <f t="shared" si="62"/>
        <v>0</v>
      </c>
    </row>
    <row r="3975" spans="1:6" x14ac:dyDescent="0.25">
      <c r="A3975" s="32">
        <f>'Etat des Stocks'!A3975</f>
        <v>0</v>
      </c>
      <c r="B3975" s="29">
        <f>'Etat des Stocks'!B3975</f>
        <v>0</v>
      </c>
      <c r="C3975" s="29">
        <f>'Etat des Stocks'!C3975</f>
        <v>0</v>
      </c>
      <c r="D3975" s="30">
        <f>'Etat des Stocks'!D3975</f>
        <v>0</v>
      </c>
      <c r="E3975" s="31">
        <f>SUMIF('Saisie de l''inv'!I:I,'Ecart INV'!A3975,'Saisie de l''inv'!E:E)</f>
        <v>0</v>
      </c>
      <c r="F3975" s="33">
        <f t="shared" si="62"/>
        <v>0</v>
      </c>
    </row>
    <row r="3976" spans="1:6" x14ac:dyDescent="0.25">
      <c r="A3976" s="32">
        <f>'Etat des Stocks'!A3976</f>
        <v>0</v>
      </c>
      <c r="B3976" s="29">
        <f>'Etat des Stocks'!B3976</f>
        <v>0</v>
      </c>
      <c r="C3976" s="29">
        <f>'Etat des Stocks'!C3976</f>
        <v>0</v>
      </c>
      <c r="D3976" s="30">
        <f>'Etat des Stocks'!D3976</f>
        <v>0</v>
      </c>
      <c r="E3976" s="31">
        <f>SUMIF('Saisie de l''inv'!I:I,'Ecart INV'!A3976,'Saisie de l''inv'!E:E)</f>
        <v>0</v>
      </c>
      <c r="F3976" s="33">
        <f t="shared" si="62"/>
        <v>0</v>
      </c>
    </row>
    <row r="3977" spans="1:6" x14ac:dyDescent="0.25">
      <c r="A3977" s="32">
        <f>'Etat des Stocks'!A3977</f>
        <v>0</v>
      </c>
      <c r="B3977" s="29">
        <f>'Etat des Stocks'!B3977</f>
        <v>0</v>
      </c>
      <c r="C3977" s="29">
        <f>'Etat des Stocks'!C3977</f>
        <v>0</v>
      </c>
      <c r="D3977" s="30">
        <f>'Etat des Stocks'!D3977</f>
        <v>0</v>
      </c>
      <c r="E3977" s="31">
        <f>SUMIF('Saisie de l''inv'!I:I,'Ecart INV'!A3977,'Saisie de l''inv'!E:E)</f>
        <v>0</v>
      </c>
      <c r="F3977" s="33">
        <f t="shared" si="62"/>
        <v>0</v>
      </c>
    </row>
    <row r="3978" spans="1:6" x14ac:dyDescent="0.25">
      <c r="A3978" s="32">
        <f>'Etat des Stocks'!A3978</f>
        <v>0</v>
      </c>
      <c r="B3978" s="29">
        <f>'Etat des Stocks'!B3978</f>
        <v>0</v>
      </c>
      <c r="C3978" s="29">
        <f>'Etat des Stocks'!C3978</f>
        <v>0</v>
      </c>
      <c r="D3978" s="30">
        <f>'Etat des Stocks'!D3978</f>
        <v>0</v>
      </c>
      <c r="E3978" s="31">
        <f>SUMIF('Saisie de l''inv'!I:I,'Ecart INV'!A3978,'Saisie de l''inv'!E:E)</f>
        <v>0</v>
      </c>
      <c r="F3978" s="33">
        <f t="shared" si="62"/>
        <v>0</v>
      </c>
    </row>
    <row r="3979" spans="1:6" x14ac:dyDescent="0.25">
      <c r="A3979" s="32">
        <f>'Etat des Stocks'!A3979</f>
        <v>0</v>
      </c>
      <c r="B3979" s="29">
        <f>'Etat des Stocks'!B3979</f>
        <v>0</v>
      </c>
      <c r="C3979" s="29">
        <f>'Etat des Stocks'!C3979</f>
        <v>0</v>
      </c>
      <c r="D3979" s="30">
        <f>'Etat des Stocks'!D3979</f>
        <v>0</v>
      </c>
      <c r="E3979" s="31">
        <f>SUMIF('Saisie de l''inv'!I:I,'Ecart INV'!A3979,'Saisie de l''inv'!E:E)</f>
        <v>0</v>
      </c>
      <c r="F3979" s="33">
        <f t="shared" si="62"/>
        <v>0</v>
      </c>
    </row>
    <row r="3980" spans="1:6" x14ac:dyDescent="0.25">
      <c r="A3980" s="32">
        <f>'Etat des Stocks'!A3980</f>
        <v>0</v>
      </c>
      <c r="B3980" s="29">
        <f>'Etat des Stocks'!B3980</f>
        <v>0</v>
      </c>
      <c r="C3980" s="29">
        <f>'Etat des Stocks'!C3980</f>
        <v>0</v>
      </c>
      <c r="D3980" s="30">
        <f>'Etat des Stocks'!D3980</f>
        <v>0</v>
      </c>
      <c r="E3980" s="31">
        <f>SUMIF('Saisie de l''inv'!I:I,'Ecart INV'!A3980,'Saisie de l''inv'!E:E)</f>
        <v>0</v>
      </c>
      <c r="F3980" s="33">
        <f t="shared" si="62"/>
        <v>0</v>
      </c>
    </row>
    <row r="3981" spans="1:6" x14ac:dyDescent="0.25">
      <c r="A3981" s="32">
        <f>'Etat des Stocks'!A3981</f>
        <v>0</v>
      </c>
      <c r="B3981" s="29">
        <f>'Etat des Stocks'!B3981</f>
        <v>0</v>
      </c>
      <c r="C3981" s="29">
        <f>'Etat des Stocks'!C3981</f>
        <v>0</v>
      </c>
      <c r="D3981" s="30">
        <f>'Etat des Stocks'!D3981</f>
        <v>0</v>
      </c>
      <c r="E3981" s="31">
        <f>SUMIF('Saisie de l''inv'!I:I,'Ecart INV'!A3981,'Saisie de l''inv'!E:E)</f>
        <v>0</v>
      </c>
      <c r="F3981" s="33">
        <f t="shared" si="62"/>
        <v>0</v>
      </c>
    </row>
    <row r="3982" spans="1:6" x14ac:dyDescent="0.25">
      <c r="A3982" s="32">
        <f>'Etat des Stocks'!A3982</f>
        <v>0</v>
      </c>
      <c r="B3982" s="29">
        <f>'Etat des Stocks'!B3982</f>
        <v>0</v>
      </c>
      <c r="C3982" s="29">
        <f>'Etat des Stocks'!C3982</f>
        <v>0</v>
      </c>
      <c r="D3982" s="30">
        <f>'Etat des Stocks'!D3982</f>
        <v>0</v>
      </c>
      <c r="E3982" s="31">
        <f>SUMIF('Saisie de l''inv'!I:I,'Ecart INV'!A3982,'Saisie de l''inv'!E:E)</f>
        <v>0</v>
      </c>
      <c r="F3982" s="33">
        <f t="shared" si="62"/>
        <v>0</v>
      </c>
    </row>
    <row r="3983" spans="1:6" x14ac:dyDescent="0.25">
      <c r="A3983" s="32">
        <f>'Etat des Stocks'!A3983</f>
        <v>0</v>
      </c>
      <c r="B3983" s="29">
        <f>'Etat des Stocks'!B3983</f>
        <v>0</v>
      </c>
      <c r="C3983" s="29">
        <f>'Etat des Stocks'!C3983</f>
        <v>0</v>
      </c>
      <c r="D3983" s="30">
        <f>'Etat des Stocks'!D3983</f>
        <v>0</v>
      </c>
      <c r="E3983" s="31">
        <f>SUMIF('Saisie de l''inv'!I:I,'Ecart INV'!A3983,'Saisie de l''inv'!E:E)</f>
        <v>0</v>
      </c>
      <c r="F3983" s="33">
        <f t="shared" si="62"/>
        <v>0</v>
      </c>
    </row>
    <row r="3984" spans="1:6" x14ac:dyDescent="0.25">
      <c r="A3984" s="32">
        <f>'Etat des Stocks'!A3984</f>
        <v>0</v>
      </c>
      <c r="B3984" s="29">
        <f>'Etat des Stocks'!B3984</f>
        <v>0</v>
      </c>
      <c r="C3984" s="29">
        <f>'Etat des Stocks'!C3984</f>
        <v>0</v>
      </c>
      <c r="D3984" s="30">
        <f>'Etat des Stocks'!D3984</f>
        <v>0</v>
      </c>
      <c r="E3984" s="31">
        <f>SUMIF('Saisie de l''inv'!I:I,'Ecart INV'!A3984,'Saisie de l''inv'!E:E)</f>
        <v>0</v>
      </c>
      <c r="F3984" s="33">
        <f t="shared" si="62"/>
        <v>0</v>
      </c>
    </row>
    <row r="3985" spans="1:6" x14ac:dyDescent="0.25">
      <c r="A3985" s="32">
        <f>'Etat des Stocks'!A3985</f>
        <v>0</v>
      </c>
      <c r="B3985" s="29">
        <f>'Etat des Stocks'!B3985</f>
        <v>0</v>
      </c>
      <c r="C3985" s="29">
        <f>'Etat des Stocks'!C3985</f>
        <v>0</v>
      </c>
      <c r="D3985" s="30">
        <f>'Etat des Stocks'!D3985</f>
        <v>0</v>
      </c>
      <c r="E3985" s="31">
        <f>SUMIF('Saisie de l''inv'!I:I,'Ecart INV'!A3985,'Saisie de l''inv'!E:E)</f>
        <v>0</v>
      </c>
      <c r="F3985" s="33">
        <f t="shared" si="62"/>
        <v>0</v>
      </c>
    </row>
    <row r="3986" spans="1:6" x14ac:dyDescent="0.25">
      <c r="A3986" s="32">
        <f>'Etat des Stocks'!A3986</f>
        <v>0</v>
      </c>
      <c r="B3986" s="29">
        <f>'Etat des Stocks'!B3986</f>
        <v>0</v>
      </c>
      <c r="C3986" s="29">
        <f>'Etat des Stocks'!C3986</f>
        <v>0</v>
      </c>
      <c r="D3986" s="30">
        <f>'Etat des Stocks'!D3986</f>
        <v>0</v>
      </c>
      <c r="E3986" s="31">
        <f>SUMIF('Saisie de l''inv'!I:I,'Ecart INV'!A3986,'Saisie de l''inv'!E:E)</f>
        <v>0</v>
      </c>
      <c r="F3986" s="33">
        <f t="shared" si="62"/>
        <v>0</v>
      </c>
    </row>
    <row r="3987" spans="1:6" x14ac:dyDescent="0.25">
      <c r="A3987" s="32">
        <f>'Etat des Stocks'!A3987</f>
        <v>0</v>
      </c>
      <c r="B3987" s="29">
        <f>'Etat des Stocks'!B3987</f>
        <v>0</v>
      </c>
      <c r="C3987" s="29">
        <f>'Etat des Stocks'!C3987</f>
        <v>0</v>
      </c>
      <c r="D3987" s="30">
        <f>'Etat des Stocks'!D3987</f>
        <v>0</v>
      </c>
      <c r="E3987" s="31">
        <f>SUMIF('Saisie de l''inv'!I:I,'Ecart INV'!A3987,'Saisie de l''inv'!E:E)</f>
        <v>0</v>
      </c>
      <c r="F3987" s="33">
        <f t="shared" si="62"/>
        <v>0</v>
      </c>
    </row>
    <row r="3988" spans="1:6" x14ac:dyDescent="0.25">
      <c r="A3988" s="32">
        <f>'Etat des Stocks'!A3988</f>
        <v>0</v>
      </c>
      <c r="B3988" s="29">
        <f>'Etat des Stocks'!B3988</f>
        <v>0</v>
      </c>
      <c r="C3988" s="29">
        <f>'Etat des Stocks'!C3988</f>
        <v>0</v>
      </c>
      <c r="D3988" s="30">
        <f>'Etat des Stocks'!D3988</f>
        <v>0</v>
      </c>
      <c r="E3988" s="31">
        <f>SUMIF('Saisie de l''inv'!I:I,'Ecart INV'!A3988,'Saisie de l''inv'!E:E)</f>
        <v>0</v>
      </c>
      <c r="F3988" s="33">
        <f t="shared" si="62"/>
        <v>0</v>
      </c>
    </row>
    <row r="3989" spans="1:6" x14ac:dyDescent="0.25">
      <c r="A3989" s="32">
        <f>'Etat des Stocks'!A3989</f>
        <v>0</v>
      </c>
      <c r="B3989" s="29">
        <f>'Etat des Stocks'!B3989</f>
        <v>0</v>
      </c>
      <c r="C3989" s="29">
        <f>'Etat des Stocks'!C3989</f>
        <v>0</v>
      </c>
      <c r="D3989" s="30">
        <f>'Etat des Stocks'!D3989</f>
        <v>0</v>
      </c>
      <c r="E3989" s="31">
        <f>SUMIF('Saisie de l''inv'!I:I,'Ecart INV'!A3989,'Saisie de l''inv'!E:E)</f>
        <v>0</v>
      </c>
      <c r="F3989" s="33">
        <f t="shared" si="62"/>
        <v>0</v>
      </c>
    </row>
    <row r="3990" spans="1:6" x14ac:dyDescent="0.25">
      <c r="A3990" s="32">
        <f>'Etat des Stocks'!A3990</f>
        <v>0</v>
      </c>
      <c r="B3990" s="29">
        <f>'Etat des Stocks'!B3990</f>
        <v>0</v>
      </c>
      <c r="C3990" s="29">
        <f>'Etat des Stocks'!C3990</f>
        <v>0</v>
      </c>
      <c r="D3990" s="30">
        <f>'Etat des Stocks'!D3990</f>
        <v>0</v>
      </c>
      <c r="E3990" s="31">
        <f>SUMIF('Saisie de l''inv'!I:I,'Ecart INV'!A3990,'Saisie de l''inv'!E:E)</f>
        <v>0</v>
      </c>
      <c r="F3990" s="33">
        <f t="shared" si="62"/>
        <v>0</v>
      </c>
    </row>
    <row r="3991" spans="1:6" x14ac:dyDescent="0.25">
      <c r="A3991" s="32">
        <f>'Etat des Stocks'!A3991</f>
        <v>0</v>
      </c>
      <c r="B3991" s="29">
        <f>'Etat des Stocks'!B3991</f>
        <v>0</v>
      </c>
      <c r="C3991" s="29">
        <f>'Etat des Stocks'!C3991</f>
        <v>0</v>
      </c>
      <c r="D3991" s="30">
        <f>'Etat des Stocks'!D3991</f>
        <v>0</v>
      </c>
      <c r="E3991" s="31">
        <f>SUMIF('Saisie de l''inv'!I:I,'Ecart INV'!A3991,'Saisie de l''inv'!E:E)</f>
        <v>0</v>
      </c>
      <c r="F3991" s="33">
        <f t="shared" si="62"/>
        <v>0</v>
      </c>
    </row>
    <row r="3992" spans="1:6" x14ac:dyDescent="0.25">
      <c r="A3992" s="32">
        <f>'Etat des Stocks'!A3992</f>
        <v>0</v>
      </c>
      <c r="B3992" s="29">
        <f>'Etat des Stocks'!B3992</f>
        <v>0</v>
      </c>
      <c r="C3992" s="29">
        <f>'Etat des Stocks'!C3992</f>
        <v>0</v>
      </c>
      <c r="D3992" s="30">
        <f>'Etat des Stocks'!D3992</f>
        <v>0</v>
      </c>
      <c r="E3992" s="31">
        <f>SUMIF('Saisie de l''inv'!I:I,'Ecart INV'!A3992,'Saisie de l''inv'!E:E)</f>
        <v>0</v>
      </c>
      <c r="F3992" s="33">
        <f t="shared" si="62"/>
        <v>0</v>
      </c>
    </row>
    <row r="3993" spans="1:6" x14ac:dyDescent="0.25">
      <c r="A3993" s="32">
        <f>'Etat des Stocks'!A3993</f>
        <v>0</v>
      </c>
      <c r="B3993" s="29">
        <f>'Etat des Stocks'!B3993</f>
        <v>0</v>
      </c>
      <c r="C3993" s="29">
        <f>'Etat des Stocks'!C3993</f>
        <v>0</v>
      </c>
      <c r="D3993" s="30">
        <f>'Etat des Stocks'!D3993</f>
        <v>0</v>
      </c>
      <c r="E3993" s="31">
        <f>SUMIF('Saisie de l''inv'!I:I,'Ecart INV'!A3993,'Saisie de l''inv'!E:E)</f>
        <v>0</v>
      </c>
      <c r="F3993" s="33">
        <f t="shared" si="62"/>
        <v>0</v>
      </c>
    </row>
    <row r="3994" spans="1:6" x14ac:dyDescent="0.25">
      <c r="A3994" s="32">
        <f>'Etat des Stocks'!A3994</f>
        <v>0</v>
      </c>
      <c r="B3994" s="29">
        <f>'Etat des Stocks'!B3994</f>
        <v>0</v>
      </c>
      <c r="C3994" s="29">
        <f>'Etat des Stocks'!C3994</f>
        <v>0</v>
      </c>
      <c r="D3994" s="30">
        <f>'Etat des Stocks'!D3994</f>
        <v>0</v>
      </c>
      <c r="E3994" s="31">
        <f>SUMIF('Saisie de l''inv'!I:I,'Ecart INV'!A3994,'Saisie de l''inv'!E:E)</f>
        <v>0</v>
      </c>
      <c r="F3994" s="33">
        <f t="shared" si="62"/>
        <v>0</v>
      </c>
    </row>
    <row r="3995" spans="1:6" x14ac:dyDescent="0.25">
      <c r="A3995" s="32">
        <f>'Etat des Stocks'!A3995</f>
        <v>0</v>
      </c>
      <c r="B3995" s="29">
        <f>'Etat des Stocks'!B3995</f>
        <v>0</v>
      </c>
      <c r="C3995" s="29">
        <f>'Etat des Stocks'!C3995</f>
        <v>0</v>
      </c>
      <c r="D3995" s="30">
        <f>'Etat des Stocks'!D3995</f>
        <v>0</v>
      </c>
      <c r="E3995" s="31">
        <f>SUMIF('Saisie de l''inv'!I:I,'Ecart INV'!A3995,'Saisie de l''inv'!E:E)</f>
        <v>0</v>
      </c>
      <c r="F3995" s="33">
        <f t="shared" si="62"/>
        <v>0</v>
      </c>
    </row>
    <row r="3996" spans="1:6" x14ac:dyDescent="0.25">
      <c r="A3996" s="32">
        <f>'Etat des Stocks'!A3996</f>
        <v>0</v>
      </c>
      <c r="B3996" s="29">
        <f>'Etat des Stocks'!B3996</f>
        <v>0</v>
      </c>
      <c r="C3996" s="29">
        <f>'Etat des Stocks'!C3996</f>
        <v>0</v>
      </c>
      <c r="D3996" s="30">
        <f>'Etat des Stocks'!D3996</f>
        <v>0</v>
      </c>
      <c r="E3996" s="31">
        <f>SUMIF('Saisie de l''inv'!I:I,'Ecart INV'!A3996,'Saisie de l''inv'!E:E)</f>
        <v>0</v>
      </c>
      <c r="F3996" s="33">
        <f t="shared" si="62"/>
        <v>0</v>
      </c>
    </row>
    <row r="3997" spans="1:6" x14ac:dyDescent="0.25">
      <c r="A3997" s="32">
        <f>'Etat des Stocks'!A3997</f>
        <v>0</v>
      </c>
      <c r="B3997" s="29">
        <f>'Etat des Stocks'!B3997</f>
        <v>0</v>
      </c>
      <c r="C3997" s="29">
        <f>'Etat des Stocks'!C3997</f>
        <v>0</v>
      </c>
      <c r="D3997" s="30">
        <f>'Etat des Stocks'!D3997</f>
        <v>0</v>
      </c>
      <c r="E3997" s="31">
        <f>SUMIF('Saisie de l''inv'!I:I,'Ecart INV'!A3997,'Saisie de l''inv'!E:E)</f>
        <v>0</v>
      </c>
      <c r="F3997" s="33">
        <f t="shared" si="62"/>
        <v>0</v>
      </c>
    </row>
    <row r="3998" spans="1:6" x14ac:dyDescent="0.25">
      <c r="A3998" s="32">
        <f>'Etat des Stocks'!A3998</f>
        <v>0</v>
      </c>
      <c r="B3998" s="29">
        <f>'Etat des Stocks'!B3998</f>
        <v>0</v>
      </c>
      <c r="C3998" s="29">
        <f>'Etat des Stocks'!C3998</f>
        <v>0</v>
      </c>
      <c r="D3998" s="30">
        <f>'Etat des Stocks'!D3998</f>
        <v>0</v>
      </c>
      <c r="E3998" s="31">
        <f>SUMIF('Saisie de l''inv'!I:I,'Ecart INV'!A3998,'Saisie de l''inv'!E:E)</f>
        <v>0</v>
      </c>
      <c r="F3998" s="33">
        <f t="shared" si="62"/>
        <v>0</v>
      </c>
    </row>
    <row r="3999" spans="1:6" x14ac:dyDescent="0.25">
      <c r="A3999" s="32">
        <f>'Etat des Stocks'!A3999</f>
        <v>0</v>
      </c>
      <c r="B3999" s="29">
        <f>'Etat des Stocks'!B3999</f>
        <v>0</v>
      </c>
      <c r="C3999" s="29">
        <f>'Etat des Stocks'!C3999</f>
        <v>0</v>
      </c>
      <c r="D3999" s="30">
        <f>'Etat des Stocks'!D3999</f>
        <v>0</v>
      </c>
      <c r="E3999" s="31">
        <f>SUMIF('Saisie de l''inv'!I:I,'Ecart INV'!A3999,'Saisie de l''inv'!E:E)</f>
        <v>0</v>
      </c>
      <c r="F3999" s="33">
        <f t="shared" si="62"/>
        <v>0</v>
      </c>
    </row>
    <row r="4000" spans="1:6" x14ac:dyDescent="0.25">
      <c r="A4000" s="32">
        <f>'Etat des Stocks'!A4000</f>
        <v>0</v>
      </c>
      <c r="B4000" s="29">
        <f>'Etat des Stocks'!B4000</f>
        <v>0</v>
      </c>
      <c r="C4000" s="29">
        <f>'Etat des Stocks'!C4000</f>
        <v>0</v>
      </c>
      <c r="D4000" s="30">
        <f>'Etat des Stocks'!D4000</f>
        <v>0</v>
      </c>
      <c r="E4000" s="31">
        <f>SUMIF('Saisie de l''inv'!I:I,'Ecart INV'!A4000,'Saisie de l''inv'!E:E)</f>
        <v>0</v>
      </c>
      <c r="F4000" s="33">
        <f t="shared" si="62"/>
        <v>0</v>
      </c>
    </row>
    <row r="4001" spans="1:6" x14ac:dyDescent="0.25">
      <c r="A4001" s="32">
        <f>'Etat des Stocks'!A4001</f>
        <v>0</v>
      </c>
      <c r="B4001" s="29">
        <f>'Etat des Stocks'!B4001</f>
        <v>0</v>
      </c>
      <c r="C4001" s="29">
        <f>'Etat des Stocks'!C4001</f>
        <v>0</v>
      </c>
      <c r="D4001" s="30">
        <f>'Etat des Stocks'!D4001</f>
        <v>0</v>
      </c>
      <c r="E4001" s="31">
        <f>SUMIF('Saisie de l''inv'!I:I,'Ecart INV'!A4001,'Saisie de l''inv'!E:E)</f>
        <v>0</v>
      </c>
      <c r="F4001" s="33">
        <f t="shared" si="62"/>
        <v>0</v>
      </c>
    </row>
    <row r="4002" spans="1:6" x14ac:dyDescent="0.25">
      <c r="A4002" s="32">
        <f>'Etat des Stocks'!A4002</f>
        <v>0</v>
      </c>
      <c r="B4002" s="29">
        <f>'Etat des Stocks'!B4002</f>
        <v>0</v>
      </c>
      <c r="C4002" s="29">
        <f>'Etat des Stocks'!C4002</f>
        <v>0</v>
      </c>
      <c r="D4002" s="30">
        <f>'Etat des Stocks'!D4002</f>
        <v>0</v>
      </c>
      <c r="E4002" s="31">
        <f>SUMIF('Saisie de l''inv'!I:I,'Ecart INV'!A4002,'Saisie de l''inv'!E:E)</f>
        <v>0</v>
      </c>
      <c r="F4002" s="33">
        <f t="shared" si="62"/>
        <v>0</v>
      </c>
    </row>
    <row r="4003" spans="1:6" x14ac:dyDescent="0.25">
      <c r="A4003" s="32">
        <f>'Etat des Stocks'!A4003</f>
        <v>0</v>
      </c>
      <c r="B4003" s="29">
        <f>'Etat des Stocks'!B4003</f>
        <v>0</v>
      </c>
      <c r="C4003" s="29">
        <f>'Etat des Stocks'!C4003</f>
        <v>0</v>
      </c>
      <c r="D4003" s="30">
        <f>'Etat des Stocks'!D4003</f>
        <v>0</v>
      </c>
      <c r="E4003" s="31">
        <f>SUMIF('Saisie de l''inv'!I:I,'Ecart INV'!A4003,'Saisie de l''inv'!E:E)</f>
        <v>0</v>
      </c>
      <c r="F4003" s="33">
        <f t="shared" si="62"/>
        <v>0</v>
      </c>
    </row>
    <row r="4004" spans="1:6" x14ac:dyDescent="0.25">
      <c r="A4004" s="32">
        <f>'Etat des Stocks'!A4004</f>
        <v>0</v>
      </c>
      <c r="B4004" s="29">
        <f>'Etat des Stocks'!B4004</f>
        <v>0</v>
      </c>
      <c r="C4004" s="29">
        <f>'Etat des Stocks'!C4004</f>
        <v>0</v>
      </c>
      <c r="D4004" s="30">
        <f>'Etat des Stocks'!D4004</f>
        <v>0</v>
      </c>
      <c r="E4004" s="31">
        <f>SUMIF('Saisie de l''inv'!I:I,'Ecart INV'!A4004,'Saisie de l''inv'!E:E)</f>
        <v>0</v>
      </c>
      <c r="F4004" s="33">
        <f t="shared" si="62"/>
        <v>0</v>
      </c>
    </row>
    <row r="4005" spans="1:6" x14ac:dyDescent="0.25">
      <c r="A4005" s="32">
        <f>'Etat des Stocks'!A4005</f>
        <v>0</v>
      </c>
      <c r="B4005" s="29">
        <f>'Etat des Stocks'!B4005</f>
        <v>0</v>
      </c>
      <c r="C4005" s="29">
        <f>'Etat des Stocks'!C4005</f>
        <v>0</v>
      </c>
      <c r="D4005" s="30">
        <f>'Etat des Stocks'!D4005</f>
        <v>0</v>
      </c>
      <c r="E4005" s="31">
        <f>SUMIF('Saisie de l''inv'!I:I,'Ecart INV'!A4005,'Saisie de l''inv'!E:E)</f>
        <v>0</v>
      </c>
      <c r="F4005" s="33">
        <f t="shared" si="62"/>
        <v>0</v>
      </c>
    </row>
    <row r="4006" spans="1:6" x14ac:dyDescent="0.25">
      <c r="A4006" s="32">
        <f>'Etat des Stocks'!A4006</f>
        <v>0</v>
      </c>
      <c r="B4006" s="29">
        <f>'Etat des Stocks'!B4006</f>
        <v>0</v>
      </c>
      <c r="C4006" s="29">
        <f>'Etat des Stocks'!C4006</f>
        <v>0</v>
      </c>
      <c r="D4006" s="30">
        <f>'Etat des Stocks'!D4006</f>
        <v>0</v>
      </c>
      <c r="E4006" s="31">
        <f>SUMIF('Saisie de l''inv'!I:I,'Ecart INV'!A4006,'Saisie de l''inv'!E:E)</f>
        <v>0</v>
      </c>
      <c r="F4006" s="33">
        <f t="shared" si="62"/>
        <v>0</v>
      </c>
    </row>
    <row r="4007" spans="1:6" x14ac:dyDescent="0.25">
      <c r="A4007" s="32">
        <f>'Etat des Stocks'!A4007</f>
        <v>0</v>
      </c>
      <c r="B4007" s="29">
        <f>'Etat des Stocks'!B4007</f>
        <v>0</v>
      </c>
      <c r="C4007" s="29">
        <f>'Etat des Stocks'!C4007</f>
        <v>0</v>
      </c>
      <c r="D4007" s="30">
        <f>'Etat des Stocks'!D4007</f>
        <v>0</v>
      </c>
      <c r="E4007" s="31">
        <f>SUMIF('Saisie de l''inv'!I:I,'Ecart INV'!A4007,'Saisie de l''inv'!E:E)</f>
        <v>0</v>
      </c>
      <c r="F4007" s="33">
        <f t="shared" si="62"/>
        <v>0</v>
      </c>
    </row>
    <row r="4008" spans="1:6" x14ac:dyDescent="0.25">
      <c r="A4008" s="32">
        <f>'Etat des Stocks'!A4008</f>
        <v>0</v>
      </c>
      <c r="B4008" s="29">
        <f>'Etat des Stocks'!B4008</f>
        <v>0</v>
      </c>
      <c r="C4008" s="29">
        <f>'Etat des Stocks'!C4008</f>
        <v>0</v>
      </c>
      <c r="D4008" s="30">
        <f>'Etat des Stocks'!D4008</f>
        <v>0</v>
      </c>
      <c r="E4008" s="31">
        <f>SUMIF('Saisie de l''inv'!I:I,'Ecart INV'!A4008,'Saisie de l''inv'!E:E)</f>
        <v>0</v>
      </c>
      <c r="F4008" s="33">
        <f t="shared" si="62"/>
        <v>0</v>
      </c>
    </row>
    <row r="4009" spans="1:6" x14ac:dyDescent="0.25">
      <c r="A4009" s="32">
        <f>'Etat des Stocks'!A4009</f>
        <v>0</v>
      </c>
      <c r="B4009" s="29">
        <f>'Etat des Stocks'!B4009</f>
        <v>0</v>
      </c>
      <c r="C4009" s="29">
        <f>'Etat des Stocks'!C4009</f>
        <v>0</v>
      </c>
      <c r="D4009" s="30">
        <f>'Etat des Stocks'!D4009</f>
        <v>0</v>
      </c>
      <c r="E4009" s="31">
        <f>SUMIF('Saisie de l''inv'!I:I,'Ecart INV'!A4009,'Saisie de l''inv'!E:E)</f>
        <v>0</v>
      </c>
      <c r="F4009" s="33">
        <f t="shared" si="62"/>
        <v>0</v>
      </c>
    </row>
    <row r="4010" spans="1:6" x14ac:dyDescent="0.25">
      <c r="A4010" s="32">
        <f>'Etat des Stocks'!A4010</f>
        <v>0</v>
      </c>
      <c r="B4010" s="29">
        <f>'Etat des Stocks'!B4010</f>
        <v>0</v>
      </c>
      <c r="C4010" s="29">
        <f>'Etat des Stocks'!C4010</f>
        <v>0</v>
      </c>
      <c r="D4010" s="30">
        <f>'Etat des Stocks'!D4010</f>
        <v>0</v>
      </c>
      <c r="E4010" s="31">
        <f>SUMIF('Saisie de l''inv'!I:I,'Ecart INV'!A4010,'Saisie de l''inv'!E:E)</f>
        <v>0</v>
      </c>
      <c r="F4010" s="33">
        <f t="shared" si="62"/>
        <v>0</v>
      </c>
    </row>
    <row r="4011" spans="1:6" x14ac:dyDescent="0.25">
      <c r="A4011" s="32">
        <f>'Etat des Stocks'!A4011</f>
        <v>0</v>
      </c>
      <c r="B4011" s="29">
        <f>'Etat des Stocks'!B4011</f>
        <v>0</v>
      </c>
      <c r="C4011" s="29">
        <f>'Etat des Stocks'!C4011</f>
        <v>0</v>
      </c>
      <c r="D4011" s="30">
        <f>'Etat des Stocks'!D4011</f>
        <v>0</v>
      </c>
      <c r="E4011" s="31">
        <f>SUMIF('Saisie de l''inv'!I:I,'Ecart INV'!A4011,'Saisie de l''inv'!E:E)</f>
        <v>0</v>
      </c>
      <c r="F4011" s="33">
        <f t="shared" si="62"/>
        <v>0</v>
      </c>
    </row>
    <row r="4012" spans="1:6" x14ac:dyDescent="0.25">
      <c r="A4012" s="32">
        <f>'Etat des Stocks'!A4012</f>
        <v>0</v>
      </c>
      <c r="B4012" s="29">
        <f>'Etat des Stocks'!B4012</f>
        <v>0</v>
      </c>
      <c r="C4012" s="29">
        <f>'Etat des Stocks'!C4012</f>
        <v>0</v>
      </c>
      <c r="D4012" s="30">
        <f>'Etat des Stocks'!D4012</f>
        <v>0</v>
      </c>
      <c r="E4012" s="31">
        <f>SUMIF('Saisie de l''inv'!I:I,'Ecart INV'!A4012,'Saisie de l''inv'!E:E)</f>
        <v>0</v>
      </c>
      <c r="F4012" s="33">
        <f t="shared" si="62"/>
        <v>0</v>
      </c>
    </row>
    <row r="4013" spans="1:6" x14ac:dyDescent="0.25">
      <c r="A4013" s="32">
        <f>'Etat des Stocks'!A4013</f>
        <v>0</v>
      </c>
      <c r="B4013" s="29">
        <f>'Etat des Stocks'!B4013</f>
        <v>0</v>
      </c>
      <c r="C4013" s="29">
        <f>'Etat des Stocks'!C4013</f>
        <v>0</v>
      </c>
      <c r="D4013" s="30">
        <f>'Etat des Stocks'!D4013</f>
        <v>0</v>
      </c>
      <c r="E4013" s="31">
        <f>SUMIF('Saisie de l''inv'!I:I,'Ecart INV'!A4013,'Saisie de l''inv'!E:E)</f>
        <v>0</v>
      </c>
      <c r="F4013" s="33">
        <f t="shared" si="62"/>
        <v>0</v>
      </c>
    </row>
    <row r="4014" spans="1:6" x14ac:dyDescent="0.25">
      <c r="A4014" s="32">
        <f>'Etat des Stocks'!A4014</f>
        <v>0</v>
      </c>
      <c r="B4014" s="29">
        <f>'Etat des Stocks'!B4014</f>
        <v>0</v>
      </c>
      <c r="C4014" s="29">
        <f>'Etat des Stocks'!C4014</f>
        <v>0</v>
      </c>
      <c r="D4014" s="30">
        <f>'Etat des Stocks'!D4014</f>
        <v>0</v>
      </c>
      <c r="E4014" s="31">
        <f>SUMIF('Saisie de l''inv'!I:I,'Ecart INV'!A4014,'Saisie de l''inv'!E:E)</f>
        <v>0</v>
      </c>
      <c r="F4014" s="33">
        <f t="shared" si="62"/>
        <v>0</v>
      </c>
    </row>
    <row r="4015" spans="1:6" x14ac:dyDescent="0.25">
      <c r="A4015" s="32">
        <f>'Etat des Stocks'!A4015</f>
        <v>0</v>
      </c>
      <c r="B4015" s="29">
        <f>'Etat des Stocks'!B4015</f>
        <v>0</v>
      </c>
      <c r="C4015" s="29">
        <f>'Etat des Stocks'!C4015</f>
        <v>0</v>
      </c>
      <c r="D4015" s="30">
        <f>'Etat des Stocks'!D4015</f>
        <v>0</v>
      </c>
      <c r="E4015" s="31">
        <f>SUMIF('Saisie de l''inv'!I:I,'Ecart INV'!A4015,'Saisie de l''inv'!E:E)</f>
        <v>0</v>
      </c>
      <c r="F4015" s="33">
        <f t="shared" si="62"/>
        <v>0</v>
      </c>
    </row>
    <row r="4016" spans="1:6" x14ac:dyDescent="0.25">
      <c r="A4016" s="32">
        <f>'Etat des Stocks'!A4016</f>
        <v>0</v>
      </c>
      <c r="B4016" s="29">
        <f>'Etat des Stocks'!B4016</f>
        <v>0</v>
      </c>
      <c r="C4016" s="29">
        <f>'Etat des Stocks'!C4016</f>
        <v>0</v>
      </c>
      <c r="D4016" s="30">
        <f>'Etat des Stocks'!D4016</f>
        <v>0</v>
      </c>
      <c r="E4016" s="31">
        <f>SUMIF('Saisie de l''inv'!I:I,'Ecart INV'!A4016,'Saisie de l''inv'!E:E)</f>
        <v>0</v>
      </c>
      <c r="F4016" s="33">
        <f t="shared" si="62"/>
        <v>0</v>
      </c>
    </row>
    <row r="4017" spans="1:6" x14ac:dyDescent="0.25">
      <c r="A4017" s="32">
        <f>'Etat des Stocks'!A4017</f>
        <v>0</v>
      </c>
      <c r="B4017" s="29">
        <f>'Etat des Stocks'!B4017</f>
        <v>0</v>
      </c>
      <c r="C4017" s="29">
        <f>'Etat des Stocks'!C4017</f>
        <v>0</v>
      </c>
      <c r="D4017" s="30">
        <f>'Etat des Stocks'!D4017</f>
        <v>0</v>
      </c>
      <c r="E4017" s="31">
        <f>SUMIF('Saisie de l''inv'!I:I,'Ecart INV'!A4017,'Saisie de l''inv'!E:E)</f>
        <v>0</v>
      </c>
      <c r="F4017" s="33">
        <f t="shared" si="62"/>
        <v>0</v>
      </c>
    </row>
    <row r="4018" spans="1:6" x14ac:dyDescent="0.25">
      <c r="A4018" s="32">
        <f>'Etat des Stocks'!A4018</f>
        <v>0</v>
      </c>
      <c r="B4018" s="29">
        <f>'Etat des Stocks'!B4018</f>
        <v>0</v>
      </c>
      <c r="C4018" s="29">
        <f>'Etat des Stocks'!C4018</f>
        <v>0</v>
      </c>
      <c r="D4018" s="30">
        <f>'Etat des Stocks'!D4018</f>
        <v>0</v>
      </c>
      <c r="E4018" s="31">
        <f>SUMIF('Saisie de l''inv'!I:I,'Ecart INV'!A4018,'Saisie de l''inv'!E:E)</f>
        <v>0</v>
      </c>
      <c r="F4018" s="33">
        <f t="shared" si="62"/>
        <v>0</v>
      </c>
    </row>
    <row r="4019" spans="1:6" x14ac:dyDescent="0.25">
      <c r="A4019" s="32">
        <f>'Etat des Stocks'!A4019</f>
        <v>0</v>
      </c>
      <c r="B4019" s="29">
        <f>'Etat des Stocks'!B4019</f>
        <v>0</v>
      </c>
      <c r="C4019" s="29">
        <f>'Etat des Stocks'!C4019</f>
        <v>0</v>
      </c>
      <c r="D4019" s="30">
        <f>'Etat des Stocks'!D4019</f>
        <v>0</v>
      </c>
      <c r="E4019" s="31">
        <f>SUMIF('Saisie de l''inv'!I:I,'Ecart INV'!A4019,'Saisie de l''inv'!E:E)</f>
        <v>0</v>
      </c>
      <c r="F4019" s="33">
        <f t="shared" si="62"/>
        <v>0</v>
      </c>
    </row>
    <row r="4020" spans="1:6" x14ac:dyDescent="0.25">
      <c r="A4020" s="32">
        <f>'Etat des Stocks'!A4020</f>
        <v>0</v>
      </c>
      <c r="B4020" s="29">
        <f>'Etat des Stocks'!B4020</f>
        <v>0</v>
      </c>
      <c r="C4020" s="29">
        <f>'Etat des Stocks'!C4020</f>
        <v>0</v>
      </c>
      <c r="D4020" s="30">
        <f>'Etat des Stocks'!D4020</f>
        <v>0</v>
      </c>
      <c r="E4020" s="31">
        <f>SUMIF('Saisie de l''inv'!I:I,'Ecart INV'!A4020,'Saisie de l''inv'!E:E)</f>
        <v>0</v>
      </c>
      <c r="F4020" s="33">
        <f t="shared" si="62"/>
        <v>0</v>
      </c>
    </row>
    <row r="4021" spans="1:6" x14ac:dyDescent="0.25">
      <c r="A4021" s="32">
        <f>'Etat des Stocks'!A4021</f>
        <v>0</v>
      </c>
      <c r="B4021" s="29">
        <f>'Etat des Stocks'!B4021</f>
        <v>0</v>
      </c>
      <c r="C4021" s="29">
        <f>'Etat des Stocks'!C4021</f>
        <v>0</v>
      </c>
      <c r="D4021" s="30">
        <f>'Etat des Stocks'!D4021</f>
        <v>0</v>
      </c>
      <c r="E4021" s="31">
        <f>SUMIF('Saisie de l''inv'!I:I,'Ecart INV'!A4021,'Saisie de l''inv'!E:E)</f>
        <v>0</v>
      </c>
      <c r="F4021" s="33">
        <f t="shared" si="62"/>
        <v>0</v>
      </c>
    </row>
    <row r="4022" spans="1:6" x14ac:dyDescent="0.25">
      <c r="A4022" s="32">
        <f>'Etat des Stocks'!A4022</f>
        <v>0</v>
      </c>
      <c r="B4022" s="29">
        <f>'Etat des Stocks'!B4022</f>
        <v>0</v>
      </c>
      <c r="C4022" s="29">
        <f>'Etat des Stocks'!C4022</f>
        <v>0</v>
      </c>
      <c r="D4022" s="30">
        <f>'Etat des Stocks'!D4022</f>
        <v>0</v>
      </c>
      <c r="E4022" s="31">
        <f>SUMIF('Saisie de l''inv'!I:I,'Ecart INV'!A4022,'Saisie de l''inv'!E:E)</f>
        <v>0</v>
      </c>
      <c r="F4022" s="33">
        <f t="shared" si="62"/>
        <v>0</v>
      </c>
    </row>
    <row r="4023" spans="1:6" x14ac:dyDescent="0.25">
      <c r="A4023" s="32">
        <f>'Etat des Stocks'!A4023</f>
        <v>0</v>
      </c>
      <c r="B4023" s="29">
        <f>'Etat des Stocks'!B4023</f>
        <v>0</v>
      </c>
      <c r="C4023" s="29">
        <f>'Etat des Stocks'!C4023</f>
        <v>0</v>
      </c>
      <c r="D4023" s="30">
        <f>'Etat des Stocks'!D4023</f>
        <v>0</v>
      </c>
      <c r="E4023" s="31">
        <f>SUMIF('Saisie de l''inv'!I:I,'Ecart INV'!A4023,'Saisie de l''inv'!E:E)</f>
        <v>0</v>
      </c>
      <c r="F4023" s="33">
        <f t="shared" si="62"/>
        <v>0</v>
      </c>
    </row>
    <row r="4024" spans="1:6" x14ac:dyDescent="0.25">
      <c r="A4024" s="32">
        <f>'Etat des Stocks'!A4024</f>
        <v>0</v>
      </c>
      <c r="B4024" s="29">
        <f>'Etat des Stocks'!B4024</f>
        <v>0</v>
      </c>
      <c r="C4024" s="29">
        <f>'Etat des Stocks'!C4024</f>
        <v>0</v>
      </c>
      <c r="D4024" s="30">
        <f>'Etat des Stocks'!D4024</f>
        <v>0</v>
      </c>
      <c r="E4024" s="31">
        <f>SUMIF('Saisie de l''inv'!I:I,'Ecart INV'!A4024,'Saisie de l''inv'!E:E)</f>
        <v>0</v>
      </c>
      <c r="F4024" s="33">
        <f t="shared" si="62"/>
        <v>0</v>
      </c>
    </row>
    <row r="4025" spans="1:6" x14ac:dyDescent="0.25">
      <c r="A4025" s="32">
        <f>'Etat des Stocks'!A4025</f>
        <v>0</v>
      </c>
      <c r="B4025" s="29">
        <f>'Etat des Stocks'!B4025</f>
        <v>0</v>
      </c>
      <c r="C4025" s="29">
        <f>'Etat des Stocks'!C4025</f>
        <v>0</v>
      </c>
      <c r="D4025" s="30">
        <f>'Etat des Stocks'!D4025</f>
        <v>0</v>
      </c>
      <c r="E4025" s="31">
        <f>SUMIF('Saisie de l''inv'!I:I,'Ecart INV'!A4025,'Saisie de l''inv'!E:E)</f>
        <v>0</v>
      </c>
      <c r="F4025" s="33">
        <f t="shared" si="62"/>
        <v>0</v>
      </c>
    </row>
    <row r="4026" spans="1:6" x14ac:dyDescent="0.25">
      <c r="A4026" s="32">
        <f>'Etat des Stocks'!A4026</f>
        <v>0</v>
      </c>
      <c r="B4026" s="29">
        <f>'Etat des Stocks'!B4026</f>
        <v>0</v>
      </c>
      <c r="C4026" s="29">
        <f>'Etat des Stocks'!C4026</f>
        <v>0</v>
      </c>
      <c r="D4026" s="30">
        <f>'Etat des Stocks'!D4026</f>
        <v>0</v>
      </c>
      <c r="E4026" s="31">
        <f>SUMIF('Saisie de l''inv'!I:I,'Ecart INV'!A4026,'Saisie de l''inv'!E:E)</f>
        <v>0</v>
      </c>
      <c r="F4026" s="33">
        <f t="shared" si="62"/>
        <v>0</v>
      </c>
    </row>
    <row r="4027" spans="1:6" x14ac:dyDescent="0.25">
      <c r="A4027" s="32">
        <f>'Etat des Stocks'!A4027</f>
        <v>0</v>
      </c>
      <c r="B4027" s="29">
        <f>'Etat des Stocks'!B4027</f>
        <v>0</v>
      </c>
      <c r="C4027" s="29">
        <f>'Etat des Stocks'!C4027</f>
        <v>0</v>
      </c>
      <c r="D4027" s="30">
        <f>'Etat des Stocks'!D4027</f>
        <v>0</v>
      </c>
      <c r="E4027" s="31">
        <f>SUMIF('Saisie de l''inv'!I:I,'Ecart INV'!A4027,'Saisie de l''inv'!E:E)</f>
        <v>0</v>
      </c>
      <c r="F4027" s="33">
        <f t="shared" si="62"/>
        <v>0</v>
      </c>
    </row>
    <row r="4028" spans="1:6" x14ac:dyDescent="0.25">
      <c r="A4028" s="32">
        <f>'Etat des Stocks'!A4028</f>
        <v>0</v>
      </c>
      <c r="B4028" s="29">
        <f>'Etat des Stocks'!B4028</f>
        <v>0</v>
      </c>
      <c r="C4028" s="29">
        <f>'Etat des Stocks'!C4028</f>
        <v>0</v>
      </c>
      <c r="D4028" s="30">
        <f>'Etat des Stocks'!D4028</f>
        <v>0</v>
      </c>
      <c r="E4028" s="31">
        <f>SUMIF('Saisie de l''inv'!I:I,'Ecart INV'!A4028,'Saisie de l''inv'!E:E)</f>
        <v>0</v>
      </c>
      <c r="F4028" s="33">
        <f t="shared" si="62"/>
        <v>0</v>
      </c>
    </row>
    <row r="4029" spans="1:6" x14ac:dyDescent="0.25">
      <c r="A4029" s="32">
        <f>'Etat des Stocks'!A4029</f>
        <v>0</v>
      </c>
      <c r="B4029" s="29">
        <f>'Etat des Stocks'!B4029</f>
        <v>0</v>
      </c>
      <c r="C4029" s="29">
        <f>'Etat des Stocks'!C4029</f>
        <v>0</v>
      </c>
      <c r="D4029" s="30">
        <f>'Etat des Stocks'!D4029</f>
        <v>0</v>
      </c>
      <c r="E4029" s="31">
        <f>SUMIF('Saisie de l''inv'!I:I,'Ecart INV'!A4029,'Saisie de l''inv'!E:E)</f>
        <v>0</v>
      </c>
      <c r="F4029" s="33">
        <f t="shared" si="62"/>
        <v>0</v>
      </c>
    </row>
    <row r="4030" spans="1:6" x14ac:dyDescent="0.25">
      <c r="A4030" s="32">
        <f>'Etat des Stocks'!A4030</f>
        <v>0</v>
      </c>
      <c r="B4030" s="29">
        <f>'Etat des Stocks'!B4030</f>
        <v>0</v>
      </c>
      <c r="C4030" s="29">
        <f>'Etat des Stocks'!C4030</f>
        <v>0</v>
      </c>
      <c r="D4030" s="30">
        <f>'Etat des Stocks'!D4030</f>
        <v>0</v>
      </c>
      <c r="E4030" s="31">
        <f>SUMIF('Saisie de l''inv'!I:I,'Ecart INV'!A4030,'Saisie de l''inv'!E:E)</f>
        <v>0</v>
      </c>
      <c r="F4030" s="33">
        <f t="shared" si="62"/>
        <v>0</v>
      </c>
    </row>
    <row r="4031" spans="1:6" x14ac:dyDescent="0.25">
      <c r="A4031" s="32">
        <f>'Etat des Stocks'!A4031</f>
        <v>0</v>
      </c>
      <c r="B4031" s="29">
        <f>'Etat des Stocks'!B4031</f>
        <v>0</v>
      </c>
      <c r="C4031" s="29">
        <f>'Etat des Stocks'!C4031</f>
        <v>0</v>
      </c>
      <c r="D4031" s="30">
        <f>'Etat des Stocks'!D4031</f>
        <v>0</v>
      </c>
      <c r="E4031" s="31">
        <f>SUMIF('Saisie de l''inv'!I:I,'Ecart INV'!A4031,'Saisie de l''inv'!E:E)</f>
        <v>0</v>
      </c>
      <c r="F4031" s="33">
        <f t="shared" si="62"/>
        <v>0</v>
      </c>
    </row>
    <row r="4032" spans="1:6" x14ac:dyDescent="0.25">
      <c r="A4032" s="32">
        <f>'Etat des Stocks'!A4032</f>
        <v>0</v>
      </c>
      <c r="B4032" s="29">
        <f>'Etat des Stocks'!B4032</f>
        <v>0</v>
      </c>
      <c r="C4032" s="29">
        <f>'Etat des Stocks'!C4032</f>
        <v>0</v>
      </c>
      <c r="D4032" s="30">
        <f>'Etat des Stocks'!D4032</f>
        <v>0</v>
      </c>
      <c r="E4032" s="31">
        <f>SUMIF('Saisie de l''inv'!I:I,'Ecart INV'!A4032,'Saisie de l''inv'!E:E)</f>
        <v>0</v>
      </c>
      <c r="F4032" s="33">
        <f t="shared" si="62"/>
        <v>0</v>
      </c>
    </row>
    <row r="4033" spans="1:6" x14ac:dyDescent="0.25">
      <c r="A4033" s="32">
        <f>'Etat des Stocks'!A4033</f>
        <v>0</v>
      </c>
      <c r="B4033" s="29">
        <f>'Etat des Stocks'!B4033</f>
        <v>0</v>
      </c>
      <c r="C4033" s="29">
        <f>'Etat des Stocks'!C4033</f>
        <v>0</v>
      </c>
      <c r="D4033" s="30">
        <f>'Etat des Stocks'!D4033</f>
        <v>0</v>
      </c>
      <c r="E4033" s="31">
        <f>SUMIF('Saisie de l''inv'!I:I,'Ecart INV'!A4033,'Saisie de l''inv'!E:E)</f>
        <v>0</v>
      </c>
      <c r="F4033" s="33">
        <f t="shared" si="62"/>
        <v>0</v>
      </c>
    </row>
    <row r="4034" spans="1:6" x14ac:dyDescent="0.25">
      <c r="A4034" s="32">
        <f>'Etat des Stocks'!A4034</f>
        <v>0</v>
      </c>
      <c r="B4034" s="29">
        <f>'Etat des Stocks'!B4034</f>
        <v>0</v>
      </c>
      <c r="C4034" s="29">
        <f>'Etat des Stocks'!C4034</f>
        <v>0</v>
      </c>
      <c r="D4034" s="30">
        <f>'Etat des Stocks'!D4034</f>
        <v>0</v>
      </c>
      <c r="E4034" s="31">
        <f>SUMIF('Saisie de l''inv'!I:I,'Ecart INV'!A4034,'Saisie de l''inv'!E:E)</f>
        <v>0</v>
      </c>
      <c r="F4034" s="33">
        <f t="shared" si="62"/>
        <v>0</v>
      </c>
    </row>
    <row r="4035" spans="1:6" x14ac:dyDescent="0.25">
      <c r="A4035" s="32">
        <f>'Etat des Stocks'!A4035</f>
        <v>0</v>
      </c>
      <c r="B4035" s="29">
        <f>'Etat des Stocks'!B4035</f>
        <v>0</v>
      </c>
      <c r="C4035" s="29">
        <f>'Etat des Stocks'!C4035</f>
        <v>0</v>
      </c>
      <c r="D4035" s="30">
        <f>'Etat des Stocks'!D4035</f>
        <v>0</v>
      </c>
      <c r="E4035" s="31">
        <f>SUMIF('Saisie de l''inv'!I:I,'Ecart INV'!A4035,'Saisie de l''inv'!E:E)</f>
        <v>0</v>
      </c>
      <c r="F4035" s="33">
        <f t="shared" ref="F4035:F4098" si="63">+D4035-E4035</f>
        <v>0</v>
      </c>
    </row>
    <row r="4036" spans="1:6" x14ac:dyDescent="0.25">
      <c r="A4036" s="32">
        <f>'Etat des Stocks'!A4036</f>
        <v>0</v>
      </c>
      <c r="B4036" s="29">
        <f>'Etat des Stocks'!B4036</f>
        <v>0</v>
      </c>
      <c r="C4036" s="29">
        <f>'Etat des Stocks'!C4036</f>
        <v>0</v>
      </c>
      <c r="D4036" s="30">
        <f>'Etat des Stocks'!D4036</f>
        <v>0</v>
      </c>
      <c r="E4036" s="31">
        <f>SUMIF('Saisie de l''inv'!I:I,'Ecart INV'!A4036,'Saisie de l''inv'!E:E)</f>
        <v>0</v>
      </c>
      <c r="F4036" s="33">
        <f t="shared" si="63"/>
        <v>0</v>
      </c>
    </row>
    <row r="4037" spans="1:6" x14ac:dyDescent="0.25">
      <c r="A4037" s="32">
        <f>'Etat des Stocks'!A4037</f>
        <v>0</v>
      </c>
      <c r="B4037" s="29">
        <f>'Etat des Stocks'!B4037</f>
        <v>0</v>
      </c>
      <c r="C4037" s="29">
        <f>'Etat des Stocks'!C4037</f>
        <v>0</v>
      </c>
      <c r="D4037" s="30">
        <f>'Etat des Stocks'!D4037</f>
        <v>0</v>
      </c>
      <c r="E4037" s="31">
        <f>SUMIF('Saisie de l''inv'!I:I,'Ecart INV'!A4037,'Saisie de l''inv'!E:E)</f>
        <v>0</v>
      </c>
      <c r="F4037" s="33">
        <f t="shared" si="63"/>
        <v>0</v>
      </c>
    </row>
    <row r="4038" spans="1:6" x14ac:dyDescent="0.25">
      <c r="A4038" s="32">
        <f>'Etat des Stocks'!A4038</f>
        <v>0</v>
      </c>
      <c r="B4038" s="29">
        <f>'Etat des Stocks'!B4038</f>
        <v>0</v>
      </c>
      <c r="C4038" s="29">
        <f>'Etat des Stocks'!C4038</f>
        <v>0</v>
      </c>
      <c r="D4038" s="30">
        <f>'Etat des Stocks'!D4038</f>
        <v>0</v>
      </c>
      <c r="E4038" s="31">
        <f>SUMIF('Saisie de l''inv'!I:I,'Ecart INV'!A4038,'Saisie de l''inv'!E:E)</f>
        <v>0</v>
      </c>
      <c r="F4038" s="33">
        <f t="shared" si="63"/>
        <v>0</v>
      </c>
    </row>
    <row r="4039" spans="1:6" x14ac:dyDescent="0.25">
      <c r="A4039" s="32">
        <f>'Etat des Stocks'!A4039</f>
        <v>0</v>
      </c>
      <c r="B4039" s="29">
        <f>'Etat des Stocks'!B4039</f>
        <v>0</v>
      </c>
      <c r="C4039" s="29">
        <f>'Etat des Stocks'!C4039</f>
        <v>0</v>
      </c>
      <c r="D4039" s="30">
        <f>'Etat des Stocks'!D4039</f>
        <v>0</v>
      </c>
      <c r="E4039" s="31">
        <f>SUMIF('Saisie de l''inv'!I:I,'Ecart INV'!A4039,'Saisie de l''inv'!E:E)</f>
        <v>0</v>
      </c>
      <c r="F4039" s="33">
        <f t="shared" si="63"/>
        <v>0</v>
      </c>
    </row>
    <row r="4040" spans="1:6" x14ac:dyDescent="0.25">
      <c r="A4040" s="32">
        <f>'Etat des Stocks'!A4040</f>
        <v>0</v>
      </c>
      <c r="B4040" s="29">
        <f>'Etat des Stocks'!B4040</f>
        <v>0</v>
      </c>
      <c r="C4040" s="29">
        <f>'Etat des Stocks'!C4040</f>
        <v>0</v>
      </c>
      <c r="D4040" s="30">
        <f>'Etat des Stocks'!D4040</f>
        <v>0</v>
      </c>
      <c r="E4040" s="31">
        <f>SUMIF('Saisie de l''inv'!I:I,'Ecart INV'!A4040,'Saisie de l''inv'!E:E)</f>
        <v>0</v>
      </c>
      <c r="F4040" s="33">
        <f t="shared" si="63"/>
        <v>0</v>
      </c>
    </row>
    <row r="4041" spans="1:6" x14ac:dyDescent="0.25">
      <c r="A4041" s="32">
        <f>'Etat des Stocks'!A4041</f>
        <v>0</v>
      </c>
      <c r="B4041" s="29">
        <f>'Etat des Stocks'!B4041</f>
        <v>0</v>
      </c>
      <c r="C4041" s="29">
        <f>'Etat des Stocks'!C4041</f>
        <v>0</v>
      </c>
      <c r="D4041" s="30">
        <f>'Etat des Stocks'!D4041</f>
        <v>0</v>
      </c>
      <c r="E4041" s="31">
        <f>SUMIF('Saisie de l''inv'!I:I,'Ecart INV'!A4041,'Saisie de l''inv'!E:E)</f>
        <v>0</v>
      </c>
      <c r="F4041" s="33">
        <f t="shared" si="63"/>
        <v>0</v>
      </c>
    </row>
    <row r="4042" spans="1:6" x14ac:dyDescent="0.25">
      <c r="A4042" s="32">
        <f>'Etat des Stocks'!A4042</f>
        <v>0</v>
      </c>
      <c r="B4042" s="29">
        <f>'Etat des Stocks'!B4042</f>
        <v>0</v>
      </c>
      <c r="C4042" s="29">
        <f>'Etat des Stocks'!C4042</f>
        <v>0</v>
      </c>
      <c r="D4042" s="30">
        <f>'Etat des Stocks'!D4042</f>
        <v>0</v>
      </c>
      <c r="E4042" s="31">
        <f>SUMIF('Saisie de l''inv'!I:I,'Ecart INV'!A4042,'Saisie de l''inv'!E:E)</f>
        <v>0</v>
      </c>
      <c r="F4042" s="33">
        <f t="shared" si="63"/>
        <v>0</v>
      </c>
    </row>
    <row r="4043" spans="1:6" x14ac:dyDescent="0.25">
      <c r="A4043" s="32">
        <f>'Etat des Stocks'!A4043</f>
        <v>0</v>
      </c>
      <c r="B4043" s="29">
        <f>'Etat des Stocks'!B4043</f>
        <v>0</v>
      </c>
      <c r="C4043" s="29">
        <f>'Etat des Stocks'!C4043</f>
        <v>0</v>
      </c>
      <c r="D4043" s="30">
        <f>'Etat des Stocks'!D4043</f>
        <v>0</v>
      </c>
      <c r="E4043" s="31">
        <f>SUMIF('Saisie de l''inv'!I:I,'Ecart INV'!A4043,'Saisie de l''inv'!E:E)</f>
        <v>0</v>
      </c>
      <c r="F4043" s="33">
        <f t="shared" si="63"/>
        <v>0</v>
      </c>
    </row>
    <row r="4044" spans="1:6" x14ac:dyDescent="0.25">
      <c r="A4044" s="32">
        <f>'Etat des Stocks'!A4044</f>
        <v>0</v>
      </c>
      <c r="B4044" s="29">
        <f>'Etat des Stocks'!B4044</f>
        <v>0</v>
      </c>
      <c r="C4044" s="29">
        <f>'Etat des Stocks'!C4044</f>
        <v>0</v>
      </c>
      <c r="D4044" s="30">
        <f>'Etat des Stocks'!D4044</f>
        <v>0</v>
      </c>
      <c r="E4044" s="31">
        <f>SUMIF('Saisie de l''inv'!I:I,'Ecart INV'!A4044,'Saisie de l''inv'!E:E)</f>
        <v>0</v>
      </c>
      <c r="F4044" s="33">
        <f t="shared" si="63"/>
        <v>0</v>
      </c>
    </row>
    <row r="4045" spans="1:6" x14ac:dyDescent="0.25">
      <c r="A4045" s="32">
        <f>'Etat des Stocks'!A4045</f>
        <v>0</v>
      </c>
      <c r="B4045" s="29">
        <f>'Etat des Stocks'!B4045</f>
        <v>0</v>
      </c>
      <c r="C4045" s="29">
        <f>'Etat des Stocks'!C4045</f>
        <v>0</v>
      </c>
      <c r="D4045" s="30">
        <f>'Etat des Stocks'!D4045</f>
        <v>0</v>
      </c>
      <c r="E4045" s="31">
        <f>SUMIF('Saisie de l''inv'!I:I,'Ecart INV'!A4045,'Saisie de l''inv'!E:E)</f>
        <v>0</v>
      </c>
      <c r="F4045" s="33">
        <f t="shared" si="63"/>
        <v>0</v>
      </c>
    </row>
    <row r="4046" spans="1:6" x14ac:dyDescent="0.25">
      <c r="A4046" s="32">
        <f>'Etat des Stocks'!A4046</f>
        <v>0</v>
      </c>
      <c r="B4046" s="29">
        <f>'Etat des Stocks'!B4046</f>
        <v>0</v>
      </c>
      <c r="C4046" s="29">
        <f>'Etat des Stocks'!C4046</f>
        <v>0</v>
      </c>
      <c r="D4046" s="30">
        <f>'Etat des Stocks'!D4046</f>
        <v>0</v>
      </c>
      <c r="E4046" s="31">
        <f>SUMIF('Saisie de l''inv'!I:I,'Ecart INV'!A4046,'Saisie de l''inv'!E:E)</f>
        <v>0</v>
      </c>
      <c r="F4046" s="33">
        <f t="shared" si="63"/>
        <v>0</v>
      </c>
    </row>
    <row r="4047" spans="1:6" x14ac:dyDescent="0.25">
      <c r="A4047" s="32">
        <f>'Etat des Stocks'!A4047</f>
        <v>0</v>
      </c>
      <c r="B4047" s="29">
        <f>'Etat des Stocks'!B4047</f>
        <v>0</v>
      </c>
      <c r="C4047" s="29">
        <f>'Etat des Stocks'!C4047</f>
        <v>0</v>
      </c>
      <c r="D4047" s="30">
        <f>'Etat des Stocks'!D4047</f>
        <v>0</v>
      </c>
      <c r="E4047" s="31">
        <f>SUMIF('Saisie de l''inv'!I:I,'Ecart INV'!A4047,'Saisie de l''inv'!E:E)</f>
        <v>0</v>
      </c>
      <c r="F4047" s="33">
        <f t="shared" si="63"/>
        <v>0</v>
      </c>
    </row>
    <row r="4048" spans="1:6" x14ac:dyDescent="0.25">
      <c r="A4048" s="32">
        <f>'Etat des Stocks'!A4048</f>
        <v>0</v>
      </c>
      <c r="B4048" s="29">
        <f>'Etat des Stocks'!B4048</f>
        <v>0</v>
      </c>
      <c r="C4048" s="29">
        <f>'Etat des Stocks'!C4048</f>
        <v>0</v>
      </c>
      <c r="D4048" s="30">
        <f>'Etat des Stocks'!D4048</f>
        <v>0</v>
      </c>
      <c r="E4048" s="31">
        <f>SUMIF('Saisie de l''inv'!I:I,'Ecart INV'!A4048,'Saisie de l''inv'!E:E)</f>
        <v>0</v>
      </c>
      <c r="F4048" s="33">
        <f t="shared" si="63"/>
        <v>0</v>
      </c>
    </row>
    <row r="4049" spans="1:6" x14ac:dyDescent="0.25">
      <c r="A4049" s="32">
        <f>'Etat des Stocks'!A4049</f>
        <v>0</v>
      </c>
      <c r="B4049" s="29">
        <f>'Etat des Stocks'!B4049</f>
        <v>0</v>
      </c>
      <c r="C4049" s="29">
        <f>'Etat des Stocks'!C4049</f>
        <v>0</v>
      </c>
      <c r="D4049" s="30">
        <f>'Etat des Stocks'!D4049</f>
        <v>0</v>
      </c>
      <c r="E4049" s="31">
        <f>SUMIF('Saisie de l''inv'!I:I,'Ecart INV'!A4049,'Saisie de l''inv'!E:E)</f>
        <v>0</v>
      </c>
      <c r="F4049" s="33">
        <f t="shared" si="63"/>
        <v>0</v>
      </c>
    </row>
    <row r="4050" spans="1:6" x14ac:dyDescent="0.25">
      <c r="A4050" s="32">
        <f>'Etat des Stocks'!A4050</f>
        <v>0</v>
      </c>
      <c r="B4050" s="29">
        <f>'Etat des Stocks'!B4050</f>
        <v>0</v>
      </c>
      <c r="C4050" s="29">
        <f>'Etat des Stocks'!C4050</f>
        <v>0</v>
      </c>
      <c r="D4050" s="30">
        <f>'Etat des Stocks'!D4050</f>
        <v>0</v>
      </c>
      <c r="E4050" s="31">
        <f>SUMIF('Saisie de l''inv'!I:I,'Ecart INV'!A4050,'Saisie de l''inv'!E:E)</f>
        <v>0</v>
      </c>
      <c r="F4050" s="33">
        <f t="shared" si="63"/>
        <v>0</v>
      </c>
    </row>
    <row r="4051" spans="1:6" x14ac:dyDescent="0.25">
      <c r="A4051" s="32">
        <f>'Etat des Stocks'!A4051</f>
        <v>0</v>
      </c>
      <c r="B4051" s="29">
        <f>'Etat des Stocks'!B4051</f>
        <v>0</v>
      </c>
      <c r="C4051" s="29">
        <f>'Etat des Stocks'!C4051</f>
        <v>0</v>
      </c>
      <c r="D4051" s="30">
        <f>'Etat des Stocks'!D4051</f>
        <v>0</v>
      </c>
      <c r="E4051" s="31">
        <f>SUMIF('Saisie de l''inv'!I:I,'Ecart INV'!A4051,'Saisie de l''inv'!E:E)</f>
        <v>0</v>
      </c>
      <c r="F4051" s="33">
        <f t="shared" si="63"/>
        <v>0</v>
      </c>
    </row>
    <row r="4052" spans="1:6" x14ac:dyDescent="0.25">
      <c r="A4052" s="32">
        <f>'Etat des Stocks'!A4052</f>
        <v>0</v>
      </c>
      <c r="B4052" s="29">
        <f>'Etat des Stocks'!B4052</f>
        <v>0</v>
      </c>
      <c r="C4052" s="29">
        <f>'Etat des Stocks'!C4052</f>
        <v>0</v>
      </c>
      <c r="D4052" s="30">
        <f>'Etat des Stocks'!D4052</f>
        <v>0</v>
      </c>
      <c r="E4052" s="31">
        <f>SUMIF('Saisie de l''inv'!I:I,'Ecart INV'!A4052,'Saisie de l''inv'!E:E)</f>
        <v>0</v>
      </c>
      <c r="F4052" s="33">
        <f t="shared" si="63"/>
        <v>0</v>
      </c>
    </row>
    <row r="4053" spans="1:6" x14ac:dyDescent="0.25">
      <c r="A4053" s="32">
        <f>'Etat des Stocks'!A4053</f>
        <v>0</v>
      </c>
      <c r="B4053" s="29">
        <f>'Etat des Stocks'!B4053</f>
        <v>0</v>
      </c>
      <c r="C4053" s="29">
        <f>'Etat des Stocks'!C4053</f>
        <v>0</v>
      </c>
      <c r="D4053" s="30">
        <f>'Etat des Stocks'!D4053</f>
        <v>0</v>
      </c>
      <c r="E4053" s="31">
        <f>SUMIF('Saisie de l''inv'!I:I,'Ecart INV'!A4053,'Saisie de l''inv'!E:E)</f>
        <v>0</v>
      </c>
      <c r="F4053" s="33">
        <f t="shared" si="63"/>
        <v>0</v>
      </c>
    </row>
    <row r="4054" spans="1:6" x14ac:dyDescent="0.25">
      <c r="A4054" s="32">
        <f>'Etat des Stocks'!A4054</f>
        <v>0</v>
      </c>
      <c r="B4054" s="29">
        <f>'Etat des Stocks'!B4054</f>
        <v>0</v>
      </c>
      <c r="C4054" s="29">
        <f>'Etat des Stocks'!C4054</f>
        <v>0</v>
      </c>
      <c r="D4054" s="30">
        <f>'Etat des Stocks'!D4054</f>
        <v>0</v>
      </c>
      <c r="E4054" s="31">
        <f>SUMIF('Saisie de l''inv'!I:I,'Ecart INV'!A4054,'Saisie de l''inv'!E:E)</f>
        <v>0</v>
      </c>
      <c r="F4054" s="33">
        <f t="shared" si="63"/>
        <v>0</v>
      </c>
    </row>
    <row r="4055" spans="1:6" x14ac:dyDescent="0.25">
      <c r="A4055" s="32">
        <f>'Etat des Stocks'!A4055</f>
        <v>0</v>
      </c>
      <c r="B4055" s="29">
        <f>'Etat des Stocks'!B4055</f>
        <v>0</v>
      </c>
      <c r="C4055" s="29">
        <f>'Etat des Stocks'!C4055</f>
        <v>0</v>
      </c>
      <c r="D4055" s="30">
        <f>'Etat des Stocks'!D4055</f>
        <v>0</v>
      </c>
      <c r="E4055" s="31">
        <f>SUMIF('Saisie de l''inv'!I:I,'Ecart INV'!A4055,'Saisie de l''inv'!E:E)</f>
        <v>0</v>
      </c>
      <c r="F4055" s="33">
        <f t="shared" si="63"/>
        <v>0</v>
      </c>
    </row>
    <row r="4056" spans="1:6" x14ac:dyDescent="0.25">
      <c r="A4056" s="32">
        <f>'Etat des Stocks'!A4056</f>
        <v>0</v>
      </c>
      <c r="B4056" s="29">
        <f>'Etat des Stocks'!B4056</f>
        <v>0</v>
      </c>
      <c r="C4056" s="29">
        <f>'Etat des Stocks'!C4056</f>
        <v>0</v>
      </c>
      <c r="D4056" s="30">
        <f>'Etat des Stocks'!D4056</f>
        <v>0</v>
      </c>
      <c r="E4056" s="31">
        <f>SUMIF('Saisie de l''inv'!I:I,'Ecart INV'!A4056,'Saisie de l''inv'!E:E)</f>
        <v>0</v>
      </c>
      <c r="F4056" s="33">
        <f t="shared" si="63"/>
        <v>0</v>
      </c>
    </row>
    <row r="4057" spans="1:6" x14ac:dyDescent="0.25">
      <c r="A4057" s="32">
        <f>'Etat des Stocks'!A4057</f>
        <v>0</v>
      </c>
      <c r="B4057" s="29">
        <f>'Etat des Stocks'!B4057</f>
        <v>0</v>
      </c>
      <c r="C4057" s="29">
        <f>'Etat des Stocks'!C4057</f>
        <v>0</v>
      </c>
      <c r="D4057" s="30">
        <f>'Etat des Stocks'!D4057</f>
        <v>0</v>
      </c>
      <c r="E4057" s="31">
        <f>SUMIF('Saisie de l''inv'!I:I,'Ecart INV'!A4057,'Saisie de l''inv'!E:E)</f>
        <v>0</v>
      </c>
      <c r="F4057" s="33">
        <f t="shared" si="63"/>
        <v>0</v>
      </c>
    </row>
    <row r="4058" spans="1:6" x14ac:dyDescent="0.25">
      <c r="A4058" s="32">
        <f>'Etat des Stocks'!A4058</f>
        <v>0</v>
      </c>
      <c r="B4058" s="29">
        <f>'Etat des Stocks'!B4058</f>
        <v>0</v>
      </c>
      <c r="C4058" s="29">
        <f>'Etat des Stocks'!C4058</f>
        <v>0</v>
      </c>
      <c r="D4058" s="30">
        <f>'Etat des Stocks'!D4058</f>
        <v>0</v>
      </c>
      <c r="E4058" s="31">
        <f>SUMIF('Saisie de l''inv'!I:I,'Ecart INV'!A4058,'Saisie de l''inv'!E:E)</f>
        <v>0</v>
      </c>
      <c r="F4058" s="33">
        <f t="shared" si="63"/>
        <v>0</v>
      </c>
    </row>
    <row r="4059" spans="1:6" x14ac:dyDescent="0.25">
      <c r="A4059" s="32">
        <f>'Etat des Stocks'!A4059</f>
        <v>0</v>
      </c>
      <c r="B4059" s="29">
        <f>'Etat des Stocks'!B4059</f>
        <v>0</v>
      </c>
      <c r="C4059" s="29">
        <f>'Etat des Stocks'!C4059</f>
        <v>0</v>
      </c>
      <c r="D4059" s="30">
        <f>'Etat des Stocks'!D4059</f>
        <v>0</v>
      </c>
      <c r="E4059" s="31">
        <f>SUMIF('Saisie de l''inv'!I:I,'Ecart INV'!A4059,'Saisie de l''inv'!E:E)</f>
        <v>0</v>
      </c>
      <c r="F4059" s="33">
        <f t="shared" si="63"/>
        <v>0</v>
      </c>
    </row>
    <row r="4060" spans="1:6" x14ac:dyDescent="0.25">
      <c r="A4060" s="32">
        <f>'Etat des Stocks'!A4060</f>
        <v>0</v>
      </c>
      <c r="B4060" s="29">
        <f>'Etat des Stocks'!B4060</f>
        <v>0</v>
      </c>
      <c r="C4060" s="29">
        <f>'Etat des Stocks'!C4060</f>
        <v>0</v>
      </c>
      <c r="D4060" s="30">
        <f>'Etat des Stocks'!D4060</f>
        <v>0</v>
      </c>
      <c r="E4060" s="31">
        <f>SUMIF('Saisie de l''inv'!I:I,'Ecart INV'!A4060,'Saisie de l''inv'!E:E)</f>
        <v>0</v>
      </c>
      <c r="F4060" s="33">
        <f t="shared" si="63"/>
        <v>0</v>
      </c>
    </row>
    <row r="4061" spans="1:6" x14ac:dyDescent="0.25">
      <c r="A4061" s="32">
        <f>'Etat des Stocks'!A4061</f>
        <v>0</v>
      </c>
      <c r="B4061" s="29">
        <f>'Etat des Stocks'!B4061</f>
        <v>0</v>
      </c>
      <c r="C4061" s="29">
        <f>'Etat des Stocks'!C4061</f>
        <v>0</v>
      </c>
      <c r="D4061" s="30">
        <f>'Etat des Stocks'!D4061</f>
        <v>0</v>
      </c>
      <c r="E4061" s="31">
        <f>SUMIF('Saisie de l''inv'!I:I,'Ecart INV'!A4061,'Saisie de l''inv'!E:E)</f>
        <v>0</v>
      </c>
      <c r="F4061" s="33">
        <f t="shared" si="63"/>
        <v>0</v>
      </c>
    </row>
    <row r="4062" spans="1:6" x14ac:dyDescent="0.25">
      <c r="A4062" s="32">
        <f>'Etat des Stocks'!A4062</f>
        <v>0</v>
      </c>
      <c r="B4062" s="29">
        <f>'Etat des Stocks'!B4062</f>
        <v>0</v>
      </c>
      <c r="C4062" s="29">
        <f>'Etat des Stocks'!C4062</f>
        <v>0</v>
      </c>
      <c r="D4062" s="30">
        <f>'Etat des Stocks'!D4062</f>
        <v>0</v>
      </c>
      <c r="E4062" s="31">
        <f>SUMIF('Saisie de l''inv'!I:I,'Ecart INV'!A4062,'Saisie de l''inv'!E:E)</f>
        <v>0</v>
      </c>
      <c r="F4062" s="33">
        <f t="shared" si="63"/>
        <v>0</v>
      </c>
    </row>
    <row r="4063" spans="1:6" x14ac:dyDescent="0.25">
      <c r="A4063" s="32">
        <f>'Etat des Stocks'!A4063</f>
        <v>0</v>
      </c>
      <c r="B4063" s="29">
        <f>'Etat des Stocks'!B4063</f>
        <v>0</v>
      </c>
      <c r="C4063" s="29">
        <f>'Etat des Stocks'!C4063</f>
        <v>0</v>
      </c>
      <c r="D4063" s="30">
        <f>'Etat des Stocks'!D4063</f>
        <v>0</v>
      </c>
      <c r="E4063" s="31">
        <f>SUMIF('Saisie de l''inv'!I:I,'Ecart INV'!A4063,'Saisie de l''inv'!E:E)</f>
        <v>0</v>
      </c>
      <c r="F4063" s="33">
        <f t="shared" si="63"/>
        <v>0</v>
      </c>
    </row>
    <row r="4064" spans="1:6" x14ac:dyDescent="0.25">
      <c r="A4064" s="32">
        <f>'Etat des Stocks'!A4064</f>
        <v>0</v>
      </c>
      <c r="B4064" s="29">
        <f>'Etat des Stocks'!B4064</f>
        <v>0</v>
      </c>
      <c r="C4064" s="29">
        <f>'Etat des Stocks'!C4064</f>
        <v>0</v>
      </c>
      <c r="D4064" s="30">
        <f>'Etat des Stocks'!D4064</f>
        <v>0</v>
      </c>
      <c r="E4064" s="31">
        <f>SUMIF('Saisie de l''inv'!I:I,'Ecart INV'!A4064,'Saisie de l''inv'!E:E)</f>
        <v>0</v>
      </c>
      <c r="F4064" s="33">
        <f t="shared" si="63"/>
        <v>0</v>
      </c>
    </row>
    <row r="4065" spans="1:6" x14ac:dyDescent="0.25">
      <c r="A4065" s="32">
        <f>'Etat des Stocks'!A4065</f>
        <v>0</v>
      </c>
      <c r="B4065" s="29">
        <f>'Etat des Stocks'!B4065</f>
        <v>0</v>
      </c>
      <c r="C4065" s="29">
        <f>'Etat des Stocks'!C4065</f>
        <v>0</v>
      </c>
      <c r="D4065" s="30">
        <f>'Etat des Stocks'!D4065</f>
        <v>0</v>
      </c>
      <c r="E4065" s="31">
        <f>SUMIF('Saisie de l''inv'!I:I,'Ecart INV'!A4065,'Saisie de l''inv'!E:E)</f>
        <v>0</v>
      </c>
      <c r="F4065" s="33">
        <f t="shared" si="63"/>
        <v>0</v>
      </c>
    </row>
    <row r="4066" spans="1:6" x14ac:dyDescent="0.25">
      <c r="A4066" s="32">
        <f>'Etat des Stocks'!A4066</f>
        <v>0</v>
      </c>
      <c r="B4066" s="29">
        <f>'Etat des Stocks'!B4066</f>
        <v>0</v>
      </c>
      <c r="C4066" s="29">
        <f>'Etat des Stocks'!C4066</f>
        <v>0</v>
      </c>
      <c r="D4066" s="30">
        <f>'Etat des Stocks'!D4066</f>
        <v>0</v>
      </c>
      <c r="E4066" s="31">
        <f>SUMIF('Saisie de l''inv'!I:I,'Ecart INV'!A4066,'Saisie de l''inv'!E:E)</f>
        <v>0</v>
      </c>
      <c r="F4066" s="33">
        <f t="shared" si="63"/>
        <v>0</v>
      </c>
    </row>
    <row r="4067" spans="1:6" x14ac:dyDescent="0.25">
      <c r="A4067" s="32">
        <f>'Etat des Stocks'!A4067</f>
        <v>0</v>
      </c>
      <c r="B4067" s="29">
        <f>'Etat des Stocks'!B4067</f>
        <v>0</v>
      </c>
      <c r="C4067" s="29">
        <f>'Etat des Stocks'!C4067</f>
        <v>0</v>
      </c>
      <c r="D4067" s="30">
        <f>'Etat des Stocks'!D4067</f>
        <v>0</v>
      </c>
      <c r="E4067" s="31">
        <f>SUMIF('Saisie de l''inv'!I:I,'Ecart INV'!A4067,'Saisie de l''inv'!E:E)</f>
        <v>0</v>
      </c>
      <c r="F4067" s="33">
        <f t="shared" si="63"/>
        <v>0</v>
      </c>
    </row>
    <row r="4068" spans="1:6" x14ac:dyDescent="0.25">
      <c r="A4068" s="32">
        <f>'Etat des Stocks'!A4068</f>
        <v>0</v>
      </c>
      <c r="B4068" s="29">
        <f>'Etat des Stocks'!B4068</f>
        <v>0</v>
      </c>
      <c r="C4068" s="29">
        <f>'Etat des Stocks'!C4068</f>
        <v>0</v>
      </c>
      <c r="D4068" s="30">
        <f>'Etat des Stocks'!D4068</f>
        <v>0</v>
      </c>
      <c r="E4068" s="31">
        <f>SUMIF('Saisie de l''inv'!I:I,'Ecart INV'!A4068,'Saisie de l''inv'!E:E)</f>
        <v>0</v>
      </c>
      <c r="F4068" s="33">
        <f t="shared" si="63"/>
        <v>0</v>
      </c>
    </row>
    <row r="4069" spans="1:6" x14ac:dyDescent="0.25">
      <c r="A4069" s="32">
        <f>'Etat des Stocks'!A4069</f>
        <v>0</v>
      </c>
      <c r="B4069" s="29">
        <f>'Etat des Stocks'!B4069</f>
        <v>0</v>
      </c>
      <c r="C4069" s="29">
        <f>'Etat des Stocks'!C4069</f>
        <v>0</v>
      </c>
      <c r="D4069" s="30">
        <f>'Etat des Stocks'!D4069</f>
        <v>0</v>
      </c>
      <c r="E4069" s="31">
        <f>SUMIF('Saisie de l''inv'!I:I,'Ecart INV'!A4069,'Saisie de l''inv'!E:E)</f>
        <v>0</v>
      </c>
      <c r="F4069" s="33">
        <f t="shared" si="63"/>
        <v>0</v>
      </c>
    </row>
    <row r="4070" spans="1:6" x14ac:dyDescent="0.25">
      <c r="A4070" s="32">
        <f>'Etat des Stocks'!A4070</f>
        <v>0</v>
      </c>
      <c r="B4070" s="29">
        <f>'Etat des Stocks'!B4070</f>
        <v>0</v>
      </c>
      <c r="C4070" s="29">
        <f>'Etat des Stocks'!C4070</f>
        <v>0</v>
      </c>
      <c r="D4070" s="30">
        <f>'Etat des Stocks'!D4070</f>
        <v>0</v>
      </c>
      <c r="E4070" s="31">
        <f>SUMIF('Saisie de l''inv'!I:I,'Ecart INV'!A4070,'Saisie de l''inv'!E:E)</f>
        <v>0</v>
      </c>
      <c r="F4070" s="33">
        <f t="shared" si="63"/>
        <v>0</v>
      </c>
    </row>
    <row r="4071" spans="1:6" x14ac:dyDescent="0.25">
      <c r="A4071" s="32">
        <f>'Etat des Stocks'!A4071</f>
        <v>0</v>
      </c>
      <c r="B4071" s="29">
        <f>'Etat des Stocks'!B4071</f>
        <v>0</v>
      </c>
      <c r="C4071" s="29">
        <f>'Etat des Stocks'!C4071</f>
        <v>0</v>
      </c>
      <c r="D4071" s="30">
        <f>'Etat des Stocks'!D4071</f>
        <v>0</v>
      </c>
      <c r="E4071" s="31">
        <f>SUMIF('Saisie de l''inv'!I:I,'Ecart INV'!A4071,'Saisie de l''inv'!E:E)</f>
        <v>0</v>
      </c>
      <c r="F4071" s="33">
        <f t="shared" si="63"/>
        <v>0</v>
      </c>
    </row>
    <row r="4072" spans="1:6" x14ac:dyDescent="0.25">
      <c r="A4072" s="32">
        <f>'Etat des Stocks'!A4072</f>
        <v>0</v>
      </c>
      <c r="B4072" s="29">
        <f>'Etat des Stocks'!B4072</f>
        <v>0</v>
      </c>
      <c r="C4072" s="29">
        <f>'Etat des Stocks'!C4072</f>
        <v>0</v>
      </c>
      <c r="D4072" s="30">
        <f>'Etat des Stocks'!D4072</f>
        <v>0</v>
      </c>
      <c r="E4072" s="31">
        <f>SUMIF('Saisie de l''inv'!I:I,'Ecart INV'!A4072,'Saisie de l''inv'!E:E)</f>
        <v>0</v>
      </c>
      <c r="F4072" s="33">
        <f t="shared" si="63"/>
        <v>0</v>
      </c>
    </row>
    <row r="4073" spans="1:6" x14ac:dyDescent="0.25">
      <c r="A4073" s="32">
        <f>'Etat des Stocks'!A4073</f>
        <v>0</v>
      </c>
      <c r="B4073" s="29">
        <f>'Etat des Stocks'!B4073</f>
        <v>0</v>
      </c>
      <c r="C4073" s="29">
        <f>'Etat des Stocks'!C4073</f>
        <v>0</v>
      </c>
      <c r="D4073" s="30">
        <f>'Etat des Stocks'!D4073</f>
        <v>0</v>
      </c>
      <c r="E4073" s="31">
        <f>SUMIF('Saisie de l''inv'!I:I,'Ecart INV'!A4073,'Saisie de l''inv'!E:E)</f>
        <v>0</v>
      </c>
      <c r="F4073" s="33">
        <f t="shared" si="63"/>
        <v>0</v>
      </c>
    </row>
    <row r="4074" spans="1:6" x14ac:dyDescent="0.25">
      <c r="A4074" s="32">
        <f>'Etat des Stocks'!A4074</f>
        <v>0</v>
      </c>
      <c r="B4074" s="29">
        <f>'Etat des Stocks'!B4074</f>
        <v>0</v>
      </c>
      <c r="C4074" s="29">
        <f>'Etat des Stocks'!C4074</f>
        <v>0</v>
      </c>
      <c r="D4074" s="30">
        <f>'Etat des Stocks'!D4074</f>
        <v>0</v>
      </c>
      <c r="E4074" s="31">
        <f>SUMIF('Saisie de l''inv'!I:I,'Ecart INV'!A4074,'Saisie de l''inv'!E:E)</f>
        <v>0</v>
      </c>
      <c r="F4074" s="33">
        <f t="shared" si="63"/>
        <v>0</v>
      </c>
    </row>
    <row r="4075" spans="1:6" x14ac:dyDescent="0.25">
      <c r="A4075" s="32">
        <f>'Etat des Stocks'!A4075</f>
        <v>0</v>
      </c>
      <c r="B4075" s="29">
        <f>'Etat des Stocks'!B4075</f>
        <v>0</v>
      </c>
      <c r="C4075" s="29">
        <f>'Etat des Stocks'!C4075</f>
        <v>0</v>
      </c>
      <c r="D4075" s="30">
        <f>'Etat des Stocks'!D4075</f>
        <v>0</v>
      </c>
      <c r="E4075" s="31">
        <f>SUMIF('Saisie de l''inv'!I:I,'Ecart INV'!A4075,'Saisie de l''inv'!E:E)</f>
        <v>0</v>
      </c>
      <c r="F4075" s="33">
        <f t="shared" si="63"/>
        <v>0</v>
      </c>
    </row>
    <row r="4076" spans="1:6" x14ac:dyDescent="0.25">
      <c r="A4076" s="32">
        <f>'Etat des Stocks'!A4076</f>
        <v>0</v>
      </c>
      <c r="B4076" s="29">
        <f>'Etat des Stocks'!B4076</f>
        <v>0</v>
      </c>
      <c r="C4076" s="29">
        <f>'Etat des Stocks'!C4076</f>
        <v>0</v>
      </c>
      <c r="D4076" s="30">
        <f>'Etat des Stocks'!D4076</f>
        <v>0</v>
      </c>
      <c r="E4076" s="31">
        <f>SUMIF('Saisie de l''inv'!I:I,'Ecart INV'!A4076,'Saisie de l''inv'!E:E)</f>
        <v>0</v>
      </c>
      <c r="F4076" s="33">
        <f t="shared" si="63"/>
        <v>0</v>
      </c>
    </row>
    <row r="4077" spans="1:6" x14ac:dyDescent="0.25">
      <c r="A4077" s="32">
        <f>'Etat des Stocks'!A4077</f>
        <v>0</v>
      </c>
      <c r="B4077" s="29">
        <f>'Etat des Stocks'!B4077</f>
        <v>0</v>
      </c>
      <c r="C4077" s="29">
        <f>'Etat des Stocks'!C4077</f>
        <v>0</v>
      </c>
      <c r="D4077" s="30">
        <f>'Etat des Stocks'!D4077</f>
        <v>0</v>
      </c>
      <c r="E4077" s="31">
        <f>SUMIF('Saisie de l''inv'!I:I,'Ecart INV'!A4077,'Saisie de l''inv'!E:E)</f>
        <v>0</v>
      </c>
      <c r="F4077" s="33">
        <f t="shared" si="63"/>
        <v>0</v>
      </c>
    </row>
    <row r="4078" spans="1:6" x14ac:dyDescent="0.25">
      <c r="A4078" s="32">
        <f>'Etat des Stocks'!A4078</f>
        <v>0</v>
      </c>
      <c r="B4078" s="29">
        <f>'Etat des Stocks'!B4078</f>
        <v>0</v>
      </c>
      <c r="C4078" s="29">
        <f>'Etat des Stocks'!C4078</f>
        <v>0</v>
      </c>
      <c r="D4078" s="30">
        <f>'Etat des Stocks'!D4078</f>
        <v>0</v>
      </c>
      <c r="E4078" s="31">
        <f>SUMIF('Saisie de l''inv'!I:I,'Ecart INV'!A4078,'Saisie de l''inv'!E:E)</f>
        <v>0</v>
      </c>
      <c r="F4078" s="33">
        <f t="shared" si="63"/>
        <v>0</v>
      </c>
    </row>
    <row r="4079" spans="1:6" x14ac:dyDescent="0.25">
      <c r="A4079" s="32">
        <f>'Etat des Stocks'!A4079</f>
        <v>0</v>
      </c>
      <c r="B4079" s="29">
        <f>'Etat des Stocks'!B4079</f>
        <v>0</v>
      </c>
      <c r="C4079" s="29">
        <f>'Etat des Stocks'!C4079</f>
        <v>0</v>
      </c>
      <c r="D4079" s="30">
        <f>'Etat des Stocks'!D4079</f>
        <v>0</v>
      </c>
      <c r="E4079" s="31">
        <f>SUMIF('Saisie de l''inv'!I:I,'Ecart INV'!A4079,'Saisie de l''inv'!E:E)</f>
        <v>0</v>
      </c>
      <c r="F4079" s="33">
        <f t="shared" si="63"/>
        <v>0</v>
      </c>
    </row>
    <row r="4080" spans="1:6" x14ac:dyDescent="0.25">
      <c r="A4080" s="32">
        <f>'Etat des Stocks'!A4080</f>
        <v>0</v>
      </c>
      <c r="B4080" s="29">
        <f>'Etat des Stocks'!B4080</f>
        <v>0</v>
      </c>
      <c r="C4080" s="29">
        <f>'Etat des Stocks'!C4080</f>
        <v>0</v>
      </c>
      <c r="D4080" s="30">
        <f>'Etat des Stocks'!D4080</f>
        <v>0</v>
      </c>
      <c r="E4080" s="31">
        <f>SUMIF('Saisie de l''inv'!I:I,'Ecart INV'!A4080,'Saisie de l''inv'!E:E)</f>
        <v>0</v>
      </c>
      <c r="F4080" s="33">
        <f t="shared" si="63"/>
        <v>0</v>
      </c>
    </row>
    <row r="4081" spans="1:6" x14ac:dyDescent="0.25">
      <c r="A4081" s="32">
        <f>'Etat des Stocks'!A4081</f>
        <v>0</v>
      </c>
      <c r="B4081" s="29">
        <f>'Etat des Stocks'!B4081</f>
        <v>0</v>
      </c>
      <c r="C4081" s="29">
        <f>'Etat des Stocks'!C4081</f>
        <v>0</v>
      </c>
      <c r="D4081" s="30">
        <f>'Etat des Stocks'!D4081</f>
        <v>0</v>
      </c>
      <c r="E4081" s="31">
        <f>SUMIF('Saisie de l''inv'!I:I,'Ecart INV'!A4081,'Saisie de l''inv'!E:E)</f>
        <v>0</v>
      </c>
      <c r="F4081" s="33">
        <f t="shared" si="63"/>
        <v>0</v>
      </c>
    </row>
    <row r="4082" spans="1:6" x14ac:dyDescent="0.25">
      <c r="A4082" s="32">
        <f>'Etat des Stocks'!A4082</f>
        <v>0</v>
      </c>
      <c r="B4082" s="29">
        <f>'Etat des Stocks'!B4082</f>
        <v>0</v>
      </c>
      <c r="C4082" s="29">
        <f>'Etat des Stocks'!C4082</f>
        <v>0</v>
      </c>
      <c r="D4082" s="30">
        <f>'Etat des Stocks'!D4082</f>
        <v>0</v>
      </c>
      <c r="E4082" s="31">
        <f>SUMIF('Saisie de l''inv'!I:I,'Ecart INV'!A4082,'Saisie de l''inv'!E:E)</f>
        <v>0</v>
      </c>
      <c r="F4082" s="33">
        <f t="shared" si="63"/>
        <v>0</v>
      </c>
    </row>
    <row r="4083" spans="1:6" x14ac:dyDescent="0.25">
      <c r="A4083" s="32">
        <f>'Etat des Stocks'!A4083</f>
        <v>0</v>
      </c>
      <c r="B4083" s="29">
        <f>'Etat des Stocks'!B4083</f>
        <v>0</v>
      </c>
      <c r="C4083" s="29">
        <f>'Etat des Stocks'!C4083</f>
        <v>0</v>
      </c>
      <c r="D4083" s="30">
        <f>'Etat des Stocks'!D4083</f>
        <v>0</v>
      </c>
      <c r="E4083" s="31">
        <f>SUMIF('Saisie de l''inv'!I:I,'Ecart INV'!A4083,'Saisie de l''inv'!E:E)</f>
        <v>0</v>
      </c>
      <c r="F4083" s="33">
        <f t="shared" si="63"/>
        <v>0</v>
      </c>
    </row>
    <row r="4084" spans="1:6" x14ac:dyDescent="0.25">
      <c r="A4084" s="32">
        <f>'Etat des Stocks'!A4084</f>
        <v>0</v>
      </c>
      <c r="B4084" s="29">
        <f>'Etat des Stocks'!B4084</f>
        <v>0</v>
      </c>
      <c r="C4084" s="29">
        <f>'Etat des Stocks'!C4084</f>
        <v>0</v>
      </c>
      <c r="D4084" s="30">
        <f>'Etat des Stocks'!D4084</f>
        <v>0</v>
      </c>
      <c r="E4084" s="31">
        <f>SUMIF('Saisie de l''inv'!I:I,'Ecart INV'!A4084,'Saisie de l''inv'!E:E)</f>
        <v>0</v>
      </c>
      <c r="F4084" s="33">
        <f t="shared" si="63"/>
        <v>0</v>
      </c>
    </row>
    <row r="4085" spans="1:6" x14ac:dyDescent="0.25">
      <c r="A4085" s="32">
        <f>'Etat des Stocks'!A4085</f>
        <v>0</v>
      </c>
      <c r="B4085" s="29">
        <f>'Etat des Stocks'!B4085</f>
        <v>0</v>
      </c>
      <c r="C4085" s="29">
        <f>'Etat des Stocks'!C4085</f>
        <v>0</v>
      </c>
      <c r="D4085" s="30">
        <f>'Etat des Stocks'!D4085</f>
        <v>0</v>
      </c>
      <c r="E4085" s="31">
        <f>SUMIF('Saisie de l''inv'!I:I,'Ecart INV'!A4085,'Saisie de l''inv'!E:E)</f>
        <v>0</v>
      </c>
      <c r="F4085" s="33">
        <f t="shared" si="63"/>
        <v>0</v>
      </c>
    </row>
    <row r="4086" spans="1:6" x14ac:dyDescent="0.25">
      <c r="A4086" s="32">
        <f>'Etat des Stocks'!A4086</f>
        <v>0</v>
      </c>
      <c r="B4086" s="29">
        <f>'Etat des Stocks'!B4086</f>
        <v>0</v>
      </c>
      <c r="C4086" s="29">
        <f>'Etat des Stocks'!C4086</f>
        <v>0</v>
      </c>
      <c r="D4086" s="30">
        <f>'Etat des Stocks'!D4086</f>
        <v>0</v>
      </c>
      <c r="E4086" s="31">
        <f>SUMIF('Saisie de l''inv'!I:I,'Ecart INV'!A4086,'Saisie de l''inv'!E:E)</f>
        <v>0</v>
      </c>
      <c r="F4086" s="33">
        <f t="shared" si="63"/>
        <v>0</v>
      </c>
    </row>
    <row r="4087" spans="1:6" x14ac:dyDescent="0.25">
      <c r="A4087" s="32">
        <f>'Etat des Stocks'!A4087</f>
        <v>0</v>
      </c>
      <c r="B4087" s="29">
        <f>'Etat des Stocks'!B4087</f>
        <v>0</v>
      </c>
      <c r="C4087" s="29">
        <f>'Etat des Stocks'!C4087</f>
        <v>0</v>
      </c>
      <c r="D4087" s="30">
        <f>'Etat des Stocks'!D4087</f>
        <v>0</v>
      </c>
      <c r="E4087" s="31">
        <f>SUMIF('Saisie de l''inv'!I:I,'Ecart INV'!A4087,'Saisie de l''inv'!E:E)</f>
        <v>0</v>
      </c>
      <c r="F4087" s="33">
        <f t="shared" si="63"/>
        <v>0</v>
      </c>
    </row>
    <row r="4088" spans="1:6" x14ac:dyDescent="0.25">
      <c r="A4088" s="32">
        <f>'Etat des Stocks'!A4088</f>
        <v>0</v>
      </c>
      <c r="B4088" s="29">
        <f>'Etat des Stocks'!B4088</f>
        <v>0</v>
      </c>
      <c r="C4088" s="29">
        <f>'Etat des Stocks'!C4088</f>
        <v>0</v>
      </c>
      <c r="D4088" s="30">
        <f>'Etat des Stocks'!D4088</f>
        <v>0</v>
      </c>
      <c r="E4088" s="31">
        <f>SUMIF('Saisie de l''inv'!I:I,'Ecart INV'!A4088,'Saisie de l''inv'!E:E)</f>
        <v>0</v>
      </c>
      <c r="F4088" s="33">
        <f t="shared" si="63"/>
        <v>0</v>
      </c>
    </row>
    <row r="4089" spans="1:6" x14ac:dyDescent="0.25">
      <c r="A4089" s="32">
        <f>'Etat des Stocks'!A4089</f>
        <v>0</v>
      </c>
      <c r="B4089" s="29">
        <f>'Etat des Stocks'!B4089</f>
        <v>0</v>
      </c>
      <c r="C4089" s="29">
        <f>'Etat des Stocks'!C4089</f>
        <v>0</v>
      </c>
      <c r="D4089" s="30">
        <f>'Etat des Stocks'!D4089</f>
        <v>0</v>
      </c>
      <c r="E4089" s="31">
        <f>SUMIF('Saisie de l''inv'!I:I,'Ecart INV'!A4089,'Saisie de l''inv'!E:E)</f>
        <v>0</v>
      </c>
      <c r="F4089" s="33">
        <f t="shared" si="63"/>
        <v>0</v>
      </c>
    </row>
    <row r="4090" spans="1:6" x14ac:dyDescent="0.25">
      <c r="A4090" s="32">
        <f>'Etat des Stocks'!A4090</f>
        <v>0</v>
      </c>
      <c r="B4090" s="29">
        <f>'Etat des Stocks'!B4090</f>
        <v>0</v>
      </c>
      <c r="C4090" s="29">
        <f>'Etat des Stocks'!C4090</f>
        <v>0</v>
      </c>
      <c r="D4090" s="30">
        <f>'Etat des Stocks'!D4090</f>
        <v>0</v>
      </c>
      <c r="E4090" s="31">
        <f>SUMIF('Saisie de l''inv'!I:I,'Ecart INV'!A4090,'Saisie de l''inv'!E:E)</f>
        <v>0</v>
      </c>
      <c r="F4090" s="33">
        <f t="shared" si="63"/>
        <v>0</v>
      </c>
    </row>
    <row r="4091" spans="1:6" x14ac:dyDescent="0.25">
      <c r="A4091" s="32">
        <f>'Etat des Stocks'!A4091</f>
        <v>0</v>
      </c>
      <c r="B4091" s="29">
        <f>'Etat des Stocks'!B4091</f>
        <v>0</v>
      </c>
      <c r="C4091" s="29">
        <f>'Etat des Stocks'!C4091</f>
        <v>0</v>
      </c>
      <c r="D4091" s="30">
        <f>'Etat des Stocks'!D4091</f>
        <v>0</v>
      </c>
      <c r="E4091" s="31">
        <f>SUMIF('Saisie de l''inv'!I:I,'Ecart INV'!A4091,'Saisie de l''inv'!E:E)</f>
        <v>0</v>
      </c>
      <c r="F4091" s="33">
        <f t="shared" si="63"/>
        <v>0</v>
      </c>
    </row>
    <row r="4092" spans="1:6" x14ac:dyDescent="0.25">
      <c r="A4092" s="32">
        <f>'Etat des Stocks'!A4092</f>
        <v>0</v>
      </c>
      <c r="B4092" s="29">
        <f>'Etat des Stocks'!B4092</f>
        <v>0</v>
      </c>
      <c r="C4092" s="29">
        <f>'Etat des Stocks'!C4092</f>
        <v>0</v>
      </c>
      <c r="D4092" s="30">
        <f>'Etat des Stocks'!D4092</f>
        <v>0</v>
      </c>
      <c r="E4092" s="31">
        <f>SUMIF('Saisie de l''inv'!I:I,'Ecart INV'!A4092,'Saisie de l''inv'!E:E)</f>
        <v>0</v>
      </c>
      <c r="F4092" s="33">
        <f t="shared" si="63"/>
        <v>0</v>
      </c>
    </row>
    <row r="4093" spans="1:6" x14ac:dyDescent="0.25">
      <c r="A4093" s="32">
        <f>'Etat des Stocks'!A4093</f>
        <v>0</v>
      </c>
      <c r="B4093" s="29">
        <f>'Etat des Stocks'!B4093</f>
        <v>0</v>
      </c>
      <c r="C4093" s="29">
        <f>'Etat des Stocks'!C4093</f>
        <v>0</v>
      </c>
      <c r="D4093" s="30">
        <f>'Etat des Stocks'!D4093</f>
        <v>0</v>
      </c>
      <c r="E4093" s="31">
        <f>SUMIF('Saisie de l''inv'!I:I,'Ecart INV'!A4093,'Saisie de l''inv'!E:E)</f>
        <v>0</v>
      </c>
      <c r="F4093" s="33">
        <f t="shared" si="63"/>
        <v>0</v>
      </c>
    </row>
    <row r="4094" spans="1:6" x14ac:dyDescent="0.25">
      <c r="A4094" s="32">
        <f>'Etat des Stocks'!A4094</f>
        <v>0</v>
      </c>
      <c r="B4094" s="29">
        <f>'Etat des Stocks'!B4094</f>
        <v>0</v>
      </c>
      <c r="C4094" s="29">
        <f>'Etat des Stocks'!C4094</f>
        <v>0</v>
      </c>
      <c r="D4094" s="30">
        <f>'Etat des Stocks'!D4094</f>
        <v>0</v>
      </c>
      <c r="E4094" s="31">
        <f>SUMIF('Saisie de l''inv'!I:I,'Ecart INV'!A4094,'Saisie de l''inv'!E:E)</f>
        <v>0</v>
      </c>
      <c r="F4094" s="33">
        <f t="shared" si="63"/>
        <v>0</v>
      </c>
    </row>
    <row r="4095" spans="1:6" x14ac:dyDescent="0.25">
      <c r="A4095" s="32">
        <f>'Etat des Stocks'!A4095</f>
        <v>0</v>
      </c>
      <c r="B4095" s="29">
        <f>'Etat des Stocks'!B4095</f>
        <v>0</v>
      </c>
      <c r="C4095" s="29">
        <f>'Etat des Stocks'!C4095</f>
        <v>0</v>
      </c>
      <c r="D4095" s="30">
        <f>'Etat des Stocks'!D4095</f>
        <v>0</v>
      </c>
      <c r="E4095" s="31">
        <f>SUMIF('Saisie de l''inv'!I:I,'Ecart INV'!A4095,'Saisie de l''inv'!E:E)</f>
        <v>0</v>
      </c>
      <c r="F4095" s="33">
        <f t="shared" si="63"/>
        <v>0</v>
      </c>
    </row>
    <row r="4096" spans="1:6" x14ac:dyDescent="0.25">
      <c r="A4096" s="32">
        <f>'Etat des Stocks'!A4096</f>
        <v>0</v>
      </c>
      <c r="B4096" s="29">
        <f>'Etat des Stocks'!B4096</f>
        <v>0</v>
      </c>
      <c r="C4096" s="29">
        <f>'Etat des Stocks'!C4096</f>
        <v>0</v>
      </c>
      <c r="D4096" s="30">
        <f>'Etat des Stocks'!D4096</f>
        <v>0</v>
      </c>
      <c r="E4096" s="31">
        <f>SUMIF('Saisie de l''inv'!I:I,'Ecart INV'!A4096,'Saisie de l''inv'!E:E)</f>
        <v>0</v>
      </c>
      <c r="F4096" s="33">
        <f t="shared" si="63"/>
        <v>0</v>
      </c>
    </row>
    <row r="4097" spans="1:6" x14ac:dyDescent="0.25">
      <c r="A4097" s="32">
        <f>'Etat des Stocks'!A4097</f>
        <v>0</v>
      </c>
      <c r="B4097" s="29">
        <f>'Etat des Stocks'!B4097</f>
        <v>0</v>
      </c>
      <c r="C4097" s="29">
        <f>'Etat des Stocks'!C4097</f>
        <v>0</v>
      </c>
      <c r="D4097" s="30">
        <f>'Etat des Stocks'!D4097</f>
        <v>0</v>
      </c>
      <c r="E4097" s="31">
        <f>SUMIF('Saisie de l''inv'!I:I,'Ecart INV'!A4097,'Saisie de l''inv'!E:E)</f>
        <v>0</v>
      </c>
      <c r="F4097" s="33">
        <f t="shared" si="63"/>
        <v>0</v>
      </c>
    </row>
    <row r="4098" spans="1:6" x14ac:dyDescent="0.25">
      <c r="A4098" s="32">
        <f>'Etat des Stocks'!A4098</f>
        <v>0</v>
      </c>
      <c r="B4098" s="29">
        <f>'Etat des Stocks'!B4098</f>
        <v>0</v>
      </c>
      <c r="C4098" s="29">
        <f>'Etat des Stocks'!C4098</f>
        <v>0</v>
      </c>
      <c r="D4098" s="30">
        <f>'Etat des Stocks'!D4098</f>
        <v>0</v>
      </c>
      <c r="E4098" s="31">
        <f>SUMIF('Saisie de l''inv'!I:I,'Ecart INV'!A4098,'Saisie de l''inv'!E:E)</f>
        <v>0</v>
      </c>
      <c r="F4098" s="33">
        <f t="shared" si="63"/>
        <v>0</v>
      </c>
    </row>
    <row r="4099" spans="1:6" x14ac:dyDescent="0.25">
      <c r="A4099" s="32">
        <f>'Etat des Stocks'!A4099</f>
        <v>0</v>
      </c>
      <c r="B4099" s="29">
        <f>'Etat des Stocks'!B4099</f>
        <v>0</v>
      </c>
      <c r="C4099" s="29">
        <f>'Etat des Stocks'!C4099</f>
        <v>0</v>
      </c>
      <c r="D4099" s="30">
        <f>'Etat des Stocks'!D4099</f>
        <v>0</v>
      </c>
      <c r="E4099" s="31">
        <f>SUMIF('Saisie de l''inv'!I:I,'Ecart INV'!A4099,'Saisie de l''inv'!E:E)</f>
        <v>0</v>
      </c>
      <c r="F4099" s="33">
        <f t="shared" ref="F4099:F4162" si="64">+D4099-E4099</f>
        <v>0</v>
      </c>
    </row>
    <row r="4100" spans="1:6" x14ac:dyDescent="0.25">
      <c r="A4100" s="32">
        <f>'Etat des Stocks'!A4100</f>
        <v>0</v>
      </c>
      <c r="B4100" s="29">
        <f>'Etat des Stocks'!B4100</f>
        <v>0</v>
      </c>
      <c r="C4100" s="29">
        <f>'Etat des Stocks'!C4100</f>
        <v>0</v>
      </c>
      <c r="D4100" s="30">
        <f>'Etat des Stocks'!D4100</f>
        <v>0</v>
      </c>
      <c r="E4100" s="31">
        <f>SUMIF('Saisie de l''inv'!I:I,'Ecart INV'!A4100,'Saisie de l''inv'!E:E)</f>
        <v>0</v>
      </c>
      <c r="F4100" s="33">
        <f t="shared" si="64"/>
        <v>0</v>
      </c>
    </row>
    <row r="4101" spans="1:6" x14ac:dyDescent="0.25">
      <c r="A4101" s="32">
        <f>'Etat des Stocks'!A4101</f>
        <v>0</v>
      </c>
      <c r="B4101" s="29">
        <f>'Etat des Stocks'!B4101</f>
        <v>0</v>
      </c>
      <c r="C4101" s="29">
        <f>'Etat des Stocks'!C4101</f>
        <v>0</v>
      </c>
      <c r="D4101" s="30">
        <f>'Etat des Stocks'!D4101</f>
        <v>0</v>
      </c>
      <c r="E4101" s="31">
        <f>SUMIF('Saisie de l''inv'!I:I,'Ecart INV'!A4101,'Saisie de l''inv'!E:E)</f>
        <v>0</v>
      </c>
      <c r="F4101" s="33">
        <f t="shared" si="64"/>
        <v>0</v>
      </c>
    </row>
    <row r="4102" spans="1:6" x14ac:dyDescent="0.25">
      <c r="A4102" s="32">
        <f>'Etat des Stocks'!A4102</f>
        <v>0</v>
      </c>
      <c r="B4102" s="29">
        <f>'Etat des Stocks'!B4102</f>
        <v>0</v>
      </c>
      <c r="C4102" s="29">
        <f>'Etat des Stocks'!C4102</f>
        <v>0</v>
      </c>
      <c r="D4102" s="30">
        <f>'Etat des Stocks'!D4102</f>
        <v>0</v>
      </c>
      <c r="E4102" s="31">
        <f>SUMIF('Saisie de l''inv'!I:I,'Ecart INV'!A4102,'Saisie de l''inv'!E:E)</f>
        <v>0</v>
      </c>
      <c r="F4102" s="33">
        <f t="shared" si="64"/>
        <v>0</v>
      </c>
    </row>
    <row r="4103" spans="1:6" x14ac:dyDescent="0.25">
      <c r="A4103" s="32">
        <f>'Etat des Stocks'!A4103</f>
        <v>0</v>
      </c>
      <c r="B4103" s="29">
        <f>'Etat des Stocks'!B4103</f>
        <v>0</v>
      </c>
      <c r="C4103" s="29">
        <f>'Etat des Stocks'!C4103</f>
        <v>0</v>
      </c>
      <c r="D4103" s="30">
        <f>'Etat des Stocks'!D4103</f>
        <v>0</v>
      </c>
      <c r="E4103" s="31">
        <f>SUMIF('Saisie de l''inv'!I:I,'Ecart INV'!A4103,'Saisie de l''inv'!E:E)</f>
        <v>0</v>
      </c>
      <c r="F4103" s="33">
        <f t="shared" si="64"/>
        <v>0</v>
      </c>
    </row>
    <row r="4104" spans="1:6" x14ac:dyDescent="0.25">
      <c r="A4104" s="32">
        <f>'Etat des Stocks'!A4104</f>
        <v>0</v>
      </c>
      <c r="B4104" s="29">
        <f>'Etat des Stocks'!B4104</f>
        <v>0</v>
      </c>
      <c r="C4104" s="29">
        <f>'Etat des Stocks'!C4104</f>
        <v>0</v>
      </c>
      <c r="D4104" s="30">
        <f>'Etat des Stocks'!D4104</f>
        <v>0</v>
      </c>
      <c r="E4104" s="31">
        <f>SUMIF('Saisie de l''inv'!I:I,'Ecart INV'!A4104,'Saisie de l''inv'!E:E)</f>
        <v>0</v>
      </c>
      <c r="F4104" s="33">
        <f t="shared" si="64"/>
        <v>0</v>
      </c>
    </row>
    <row r="4105" spans="1:6" x14ac:dyDescent="0.25">
      <c r="A4105" s="32">
        <f>'Etat des Stocks'!A4105</f>
        <v>0</v>
      </c>
      <c r="B4105" s="29">
        <f>'Etat des Stocks'!B4105</f>
        <v>0</v>
      </c>
      <c r="C4105" s="29">
        <f>'Etat des Stocks'!C4105</f>
        <v>0</v>
      </c>
      <c r="D4105" s="30">
        <f>'Etat des Stocks'!D4105</f>
        <v>0</v>
      </c>
      <c r="E4105" s="31">
        <f>SUMIF('Saisie de l''inv'!I:I,'Ecart INV'!A4105,'Saisie de l''inv'!E:E)</f>
        <v>0</v>
      </c>
      <c r="F4105" s="33">
        <f t="shared" si="64"/>
        <v>0</v>
      </c>
    </row>
    <row r="4106" spans="1:6" x14ac:dyDescent="0.25">
      <c r="A4106" s="32">
        <f>'Etat des Stocks'!A4106</f>
        <v>0</v>
      </c>
      <c r="B4106" s="29">
        <f>'Etat des Stocks'!B4106</f>
        <v>0</v>
      </c>
      <c r="C4106" s="29">
        <f>'Etat des Stocks'!C4106</f>
        <v>0</v>
      </c>
      <c r="D4106" s="30">
        <f>'Etat des Stocks'!D4106</f>
        <v>0</v>
      </c>
      <c r="E4106" s="31">
        <f>SUMIF('Saisie de l''inv'!I:I,'Ecart INV'!A4106,'Saisie de l''inv'!E:E)</f>
        <v>0</v>
      </c>
      <c r="F4106" s="33">
        <f t="shared" si="64"/>
        <v>0</v>
      </c>
    </row>
    <row r="4107" spans="1:6" x14ac:dyDescent="0.25">
      <c r="A4107" s="32">
        <f>'Etat des Stocks'!A4107</f>
        <v>0</v>
      </c>
      <c r="B4107" s="29">
        <f>'Etat des Stocks'!B4107</f>
        <v>0</v>
      </c>
      <c r="C4107" s="29">
        <f>'Etat des Stocks'!C4107</f>
        <v>0</v>
      </c>
      <c r="D4107" s="30">
        <f>'Etat des Stocks'!D4107</f>
        <v>0</v>
      </c>
      <c r="E4107" s="31">
        <f>SUMIF('Saisie de l''inv'!I:I,'Ecart INV'!A4107,'Saisie de l''inv'!E:E)</f>
        <v>0</v>
      </c>
      <c r="F4107" s="33">
        <f t="shared" si="64"/>
        <v>0</v>
      </c>
    </row>
    <row r="4108" spans="1:6" x14ac:dyDescent="0.25">
      <c r="A4108" s="32">
        <f>'Etat des Stocks'!A4108</f>
        <v>0</v>
      </c>
      <c r="B4108" s="29">
        <f>'Etat des Stocks'!B4108</f>
        <v>0</v>
      </c>
      <c r="C4108" s="29">
        <f>'Etat des Stocks'!C4108</f>
        <v>0</v>
      </c>
      <c r="D4108" s="30">
        <f>'Etat des Stocks'!D4108</f>
        <v>0</v>
      </c>
      <c r="E4108" s="31">
        <f>SUMIF('Saisie de l''inv'!I:I,'Ecart INV'!A4108,'Saisie de l''inv'!E:E)</f>
        <v>0</v>
      </c>
      <c r="F4108" s="33">
        <f t="shared" si="64"/>
        <v>0</v>
      </c>
    </row>
    <row r="4109" spans="1:6" x14ac:dyDescent="0.25">
      <c r="A4109" s="32">
        <f>'Etat des Stocks'!A4109</f>
        <v>0</v>
      </c>
      <c r="B4109" s="29">
        <f>'Etat des Stocks'!B4109</f>
        <v>0</v>
      </c>
      <c r="C4109" s="29">
        <f>'Etat des Stocks'!C4109</f>
        <v>0</v>
      </c>
      <c r="D4109" s="30">
        <f>'Etat des Stocks'!D4109</f>
        <v>0</v>
      </c>
      <c r="E4109" s="31">
        <f>SUMIF('Saisie de l''inv'!I:I,'Ecart INV'!A4109,'Saisie de l''inv'!E:E)</f>
        <v>0</v>
      </c>
      <c r="F4109" s="33">
        <f t="shared" si="64"/>
        <v>0</v>
      </c>
    </row>
    <row r="4110" spans="1:6" x14ac:dyDescent="0.25">
      <c r="A4110" s="32">
        <f>'Etat des Stocks'!A4110</f>
        <v>0</v>
      </c>
      <c r="B4110" s="29">
        <f>'Etat des Stocks'!B4110</f>
        <v>0</v>
      </c>
      <c r="C4110" s="29">
        <f>'Etat des Stocks'!C4110</f>
        <v>0</v>
      </c>
      <c r="D4110" s="30">
        <f>'Etat des Stocks'!D4110</f>
        <v>0</v>
      </c>
      <c r="E4110" s="31">
        <f>SUMIF('Saisie de l''inv'!I:I,'Ecart INV'!A4110,'Saisie de l''inv'!E:E)</f>
        <v>0</v>
      </c>
      <c r="F4110" s="33">
        <f t="shared" si="64"/>
        <v>0</v>
      </c>
    </row>
    <row r="4111" spans="1:6" x14ac:dyDescent="0.25">
      <c r="A4111" s="32">
        <f>'Etat des Stocks'!A4111</f>
        <v>0</v>
      </c>
      <c r="B4111" s="29">
        <f>'Etat des Stocks'!B4111</f>
        <v>0</v>
      </c>
      <c r="C4111" s="29">
        <f>'Etat des Stocks'!C4111</f>
        <v>0</v>
      </c>
      <c r="D4111" s="30">
        <f>'Etat des Stocks'!D4111</f>
        <v>0</v>
      </c>
      <c r="E4111" s="31">
        <f>SUMIF('Saisie de l''inv'!I:I,'Ecart INV'!A4111,'Saisie de l''inv'!E:E)</f>
        <v>0</v>
      </c>
      <c r="F4111" s="33">
        <f t="shared" si="64"/>
        <v>0</v>
      </c>
    </row>
    <row r="4112" spans="1:6" x14ac:dyDescent="0.25">
      <c r="A4112" s="32">
        <f>'Etat des Stocks'!A4112</f>
        <v>0</v>
      </c>
      <c r="B4112" s="29">
        <f>'Etat des Stocks'!B4112</f>
        <v>0</v>
      </c>
      <c r="C4112" s="29">
        <f>'Etat des Stocks'!C4112</f>
        <v>0</v>
      </c>
      <c r="D4112" s="30">
        <f>'Etat des Stocks'!D4112</f>
        <v>0</v>
      </c>
      <c r="E4112" s="31">
        <f>SUMIF('Saisie de l''inv'!I:I,'Ecart INV'!A4112,'Saisie de l''inv'!E:E)</f>
        <v>0</v>
      </c>
      <c r="F4112" s="33">
        <f t="shared" si="64"/>
        <v>0</v>
      </c>
    </row>
    <row r="4113" spans="1:6" x14ac:dyDescent="0.25">
      <c r="A4113" s="32">
        <f>'Etat des Stocks'!A4113</f>
        <v>0</v>
      </c>
      <c r="B4113" s="29">
        <f>'Etat des Stocks'!B4113</f>
        <v>0</v>
      </c>
      <c r="C4113" s="29">
        <f>'Etat des Stocks'!C4113</f>
        <v>0</v>
      </c>
      <c r="D4113" s="30">
        <f>'Etat des Stocks'!D4113</f>
        <v>0</v>
      </c>
      <c r="E4113" s="31">
        <f>SUMIF('Saisie de l''inv'!I:I,'Ecart INV'!A4113,'Saisie de l''inv'!E:E)</f>
        <v>0</v>
      </c>
      <c r="F4113" s="33">
        <f t="shared" si="64"/>
        <v>0</v>
      </c>
    </row>
    <row r="4114" spans="1:6" x14ac:dyDescent="0.25">
      <c r="A4114" s="32">
        <f>'Etat des Stocks'!A4114</f>
        <v>0</v>
      </c>
      <c r="B4114" s="29">
        <f>'Etat des Stocks'!B4114</f>
        <v>0</v>
      </c>
      <c r="C4114" s="29">
        <f>'Etat des Stocks'!C4114</f>
        <v>0</v>
      </c>
      <c r="D4114" s="30">
        <f>'Etat des Stocks'!D4114</f>
        <v>0</v>
      </c>
      <c r="E4114" s="31">
        <f>SUMIF('Saisie de l''inv'!I:I,'Ecart INV'!A4114,'Saisie de l''inv'!E:E)</f>
        <v>0</v>
      </c>
      <c r="F4114" s="33">
        <f t="shared" si="64"/>
        <v>0</v>
      </c>
    </row>
    <row r="4115" spans="1:6" x14ac:dyDescent="0.25">
      <c r="A4115" s="32">
        <f>'Etat des Stocks'!A4115</f>
        <v>0</v>
      </c>
      <c r="B4115" s="29">
        <f>'Etat des Stocks'!B4115</f>
        <v>0</v>
      </c>
      <c r="C4115" s="29">
        <f>'Etat des Stocks'!C4115</f>
        <v>0</v>
      </c>
      <c r="D4115" s="30">
        <f>'Etat des Stocks'!D4115</f>
        <v>0</v>
      </c>
      <c r="E4115" s="31">
        <f>SUMIF('Saisie de l''inv'!I:I,'Ecart INV'!A4115,'Saisie de l''inv'!E:E)</f>
        <v>0</v>
      </c>
      <c r="F4115" s="33">
        <f t="shared" si="64"/>
        <v>0</v>
      </c>
    </row>
    <row r="4116" spans="1:6" x14ac:dyDescent="0.25">
      <c r="A4116" s="32">
        <f>'Etat des Stocks'!A4116</f>
        <v>0</v>
      </c>
      <c r="B4116" s="29">
        <f>'Etat des Stocks'!B4116</f>
        <v>0</v>
      </c>
      <c r="C4116" s="29">
        <f>'Etat des Stocks'!C4116</f>
        <v>0</v>
      </c>
      <c r="D4116" s="30">
        <f>'Etat des Stocks'!D4116</f>
        <v>0</v>
      </c>
      <c r="E4116" s="31">
        <f>SUMIF('Saisie de l''inv'!I:I,'Ecart INV'!A4116,'Saisie de l''inv'!E:E)</f>
        <v>0</v>
      </c>
      <c r="F4116" s="33">
        <f t="shared" si="64"/>
        <v>0</v>
      </c>
    </row>
    <row r="4117" spans="1:6" x14ac:dyDescent="0.25">
      <c r="A4117" s="32">
        <f>'Etat des Stocks'!A4117</f>
        <v>0</v>
      </c>
      <c r="B4117" s="29">
        <f>'Etat des Stocks'!B4117</f>
        <v>0</v>
      </c>
      <c r="C4117" s="29">
        <f>'Etat des Stocks'!C4117</f>
        <v>0</v>
      </c>
      <c r="D4117" s="30">
        <f>'Etat des Stocks'!D4117</f>
        <v>0</v>
      </c>
      <c r="E4117" s="31">
        <f>SUMIF('Saisie de l''inv'!I:I,'Ecart INV'!A4117,'Saisie de l''inv'!E:E)</f>
        <v>0</v>
      </c>
      <c r="F4117" s="33">
        <f t="shared" si="64"/>
        <v>0</v>
      </c>
    </row>
    <row r="4118" spans="1:6" x14ac:dyDescent="0.25">
      <c r="A4118" s="32">
        <f>'Etat des Stocks'!A4118</f>
        <v>0</v>
      </c>
      <c r="B4118" s="29">
        <f>'Etat des Stocks'!B4118</f>
        <v>0</v>
      </c>
      <c r="C4118" s="29">
        <f>'Etat des Stocks'!C4118</f>
        <v>0</v>
      </c>
      <c r="D4118" s="30">
        <f>'Etat des Stocks'!D4118</f>
        <v>0</v>
      </c>
      <c r="E4118" s="31">
        <f>SUMIF('Saisie de l''inv'!I:I,'Ecart INV'!A4118,'Saisie de l''inv'!E:E)</f>
        <v>0</v>
      </c>
      <c r="F4118" s="33">
        <f t="shared" si="64"/>
        <v>0</v>
      </c>
    </row>
    <row r="4119" spans="1:6" x14ac:dyDescent="0.25">
      <c r="A4119" s="32">
        <f>'Etat des Stocks'!A4119</f>
        <v>0</v>
      </c>
      <c r="B4119" s="29">
        <f>'Etat des Stocks'!B4119</f>
        <v>0</v>
      </c>
      <c r="C4119" s="29">
        <f>'Etat des Stocks'!C4119</f>
        <v>0</v>
      </c>
      <c r="D4119" s="30">
        <f>'Etat des Stocks'!D4119</f>
        <v>0</v>
      </c>
      <c r="E4119" s="31">
        <f>SUMIF('Saisie de l''inv'!I:I,'Ecart INV'!A4119,'Saisie de l''inv'!E:E)</f>
        <v>0</v>
      </c>
      <c r="F4119" s="33">
        <f t="shared" si="64"/>
        <v>0</v>
      </c>
    </row>
    <row r="4120" spans="1:6" x14ac:dyDescent="0.25">
      <c r="A4120" s="32">
        <f>'Etat des Stocks'!A4120</f>
        <v>0</v>
      </c>
      <c r="B4120" s="29">
        <f>'Etat des Stocks'!B4120</f>
        <v>0</v>
      </c>
      <c r="C4120" s="29">
        <f>'Etat des Stocks'!C4120</f>
        <v>0</v>
      </c>
      <c r="D4120" s="30">
        <f>'Etat des Stocks'!D4120</f>
        <v>0</v>
      </c>
      <c r="E4120" s="31">
        <f>SUMIF('Saisie de l''inv'!I:I,'Ecart INV'!A4120,'Saisie de l''inv'!E:E)</f>
        <v>0</v>
      </c>
      <c r="F4120" s="33">
        <f t="shared" si="64"/>
        <v>0</v>
      </c>
    </row>
    <row r="4121" spans="1:6" x14ac:dyDescent="0.25">
      <c r="A4121" s="32">
        <f>'Etat des Stocks'!A4121</f>
        <v>0</v>
      </c>
      <c r="B4121" s="29">
        <f>'Etat des Stocks'!B4121</f>
        <v>0</v>
      </c>
      <c r="C4121" s="29">
        <f>'Etat des Stocks'!C4121</f>
        <v>0</v>
      </c>
      <c r="D4121" s="30">
        <f>'Etat des Stocks'!D4121</f>
        <v>0</v>
      </c>
      <c r="E4121" s="31">
        <f>SUMIF('Saisie de l''inv'!I:I,'Ecart INV'!A4121,'Saisie de l''inv'!E:E)</f>
        <v>0</v>
      </c>
      <c r="F4121" s="33">
        <f t="shared" si="64"/>
        <v>0</v>
      </c>
    </row>
    <row r="4122" spans="1:6" x14ac:dyDescent="0.25">
      <c r="A4122" s="32">
        <f>'Etat des Stocks'!A4122</f>
        <v>0</v>
      </c>
      <c r="B4122" s="29">
        <f>'Etat des Stocks'!B4122</f>
        <v>0</v>
      </c>
      <c r="C4122" s="29">
        <f>'Etat des Stocks'!C4122</f>
        <v>0</v>
      </c>
      <c r="D4122" s="30">
        <f>'Etat des Stocks'!D4122</f>
        <v>0</v>
      </c>
      <c r="E4122" s="31">
        <f>SUMIF('Saisie de l''inv'!I:I,'Ecart INV'!A4122,'Saisie de l''inv'!E:E)</f>
        <v>0</v>
      </c>
      <c r="F4122" s="33">
        <f t="shared" si="64"/>
        <v>0</v>
      </c>
    </row>
    <row r="4123" spans="1:6" x14ac:dyDescent="0.25">
      <c r="A4123" s="32">
        <f>'Etat des Stocks'!A4123</f>
        <v>0</v>
      </c>
      <c r="B4123" s="29">
        <f>'Etat des Stocks'!B4123</f>
        <v>0</v>
      </c>
      <c r="C4123" s="29">
        <f>'Etat des Stocks'!C4123</f>
        <v>0</v>
      </c>
      <c r="D4123" s="30">
        <f>'Etat des Stocks'!D4123</f>
        <v>0</v>
      </c>
      <c r="E4123" s="31">
        <f>SUMIF('Saisie de l''inv'!I:I,'Ecart INV'!A4123,'Saisie de l''inv'!E:E)</f>
        <v>0</v>
      </c>
      <c r="F4123" s="33">
        <f t="shared" si="64"/>
        <v>0</v>
      </c>
    </row>
    <row r="4124" spans="1:6" x14ac:dyDescent="0.25">
      <c r="A4124" s="32">
        <f>'Etat des Stocks'!A4124</f>
        <v>0</v>
      </c>
      <c r="B4124" s="29">
        <f>'Etat des Stocks'!B4124</f>
        <v>0</v>
      </c>
      <c r="C4124" s="29">
        <f>'Etat des Stocks'!C4124</f>
        <v>0</v>
      </c>
      <c r="D4124" s="30">
        <f>'Etat des Stocks'!D4124</f>
        <v>0</v>
      </c>
      <c r="E4124" s="31">
        <f>SUMIF('Saisie de l''inv'!I:I,'Ecart INV'!A4124,'Saisie de l''inv'!E:E)</f>
        <v>0</v>
      </c>
      <c r="F4124" s="33">
        <f t="shared" si="64"/>
        <v>0</v>
      </c>
    </row>
    <row r="4125" spans="1:6" x14ac:dyDescent="0.25">
      <c r="A4125" s="32">
        <f>'Etat des Stocks'!A4125</f>
        <v>0</v>
      </c>
      <c r="B4125" s="29">
        <f>'Etat des Stocks'!B4125</f>
        <v>0</v>
      </c>
      <c r="C4125" s="29">
        <f>'Etat des Stocks'!C4125</f>
        <v>0</v>
      </c>
      <c r="D4125" s="30">
        <f>'Etat des Stocks'!D4125</f>
        <v>0</v>
      </c>
      <c r="E4125" s="31">
        <f>SUMIF('Saisie de l''inv'!I:I,'Ecart INV'!A4125,'Saisie de l''inv'!E:E)</f>
        <v>0</v>
      </c>
      <c r="F4125" s="33">
        <f t="shared" si="64"/>
        <v>0</v>
      </c>
    </row>
    <row r="4126" spans="1:6" x14ac:dyDescent="0.25">
      <c r="A4126" s="32">
        <f>'Etat des Stocks'!A4126</f>
        <v>0</v>
      </c>
      <c r="B4126" s="29">
        <f>'Etat des Stocks'!B4126</f>
        <v>0</v>
      </c>
      <c r="C4126" s="29">
        <f>'Etat des Stocks'!C4126</f>
        <v>0</v>
      </c>
      <c r="D4126" s="30">
        <f>'Etat des Stocks'!D4126</f>
        <v>0</v>
      </c>
      <c r="E4126" s="31">
        <f>SUMIF('Saisie de l''inv'!I:I,'Ecart INV'!A4126,'Saisie de l''inv'!E:E)</f>
        <v>0</v>
      </c>
      <c r="F4126" s="33">
        <f t="shared" si="64"/>
        <v>0</v>
      </c>
    </row>
    <row r="4127" spans="1:6" x14ac:dyDescent="0.25">
      <c r="A4127" s="32">
        <f>'Etat des Stocks'!A4127</f>
        <v>0</v>
      </c>
      <c r="B4127" s="29">
        <f>'Etat des Stocks'!B4127</f>
        <v>0</v>
      </c>
      <c r="C4127" s="29">
        <f>'Etat des Stocks'!C4127</f>
        <v>0</v>
      </c>
      <c r="D4127" s="30">
        <f>'Etat des Stocks'!D4127</f>
        <v>0</v>
      </c>
      <c r="E4127" s="31">
        <f>SUMIF('Saisie de l''inv'!I:I,'Ecart INV'!A4127,'Saisie de l''inv'!E:E)</f>
        <v>0</v>
      </c>
      <c r="F4127" s="33">
        <f t="shared" si="64"/>
        <v>0</v>
      </c>
    </row>
    <row r="4128" spans="1:6" x14ac:dyDescent="0.25">
      <c r="A4128" s="32">
        <f>'Etat des Stocks'!A4128</f>
        <v>0</v>
      </c>
      <c r="B4128" s="29">
        <f>'Etat des Stocks'!B4128</f>
        <v>0</v>
      </c>
      <c r="C4128" s="29">
        <f>'Etat des Stocks'!C4128</f>
        <v>0</v>
      </c>
      <c r="D4128" s="30">
        <f>'Etat des Stocks'!D4128</f>
        <v>0</v>
      </c>
      <c r="E4128" s="31">
        <f>SUMIF('Saisie de l''inv'!I:I,'Ecart INV'!A4128,'Saisie de l''inv'!E:E)</f>
        <v>0</v>
      </c>
      <c r="F4128" s="33">
        <f t="shared" si="64"/>
        <v>0</v>
      </c>
    </row>
    <row r="4129" spans="1:6" x14ac:dyDescent="0.25">
      <c r="A4129" s="32">
        <f>'Etat des Stocks'!A4129</f>
        <v>0</v>
      </c>
      <c r="B4129" s="29">
        <f>'Etat des Stocks'!B4129</f>
        <v>0</v>
      </c>
      <c r="C4129" s="29">
        <f>'Etat des Stocks'!C4129</f>
        <v>0</v>
      </c>
      <c r="D4129" s="30">
        <f>'Etat des Stocks'!D4129</f>
        <v>0</v>
      </c>
      <c r="E4129" s="31">
        <f>SUMIF('Saisie de l''inv'!I:I,'Ecart INV'!A4129,'Saisie de l''inv'!E:E)</f>
        <v>0</v>
      </c>
      <c r="F4129" s="33">
        <f t="shared" si="64"/>
        <v>0</v>
      </c>
    </row>
    <row r="4130" spans="1:6" x14ac:dyDescent="0.25">
      <c r="A4130" s="32">
        <f>'Etat des Stocks'!A4130</f>
        <v>0</v>
      </c>
      <c r="B4130" s="29">
        <f>'Etat des Stocks'!B4130</f>
        <v>0</v>
      </c>
      <c r="C4130" s="29">
        <f>'Etat des Stocks'!C4130</f>
        <v>0</v>
      </c>
      <c r="D4130" s="30">
        <f>'Etat des Stocks'!D4130</f>
        <v>0</v>
      </c>
      <c r="E4130" s="31">
        <f>SUMIF('Saisie de l''inv'!I:I,'Ecart INV'!A4130,'Saisie de l''inv'!E:E)</f>
        <v>0</v>
      </c>
      <c r="F4130" s="33">
        <f t="shared" si="64"/>
        <v>0</v>
      </c>
    </row>
    <row r="4131" spans="1:6" x14ac:dyDescent="0.25">
      <c r="A4131" s="32">
        <f>'Etat des Stocks'!A4131</f>
        <v>0</v>
      </c>
      <c r="B4131" s="29">
        <f>'Etat des Stocks'!B4131</f>
        <v>0</v>
      </c>
      <c r="C4131" s="29">
        <f>'Etat des Stocks'!C4131</f>
        <v>0</v>
      </c>
      <c r="D4131" s="30">
        <f>'Etat des Stocks'!D4131</f>
        <v>0</v>
      </c>
      <c r="E4131" s="31">
        <f>SUMIF('Saisie de l''inv'!I:I,'Ecart INV'!A4131,'Saisie de l''inv'!E:E)</f>
        <v>0</v>
      </c>
      <c r="F4131" s="33">
        <f t="shared" si="64"/>
        <v>0</v>
      </c>
    </row>
    <row r="4132" spans="1:6" x14ac:dyDescent="0.25">
      <c r="A4132" s="32">
        <f>'Etat des Stocks'!A4132</f>
        <v>0</v>
      </c>
      <c r="B4132" s="29">
        <f>'Etat des Stocks'!B4132</f>
        <v>0</v>
      </c>
      <c r="C4132" s="29">
        <f>'Etat des Stocks'!C4132</f>
        <v>0</v>
      </c>
      <c r="D4132" s="30">
        <f>'Etat des Stocks'!D4132</f>
        <v>0</v>
      </c>
      <c r="E4132" s="31">
        <f>SUMIF('Saisie de l''inv'!I:I,'Ecart INV'!A4132,'Saisie de l''inv'!E:E)</f>
        <v>0</v>
      </c>
      <c r="F4132" s="33">
        <f t="shared" si="64"/>
        <v>0</v>
      </c>
    </row>
    <row r="4133" spans="1:6" x14ac:dyDescent="0.25">
      <c r="A4133" s="32">
        <f>'Etat des Stocks'!A4133</f>
        <v>0</v>
      </c>
      <c r="B4133" s="29">
        <f>'Etat des Stocks'!B4133</f>
        <v>0</v>
      </c>
      <c r="C4133" s="29">
        <f>'Etat des Stocks'!C4133</f>
        <v>0</v>
      </c>
      <c r="D4133" s="30">
        <f>'Etat des Stocks'!D4133</f>
        <v>0</v>
      </c>
      <c r="E4133" s="31">
        <f>SUMIF('Saisie de l''inv'!I:I,'Ecart INV'!A4133,'Saisie de l''inv'!E:E)</f>
        <v>0</v>
      </c>
      <c r="F4133" s="33">
        <f t="shared" si="64"/>
        <v>0</v>
      </c>
    </row>
    <row r="4134" spans="1:6" x14ac:dyDescent="0.25">
      <c r="A4134" s="32">
        <f>'Etat des Stocks'!A4134</f>
        <v>0</v>
      </c>
      <c r="B4134" s="29">
        <f>'Etat des Stocks'!B4134</f>
        <v>0</v>
      </c>
      <c r="C4134" s="29">
        <f>'Etat des Stocks'!C4134</f>
        <v>0</v>
      </c>
      <c r="D4134" s="30">
        <f>'Etat des Stocks'!D4134</f>
        <v>0</v>
      </c>
      <c r="E4134" s="31">
        <f>SUMIF('Saisie de l''inv'!I:I,'Ecart INV'!A4134,'Saisie de l''inv'!E:E)</f>
        <v>0</v>
      </c>
      <c r="F4134" s="33">
        <f t="shared" si="64"/>
        <v>0</v>
      </c>
    </row>
    <row r="4135" spans="1:6" x14ac:dyDescent="0.25">
      <c r="A4135" s="32">
        <f>'Etat des Stocks'!A4135</f>
        <v>0</v>
      </c>
      <c r="B4135" s="29">
        <f>'Etat des Stocks'!B4135</f>
        <v>0</v>
      </c>
      <c r="C4135" s="29">
        <f>'Etat des Stocks'!C4135</f>
        <v>0</v>
      </c>
      <c r="D4135" s="30">
        <f>'Etat des Stocks'!D4135</f>
        <v>0</v>
      </c>
      <c r="E4135" s="31">
        <f>SUMIF('Saisie de l''inv'!I:I,'Ecart INV'!A4135,'Saisie de l''inv'!E:E)</f>
        <v>0</v>
      </c>
      <c r="F4135" s="33">
        <f t="shared" si="64"/>
        <v>0</v>
      </c>
    </row>
    <row r="4136" spans="1:6" x14ac:dyDescent="0.25">
      <c r="A4136" s="32">
        <f>'Etat des Stocks'!A4136</f>
        <v>0</v>
      </c>
      <c r="B4136" s="29">
        <f>'Etat des Stocks'!B4136</f>
        <v>0</v>
      </c>
      <c r="C4136" s="29">
        <f>'Etat des Stocks'!C4136</f>
        <v>0</v>
      </c>
      <c r="D4136" s="30">
        <f>'Etat des Stocks'!D4136</f>
        <v>0</v>
      </c>
      <c r="E4136" s="31">
        <f>SUMIF('Saisie de l''inv'!I:I,'Ecart INV'!A4136,'Saisie de l''inv'!E:E)</f>
        <v>0</v>
      </c>
      <c r="F4136" s="33">
        <f t="shared" si="64"/>
        <v>0</v>
      </c>
    </row>
    <row r="4137" spans="1:6" x14ac:dyDescent="0.25">
      <c r="A4137" s="32">
        <f>'Etat des Stocks'!A4137</f>
        <v>0</v>
      </c>
      <c r="B4137" s="29">
        <f>'Etat des Stocks'!B4137</f>
        <v>0</v>
      </c>
      <c r="C4137" s="29">
        <f>'Etat des Stocks'!C4137</f>
        <v>0</v>
      </c>
      <c r="D4137" s="30">
        <f>'Etat des Stocks'!D4137</f>
        <v>0</v>
      </c>
      <c r="E4137" s="31">
        <f>SUMIF('Saisie de l''inv'!I:I,'Ecart INV'!A4137,'Saisie de l''inv'!E:E)</f>
        <v>0</v>
      </c>
      <c r="F4137" s="33">
        <f t="shared" si="64"/>
        <v>0</v>
      </c>
    </row>
    <row r="4138" spans="1:6" x14ac:dyDescent="0.25">
      <c r="A4138" s="32">
        <f>'Etat des Stocks'!A4138</f>
        <v>0</v>
      </c>
      <c r="B4138" s="29">
        <f>'Etat des Stocks'!B4138</f>
        <v>0</v>
      </c>
      <c r="C4138" s="29">
        <f>'Etat des Stocks'!C4138</f>
        <v>0</v>
      </c>
      <c r="D4138" s="30">
        <f>'Etat des Stocks'!D4138</f>
        <v>0</v>
      </c>
      <c r="E4138" s="31">
        <f>SUMIF('Saisie de l''inv'!I:I,'Ecart INV'!A4138,'Saisie de l''inv'!E:E)</f>
        <v>0</v>
      </c>
      <c r="F4138" s="33">
        <f t="shared" si="64"/>
        <v>0</v>
      </c>
    </row>
    <row r="4139" spans="1:6" x14ac:dyDescent="0.25">
      <c r="A4139" s="32">
        <f>'Etat des Stocks'!A4139</f>
        <v>0</v>
      </c>
      <c r="B4139" s="29">
        <f>'Etat des Stocks'!B4139</f>
        <v>0</v>
      </c>
      <c r="C4139" s="29">
        <f>'Etat des Stocks'!C4139</f>
        <v>0</v>
      </c>
      <c r="D4139" s="30">
        <f>'Etat des Stocks'!D4139</f>
        <v>0</v>
      </c>
      <c r="E4139" s="31">
        <f>SUMIF('Saisie de l''inv'!I:I,'Ecart INV'!A4139,'Saisie de l''inv'!E:E)</f>
        <v>0</v>
      </c>
      <c r="F4139" s="33">
        <f t="shared" si="64"/>
        <v>0</v>
      </c>
    </row>
    <row r="4140" spans="1:6" x14ac:dyDescent="0.25">
      <c r="A4140" s="32">
        <f>'Etat des Stocks'!A4140</f>
        <v>0</v>
      </c>
      <c r="B4140" s="29">
        <f>'Etat des Stocks'!B4140</f>
        <v>0</v>
      </c>
      <c r="C4140" s="29">
        <f>'Etat des Stocks'!C4140</f>
        <v>0</v>
      </c>
      <c r="D4140" s="30">
        <f>'Etat des Stocks'!D4140</f>
        <v>0</v>
      </c>
      <c r="E4140" s="31">
        <f>SUMIF('Saisie de l''inv'!I:I,'Ecart INV'!A4140,'Saisie de l''inv'!E:E)</f>
        <v>0</v>
      </c>
      <c r="F4140" s="33">
        <f t="shared" si="64"/>
        <v>0</v>
      </c>
    </row>
    <row r="4141" spans="1:6" x14ac:dyDescent="0.25">
      <c r="A4141" s="32">
        <f>'Etat des Stocks'!A4141</f>
        <v>0</v>
      </c>
      <c r="B4141" s="29">
        <f>'Etat des Stocks'!B4141</f>
        <v>0</v>
      </c>
      <c r="C4141" s="29">
        <f>'Etat des Stocks'!C4141</f>
        <v>0</v>
      </c>
      <c r="D4141" s="30">
        <f>'Etat des Stocks'!D4141</f>
        <v>0</v>
      </c>
      <c r="E4141" s="31">
        <f>SUMIF('Saisie de l''inv'!I:I,'Ecart INV'!A4141,'Saisie de l''inv'!E:E)</f>
        <v>0</v>
      </c>
      <c r="F4141" s="33">
        <f t="shared" si="64"/>
        <v>0</v>
      </c>
    </row>
    <row r="4142" spans="1:6" x14ac:dyDescent="0.25">
      <c r="A4142" s="32">
        <f>'Etat des Stocks'!A4142</f>
        <v>0</v>
      </c>
      <c r="B4142" s="29">
        <f>'Etat des Stocks'!B4142</f>
        <v>0</v>
      </c>
      <c r="C4142" s="29">
        <f>'Etat des Stocks'!C4142</f>
        <v>0</v>
      </c>
      <c r="D4142" s="30">
        <f>'Etat des Stocks'!D4142</f>
        <v>0</v>
      </c>
      <c r="E4142" s="31">
        <f>SUMIF('Saisie de l''inv'!I:I,'Ecart INV'!A4142,'Saisie de l''inv'!E:E)</f>
        <v>0</v>
      </c>
      <c r="F4142" s="33">
        <f t="shared" si="64"/>
        <v>0</v>
      </c>
    </row>
    <row r="4143" spans="1:6" x14ac:dyDescent="0.25">
      <c r="A4143" s="32">
        <f>'Etat des Stocks'!A4143</f>
        <v>0</v>
      </c>
      <c r="B4143" s="29">
        <f>'Etat des Stocks'!B4143</f>
        <v>0</v>
      </c>
      <c r="C4143" s="29">
        <f>'Etat des Stocks'!C4143</f>
        <v>0</v>
      </c>
      <c r="D4143" s="30">
        <f>'Etat des Stocks'!D4143</f>
        <v>0</v>
      </c>
      <c r="E4143" s="31">
        <f>SUMIF('Saisie de l''inv'!I:I,'Ecart INV'!A4143,'Saisie de l''inv'!E:E)</f>
        <v>0</v>
      </c>
      <c r="F4143" s="33">
        <f t="shared" si="64"/>
        <v>0</v>
      </c>
    </row>
    <row r="4144" spans="1:6" x14ac:dyDescent="0.25">
      <c r="A4144" s="32">
        <f>'Etat des Stocks'!A4144</f>
        <v>0</v>
      </c>
      <c r="B4144" s="29">
        <f>'Etat des Stocks'!B4144</f>
        <v>0</v>
      </c>
      <c r="C4144" s="29">
        <f>'Etat des Stocks'!C4144</f>
        <v>0</v>
      </c>
      <c r="D4144" s="30">
        <f>'Etat des Stocks'!D4144</f>
        <v>0</v>
      </c>
      <c r="E4144" s="31">
        <f>SUMIF('Saisie de l''inv'!I:I,'Ecart INV'!A4144,'Saisie de l''inv'!E:E)</f>
        <v>0</v>
      </c>
      <c r="F4144" s="33">
        <f t="shared" si="64"/>
        <v>0</v>
      </c>
    </row>
    <row r="4145" spans="1:6" x14ac:dyDescent="0.25">
      <c r="A4145" s="32">
        <f>'Etat des Stocks'!A4145</f>
        <v>0</v>
      </c>
      <c r="B4145" s="29">
        <f>'Etat des Stocks'!B4145</f>
        <v>0</v>
      </c>
      <c r="C4145" s="29">
        <f>'Etat des Stocks'!C4145</f>
        <v>0</v>
      </c>
      <c r="D4145" s="30">
        <f>'Etat des Stocks'!D4145</f>
        <v>0</v>
      </c>
      <c r="E4145" s="31">
        <f>SUMIF('Saisie de l''inv'!I:I,'Ecart INV'!A4145,'Saisie de l''inv'!E:E)</f>
        <v>0</v>
      </c>
      <c r="F4145" s="33">
        <f t="shared" si="64"/>
        <v>0</v>
      </c>
    </row>
    <row r="4146" spans="1:6" x14ac:dyDescent="0.25">
      <c r="A4146" s="32">
        <f>'Etat des Stocks'!A4146</f>
        <v>0</v>
      </c>
      <c r="B4146" s="29">
        <f>'Etat des Stocks'!B4146</f>
        <v>0</v>
      </c>
      <c r="C4146" s="29">
        <f>'Etat des Stocks'!C4146</f>
        <v>0</v>
      </c>
      <c r="D4146" s="30">
        <f>'Etat des Stocks'!D4146</f>
        <v>0</v>
      </c>
      <c r="E4146" s="31">
        <f>SUMIF('Saisie de l''inv'!I:I,'Ecart INV'!A4146,'Saisie de l''inv'!E:E)</f>
        <v>0</v>
      </c>
      <c r="F4146" s="33">
        <f t="shared" si="64"/>
        <v>0</v>
      </c>
    </row>
    <row r="4147" spans="1:6" x14ac:dyDescent="0.25">
      <c r="A4147" s="32">
        <f>'Etat des Stocks'!A4147</f>
        <v>0</v>
      </c>
      <c r="B4147" s="29">
        <f>'Etat des Stocks'!B4147</f>
        <v>0</v>
      </c>
      <c r="C4147" s="29">
        <f>'Etat des Stocks'!C4147</f>
        <v>0</v>
      </c>
      <c r="D4147" s="30">
        <f>'Etat des Stocks'!D4147</f>
        <v>0</v>
      </c>
      <c r="E4147" s="31">
        <f>SUMIF('Saisie de l''inv'!I:I,'Ecart INV'!A4147,'Saisie de l''inv'!E:E)</f>
        <v>0</v>
      </c>
      <c r="F4147" s="33">
        <f t="shared" si="64"/>
        <v>0</v>
      </c>
    </row>
    <row r="4148" spans="1:6" x14ac:dyDescent="0.25">
      <c r="A4148" s="32">
        <f>'Etat des Stocks'!A4148</f>
        <v>0</v>
      </c>
      <c r="B4148" s="29">
        <f>'Etat des Stocks'!B4148</f>
        <v>0</v>
      </c>
      <c r="C4148" s="29">
        <f>'Etat des Stocks'!C4148</f>
        <v>0</v>
      </c>
      <c r="D4148" s="30">
        <f>'Etat des Stocks'!D4148</f>
        <v>0</v>
      </c>
      <c r="E4148" s="31">
        <f>SUMIF('Saisie de l''inv'!I:I,'Ecart INV'!A4148,'Saisie de l''inv'!E:E)</f>
        <v>0</v>
      </c>
      <c r="F4148" s="33">
        <f t="shared" si="64"/>
        <v>0</v>
      </c>
    </row>
    <row r="4149" spans="1:6" x14ac:dyDescent="0.25">
      <c r="A4149" s="32">
        <f>'Etat des Stocks'!A4149</f>
        <v>0</v>
      </c>
      <c r="B4149" s="29">
        <f>'Etat des Stocks'!B4149</f>
        <v>0</v>
      </c>
      <c r="C4149" s="29">
        <f>'Etat des Stocks'!C4149</f>
        <v>0</v>
      </c>
      <c r="D4149" s="30">
        <f>'Etat des Stocks'!D4149</f>
        <v>0</v>
      </c>
      <c r="E4149" s="31">
        <f>SUMIF('Saisie de l''inv'!I:I,'Ecart INV'!A4149,'Saisie de l''inv'!E:E)</f>
        <v>0</v>
      </c>
      <c r="F4149" s="33">
        <f t="shared" si="64"/>
        <v>0</v>
      </c>
    </row>
    <row r="4150" spans="1:6" x14ac:dyDescent="0.25">
      <c r="A4150" s="32">
        <f>'Etat des Stocks'!A4150</f>
        <v>0</v>
      </c>
      <c r="B4150" s="29">
        <f>'Etat des Stocks'!B4150</f>
        <v>0</v>
      </c>
      <c r="C4150" s="29">
        <f>'Etat des Stocks'!C4150</f>
        <v>0</v>
      </c>
      <c r="D4150" s="30">
        <f>'Etat des Stocks'!D4150</f>
        <v>0</v>
      </c>
      <c r="E4150" s="31">
        <f>SUMIF('Saisie de l''inv'!I:I,'Ecart INV'!A4150,'Saisie de l''inv'!E:E)</f>
        <v>0</v>
      </c>
      <c r="F4150" s="33">
        <f t="shared" si="64"/>
        <v>0</v>
      </c>
    </row>
    <row r="4151" spans="1:6" x14ac:dyDescent="0.25">
      <c r="A4151" s="32">
        <f>'Etat des Stocks'!A4151</f>
        <v>0</v>
      </c>
      <c r="B4151" s="29">
        <f>'Etat des Stocks'!B4151</f>
        <v>0</v>
      </c>
      <c r="C4151" s="29">
        <f>'Etat des Stocks'!C4151</f>
        <v>0</v>
      </c>
      <c r="D4151" s="30">
        <f>'Etat des Stocks'!D4151</f>
        <v>0</v>
      </c>
      <c r="E4151" s="31">
        <f>SUMIF('Saisie de l''inv'!I:I,'Ecart INV'!A4151,'Saisie de l''inv'!E:E)</f>
        <v>0</v>
      </c>
      <c r="F4151" s="33">
        <f t="shared" si="64"/>
        <v>0</v>
      </c>
    </row>
    <row r="4152" spans="1:6" x14ac:dyDescent="0.25">
      <c r="A4152" s="32">
        <f>'Etat des Stocks'!A4152</f>
        <v>0</v>
      </c>
      <c r="B4152" s="29">
        <f>'Etat des Stocks'!B4152</f>
        <v>0</v>
      </c>
      <c r="C4152" s="29">
        <f>'Etat des Stocks'!C4152</f>
        <v>0</v>
      </c>
      <c r="D4152" s="30">
        <f>'Etat des Stocks'!D4152</f>
        <v>0</v>
      </c>
      <c r="E4152" s="31">
        <f>SUMIF('Saisie de l''inv'!I:I,'Ecart INV'!A4152,'Saisie de l''inv'!E:E)</f>
        <v>0</v>
      </c>
      <c r="F4152" s="33">
        <f t="shared" si="64"/>
        <v>0</v>
      </c>
    </row>
    <row r="4153" spans="1:6" x14ac:dyDescent="0.25">
      <c r="A4153" s="32">
        <f>'Etat des Stocks'!A4153</f>
        <v>0</v>
      </c>
      <c r="B4153" s="29">
        <f>'Etat des Stocks'!B4153</f>
        <v>0</v>
      </c>
      <c r="C4153" s="29">
        <f>'Etat des Stocks'!C4153</f>
        <v>0</v>
      </c>
      <c r="D4153" s="30">
        <f>'Etat des Stocks'!D4153</f>
        <v>0</v>
      </c>
      <c r="E4153" s="31">
        <f>SUMIF('Saisie de l''inv'!I:I,'Ecart INV'!A4153,'Saisie de l''inv'!E:E)</f>
        <v>0</v>
      </c>
      <c r="F4153" s="33">
        <f t="shared" si="64"/>
        <v>0</v>
      </c>
    </row>
    <row r="4154" spans="1:6" x14ac:dyDescent="0.25">
      <c r="A4154" s="32">
        <f>'Etat des Stocks'!A4154</f>
        <v>0</v>
      </c>
      <c r="B4154" s="29">
        <f>'Etat des Stocks'!B4154</f>
        <v>0</v>
      </c>
      <c r="C4154" s="29">
        <f>'Etat des Stocks'!C4154</f>
        <v>0</v>
      </c>
      <c r="D4154" s="30">
        <f>'Etat des Stocks'!D4154</f>
        <v>0</v>
      </c>
      <c r="E4154" s="31">
        <f>SUMIF('Saisie de l''inv'!I:I,'Ecart INV'!A4154,'Saisie de l''inv'!E:E)</f>
        <v>0</v>
      </c>
      <c r="F4154" s="33">
        <f t="shared" si="64"/>
        <v>0</v>
      </c>
    </row>
    <row r="4155" spans="1:6" x14ac:dyDescent="0.25">
      <c r="A4155" s="32">
        <f>'Etat des Stocks'!A4155</f>
        <v>0</v>
      </c>
      <c r="B4155" s="29">
        <f>'Etat des Stocks'!B4155</f>
        <v>0</v>
      </c>
      <c r="C4155" s="29">
        <f>'Etat des Stocks'!C4155</f>
        <v>0</v>
      </c>
      <c r="D4155" s="30">
        <f>'Etat des Stocks'!D4155</f>
        <v>0</v>
      </c>
      <c r="E4155" s="31">
        <f>SUMIF('Saisie de l''inv'!I:I,'Ecart INV'!A4155,'Saisie de l''inv'!E:E)</f>
        <v>0</v>
      </c>
      <c r="F4155" s="33">
        <f t="shared" si="64"/>
        <v>0</v>
      </c>
    </row>
    <row r="4156" spans="1:6" x14ac:dyDescent="0.25">
      <c r="A4156" s="32">
        <f>'Etat des Stocks'!A4156</f>
        <v>0</v>
      </c>
      <c r="B4156" s="29">
        <f>'Etat des Stocks'!B4156</f>
        <v>0</v>
      </c>
      <c r="C4156" s="29">
        <f>'Etat des Stocks'!C4156</f>
        <v>0</v>
      </c>
      <c r="D4156" s="30">
        <f>'Etat des Stocks'!D4156</f>
        <v>0</v>
      </c>
      <c r="E4156" s="31">
        <f>SUMIF('Saisie de l''inv'!I:I,'Ecart INV'!A4156,'Saisie de l''inv'!E:E)</f>
        <v>0</v>
      </c>
      <c r="F4156" s="33">
        <f t="shared" si="64"/>
        <v>0</v>
      </c>
    </row>
    <row r="4157" spans="1:6" x14ac:dyDescent="0.25">
      <c r="A4157" s="32">
        <f>'Etat des Stocks'!A4157</f>
        <v>0</v>
      </c>
      <c r="B4157" s="29">
        <f>'Etat des Stocks'!B4157</f>
        <v>0</v>
      </c>
      <c r="C4157" s="29">
        <f>'Etat des Stocks'!C4157</f>
        <v>0</v>
      </c>
      <c r="D4157" s="30">
        <f>'Etat des Stocks'!D4157</f>
        <v>0</v>
      </c>
      <c r="E4157" s="31">
        <f>SUMIF('Saisie de l''inv'!I:I,'Ecart INV'!A4157,'Saisie de l''inv'!E:E)</f>
        <v>0</v>
      </c>
      <c r="F4157" s="33">
        <f t="shared" si="64"/>
        <v>0</v>
      </c>
    </row>
    <row r="4158" spans="1:6" x14ac:dyDescent="0.25">
      <c r="A4158" s="32">
        <f>'Etat des Stocks'!A4158</f>
        <v>0</v>
      </c>
      <c r="B4158" s="29">
        <f>'Etat des Stocks'!B4158</f>
        <v>0</v>
      </c>
      <c r="C4158" s="29">
        <f>'Etat des Stocks'!C4158</f>
        <v>0</v>
      </c>
      <c r="D4158" s="30">
        <f>'Etat des Stocks'!D4158</f>
        <v>0</v>
      </c>
      <c r="E4158" s="31">
        <f>SUMIF('Saisie de l''inv'!I:I,'Ecart INV'!A4158,'Saisie de l''inv'!E:E)</f>
        <v>0</v>
      </c>
      <c r="F4158" s="33">
        <f t="shared" si="64"/>
        <v>0</v>
      </c>
    </row>
    <row r="4159" spans="1:6" x14ac:dyDescent="0.25">
      <c r="A4159" s="32">
        <f>'Etat des Stocks'!A4159</f>
        <v>0</v>
      </c>
      <c r="B4159" s="29">
        <f>'Etat des Stocks'!B4159</f>
        <v>0</v>
      </c>
      <c r="C4159" s="29">
        <f>'Etat des Stocks'!C4159</f>
        <v>0</v>
      </c>
      <c r="D4159" s="30">
        <f>'Etat des Stocks'!D4159</f>
        <v>0</v>
      </c>
      <c r="E4159" s="31">
        <f>SUMIF('Saisie de l''inv'!I:I,'Ecart INV'!A4159,'Saisie de l''inv'!E:E)</f>
        <v>0</v>
      </c>
      <c r="F4159" s="33">
        <f t="shared" si="64"/>
        <v>0</v>
      </c>
    </row>
    <row r="4160" spans="1:6" x14ac:dyDescent="0.25">
      <c r="A4160" s="32">
        <f>'Etat des Stocks'!A4160</f>
        <v>0</v>
      </c>
      <c r="B4160" s="29">
        <f>'Etat des Stocks'!B4160</f>
        <v>0</v>
      </c>
      <c r="C4160" s="29">
        <f>'Etat des Stocks'!C4160</f>
        <v>0</v>
      </c>
      <c r="D4160" s="30">
        <f>'Etat des Stocks'!D4160</f>
        <v>0</v>
      </c>
      <c r="E4160" s="31">
        <f>SUMIF('Saisie de l''inv'!I:I,'Ecart INV'!A4160,'Saisie de l''inv'!E:E)</f>
        <v>0</v>
      </c>
      <c r="F4160" s="33">
        <f t="shared" si="64"/>
        <v>0</v>
      </c>
    </row>
    <row r="4161" spans="1:6" x14ac:dyDescent="0.25">
      <c r="A4161" s="32">
        <f>'Etat des Stocks'!A4161</f>
        <v>0</v>
      </c>
      <c r="B4161" s="29">
        <f>'Etat des Stocks'!B4161</f>
        <v>0</v>
      </c>
      <c r="C4161" s="29">
        <f>'Etat des Stocks'!C4161</f>
        <v>0</v>
      </c>
      <c r="D4161" s="30">
        <f>'Etat des Stocks'!D4161</f>
        <v>0</v>
      </c>
      <c r="E4161" s="31">
        <f>SUMIF('Saisie de l''inv'!I:I,'Ecart INV'!A4161,'Saisie de l''inv'!E:E)</f>
        <v>0</v>
      </c>
      <c r="F4161" s="33">
        <f t="shared" si="64"/>
        <v>0</v>
      </c>
    </row>
    <row r="4162" spans="1:6" x14ac:dyDescent="0.25">
      <c r="A4162" s="32">
        <f>'Etat des Stocks'!A4162</f>
        <v>0</v>
      </c>
      <c r="B4162" s="29">
        <f>'Etat des Stocks'!B4162</f>
        <v>0</v>
      </c>
      <c r="C4162" s="29">
        <f>'Etat des Stocks'!C4162</f>
        <v>0</v>
      </c>
      <c r="D4162" s="30">
        <f>'Etat des Stocks'!D4162</f>
        <v>0</v>
      </c>
      <c r="E4162" s="31">
        <f>SUMIF('Saisie de l''inv'!I:I,'Ecart INV'!A4162,'Saisie de l''inv'!E:E)</f>
        <v>0</v>
      </c>
      <c r="F4162" s="33">
        <f t="shared" si="64"/>
        <v>0</v>
      </c>
    </row>
    <row r="4163" spans="1:6" x14ac:dyDescent="0.25">
      <c r="A4163" s="32">
        <f>'Etat des Stocks'!A4163</f>
        <v>0</v>
      </c>
      <c r="B4163" s="29">
        <f>'Etat des Stocks'!B4163</f>
        <v>0</v>
      </c>
      <c r="C4163" s="29">
        <f>'Etat des Stocks'!C4163</f>
        <v>0</v>
      </c>
      <c r="D4163" s="30">
        <f>'Etat des Stocks'!D4163</f>
        <v>0</v>
      </c>
      <c r="E4163" s="31">
        <f>SUMIF('Saisie de l''inv'!I:I,'Ecart INV'!A4163,'Saisie de l''inv'!E:E)</f>
        <v>0</v>
      </c>
      <c r="F4163" s="33">
        <f t="shared" ref="F4163:F4226" si="65">+D4163-E4163</f>
        <v>0</v>
      </c>
    </row>
    <row r="4164" spans="1:6" x14ac:dyDescent="0.25">
      <c r="A4164" s="32">
        <f>'Etat des Stocks'!A4164</f>
        <v>0</v>
      </c>
      <c r="B4164" s="29">
        <f>'Etat des Stocks'!B4164</f>
        <v>0</v>
      </c>
      <c r="C4164" s="29">
        <f>'Etat des Stocks'!C4164</f>
        <v>0</v>
      </c>
      <c r="D4164" s="30">
        <f>'Etat des Stocks'!D4164</f>
        <v>0</v>
      </c>
      <c r="E4164" s="31">
        <f>SUMIF('Saisie de l''inv'!I:I,'Ecart INV'!A4164,'Saisie de l''inv'!E:E)</f>
        <v>0</v>
      </c>
      <c r="F4164" s="33">
        <f t="shared" si="65"/>
        <v>0</v>
      </c>
    </row>
    <row r="4165" spans="1:6" x14ac:dyDescent="0.25">
      <c r="A4165" s="32">
        <f>'Etat des Stocks'!A4165</f>
        <v>0</v>
      </c>
      <c r="B4165" s="29">
        <f>'Etat des Stocks'!B4165</f>
        <v>0</v>
      </c>
      <c r="C4165" s="29">
        <f>'Etat des Stocks'!C4165</f>
        <v>0</v>
      </c>
      <c r="D4165" s="30">
        <f>'Etat des Stocks'!D4165</f>
        <v>0</v>
      </c>
      <c r="E4165" s="31">
        <f>SUMIF('Saisie de l''inv'!I:I,'Ecart INV'!A4165,'Saisie de l''inv'!E:E)</f>
        <v>0</v>
      </c>
      <c r="F4165" s="33">
        <f t="shared" si="65"/>
        <v>0</v>
      </c>
    </row>
    <row r="4166" spans="1:6" x14ac:dyDescent="0.25">
      <c r="A4166" s="32">
        <f>'Etat des Stocks'!A4166</f>
        <v>0</v>
      </c>
      <c r="B4166" s="29">
        <f>'Etat des Stocks'!B4166</f>
        <v>0</v>
      </c>
      <c r="C4166" s="29">
        <f>'Etat des Stocks'!C4166</f>
        <v>0</v>
      </c>
      <c r="D4166" s="30">
        <f>'Etat des Stocks'!D4166</f>
        <v>0</v>
      </c>
      <c r="E4166" s="31">
        <f>SUMIF('Saisie de l''inv'!I:I,'Ecart INV'!A4166,'Saisie de l''inv'!E:E)</f>
        <v>0</v>
      </c>
      <c r="F4166" s="33">
        <f t="shared" si="65"/>
        <v>0</v>
      </c>
    </row>
    <row r="4167" spans="1:6" x14ac:dyDescent="0.25">
      <c r="A4167" s="32">
        <f>'Etat des Stocks'!A4167</f>
        <v>0</v>
      </c>
      <c r="B4167" s="29">
        <f>'Etat des Stocks'!B4167</f>
        <v>0</v>
      </c>
      <c r="C4167" s="29">
        <f>'Etat des Stocks'!C4167</f>
        <v>0</v>
      </c>
      <c r="D4167" s="30">
        <f>'Etat des Stocks'!D4167</f>
        <v>0</v>
      </c>
      <c r="E4167" s="31">
        <f>SUMIF('Saisie de l''inv'!I:I,'Ecart INV'!A4167,'Saisie de l''inv'!E:E)</f>
        <v>0</v>
      </c>
      <c r="F4167" s="33">
        <f t="shared" si="65"/>
        <v>0</v>
      </c>
    </row>
    <row r="4168" spans="1:6" x14ac:dyDescent="0.25">
      <c r="A4168" s="32">
        <f>'Etat des Stocks'!A4168</f>
        <v>0</v>
      </c>
      <c r="B4168" s="29">
        <f>'Etat des Stocks'!B4168</f>
        <v>0</v>
      </c>
      <c r="C4168" s="29">
        <f>'Etat des Stocks'!C4168</f>
        <v>0</v>
      </c>
      <c r="D4168" s="30">
        <f>'Etat des Stocks'!D4168</f>
        <v>0</v>
      </c>
      <c r="E4168" s="31">
        <f>SUMIF('Saisie de l''inv'!I:I,'Ecart INV'!A4168,'Saisie de l''inv'!E:E)</f>
        <v>0</v>
      </c>
      <c r="F4168" s="33">
        <f t="shared" si="65"/>
        <v>0</v>
      </c>
    </row>
    <row r="4169" spans="1:6" x14ac:dyDescent="0.25">
      <c r="A4169" s="32">
        <f>'Etat des Stocks'!A4169</f>
        <v>0</v>
      </c>
      <c r="B4169" s="29">
        <f>'Etat des Stocks'!B4169</f>
        <v>0</v>
      </c>
      <c r="C4169" s="29">
        <f>'Etat des Stocks'!C4169</f>
        <v>0</v>
      </c>
      <c r="D4169" s="30">
        <f>'Etat des Stocks'!D4169</f>
        <v>0</v>
      </c>
      <c r="E4169" s="31">
        <f>SUMIF('Saisie de l''inv'!I:I,'Ecart INV'!A4169,'Saisie de l''inv'!E:E)</f>
        <v>0</v>
      </c>
      <c r="F4169" s="33">
        <f t="shared" si="65"/>
        <v>0</v>
      </c>
    </row>
    <row r="4170" spans="1:6" x14ac:dyDescent="0.25">
      <c r="A4170" s="32">
        <f>'Etat des Stocks'!A4170</f>
        <v>0</v>
      </c>
      <c r="B4170" s="29">
        <f>'Etat des Stocks'!B4170</f>
        <v>0</v>
      </c>
      <c r="C4170" s="29">
        <f>'Etat des Stocks'!C4170</f>
        <v>0</v>
      </c>
      <c r="D4170" s="30">
        <f>'Etat des Stocks'!D4170</f>
        <v>0</v>
      </c>
      <c r="E4170" s="31">
        <f>SUMIF('Saisie de l''inv'!I:I,'Ecart INV'!A4170,'Saisie de l''inv'!E:E)</f>
        <v>0</v>
      </c>
      <c r="F4170" s="33">
        <f t="shared" si="65"/>
        <v>0</v>
      </c>
    </row>
    <row r="4171" spans="1:6" x14ac:dyDescent="0.25">
      <c r="A4171" s="32">
        <f>'Etat des Stocks'!A4171</f>
        <v>0</v>
      </c>
      <c r="B4171" s="29">
        <f>'Etat des Stocks'!B4171</f>
        <v>0</v>
      </c>
      <c r="C4171" s="29">
        <f>'Etat des Stocks'!C4171</f>
        <v>0</v>
      </c>
      <c r="D4171" s="30">
        <f>'Etat des Stocks'!D4171</f>
        <v>0</v>
      </c>
      <c r="E4171" s="31">
        <f>SUMIF('Saisie de l''inv'!I:I,'Ecart INV'!A4171,'Saisie de l''inv'!E:E)</f>
        <v>0</v>
      </c>
      <c r="F4171" s="33">
        <f t="shared" si="65"/>
        <v>0</v>
      </c>
    </row>
    <row r="4172" spans="1:6" x14ac:dyDescent="0.25">
      <c r="A4172" s="32">
        <f>'Etat des Stocks'!A4172</f>
        <v>0</v>
      </c>
      <c r="B4172" s="29">
        <f>'Etat des Stocks'!B4172</f>
        <v>0</v>
      </c>
      <c r="C4172" s="29">
        <f>'Etat des Stocks'!C4172</f>
        <v>0</v>
      </c>
      <c r="D4172" s="30">
        <f>'Etat des Stocks'!D4172</f>
        <v>0</v>
      </c>
      <c r="E4172" s="31">
        <f>SUMIF('Saisie de l''inv'!I:I,'Ecart INV'!A4172,'Saisie de l''inv'!E:E)</f>
        <v>0</v>
      </c>
      <c r="F4172" s="33">
        <f t="shared" si="65"/>
        <v>0</v>
      </c>
    </row>
    <row r="4173" spans="1:6" x14ac:dyDescent="0.25">
      <c r="A4173" s="32">
        <f>'Etat des Stocks'!A4173</f>
        <v>0</v>
      </c>
      <c r="B4173" s="29">
        <f>'Etat des Stocks'!B4173</f>
        <v>0</v>
      </c>
      <c r="C4173" s="29">
        <f>'Etat des Stocks'!C4173</f>
        <v>0</v>
      </c>
      <c r="D4173" s="30">
        <f>'Etat des Stocks'!D4173</f>
        <v>0</v>
      </c>
      <c r="E4173" s="31">
        <f>SUMIF('Saisie de l''inv'!I:I,'Ecart INV'!A4173,'Saisie de l''inv'!E:E)</f>
        <v>0</v>
      </c>
      <c r="F4173" s="33">
        <f t="shared" si="65"/>
        <v>0</v>
      </c>
    </row>
    <row r="4174" spans="1:6" x14ac:dyDescent="0.25">
      <c r="A4174" s="32">
        <f>'Etat des Stocks'!A4174</f>
        <v>0</v>
      </c>
      <c r="B4174" s="29">
        <f>'Etat des Stocks'!B4174</f>
        <v>0</v>
      </c>
      <c r="C4174" s="29">
        <f>'Etat des Stocks'!C4174</f>
        <v>0</v>
      </c>
      <c r="D4174" s="30">
        <f>'Etat des Stocks'!D4174</f>
        <v>0</v>
      </c>
      <c r="E4174" s="31">
        <f>SUMIF('Saisie de l''inv'!I:I,'Ecart INV'!A4174,'Saisie de l''inv'!E:E)</f>
        <v>0</v>
      </c>
      <c r="F4174" s="33">
        <f t="shared" si="65"/>
        <v>0</v>
      </c>
    </row>
    <row r="4175" spans="1:6" x14ac:dyDescent="0.25">
      <c r="A4175" s="32">
        <f>'Etat des Stocks'!A4175</f>
        <v>0</v>
      </c>
      <c r="B4175" s="29">
        <f>'Etat des Stocks'!B4175</f>
        <v>0</v>
      </c>
      <c r="C4175" s="29">
        <f>'Etat des Stocks'!C4175</f>
        <v>0</v>
      </c>
      <c r="D4175" s="30">
        <f>'Etat des Stocks'!D4175</f>
        <v>0</v>
      </c>
      <c r="E4175" s="31">
        <f>SUMIF('Saisie de l''inv'!I:I,'Ecart INV'!A4175,'Saisie de l''inv'!E:E)</f>
        <v>0</v>
      </c>
      <c r="F4175" s="33">
        <f t="shared" si="65"/>
        <v>0</v>
      </c>
    </row>
    <row r="4176" spans="1:6" x14ac:dyDescent="0.25">
      <c r="A4176" s="32">
        <f>'Etat des Stocks'!A4176</f>
        <v>0</v>
      </c>
      <c r="B4176" s="29">
        <f>'Etat des Stocks'!B4176</f>
        <v>0</v>
      </c>
      <c r="C4176" s="29">
        <f>'Etat des Stocks'!C4176</f>
        <v>0</v>
      </c>
      <c r="D4176" s="30">
        <f>'Etat des Stocks'!D4176</f>
        <v>0</v>
      </c>
      <c r="E4176" s="31">
        <f>SUMIF('Saisie de l''inv'!I:I,'Ecart INV'!A4176,'Saisie de l''inv'!E:E)</f>
        <v>0</v>
      </c>
      <c r="F4176" s="33">
        <f t="shared" si="65"/>
        <v>0</v>
      </c>
    </row>
    <row r="4177" spans="1:6" x14ac:dyDescent="0.25">
      <c r="A4177" s="32">
        <f>'Etat des Stocks'!A4177</f>
        <v>0</v>
      </c>
      <c r="B4177" s="29">
        <f>'Etat des Stocks'!B4177</f>
        <v>0</v>
      </c>
      <c r="C4177" s="29">
        <f>'Etat des Stocks'!C4177</f>
        <v>0</v>
      </c>
      <c r="D4177" s="30">
        <f>'Etat des Stocks'!D4177</f>
        <v>0</v>
      </c>
      <c r="E4177" s="31">
        <f>SUMIF('Saisie de l''inv'!I:I,'Ecart INV'!A4177,'Saisie de l''inv'!E:E)</f>
        <v>0</v>
      </c>
      <c r="F4177" s="33">
        <f t="shared" si="65"/>
        <v>0</v>
      </c>
    </row>
    <row r="4178" spans="1:6" x14ac:dyDescent="0.25">
      <c r="A4178" s="32">
        <f>'Etat des Stocks'!A4178</f>
        <v>0</v>
      </c>
      <c r="B4178" s="29">
        <f>'Etat des Stocks'!B4178</f>
        <v>0</v>
      </c>
      <c r="C4178" s="29">
        <f>'Etat des Stocks'!C4178</f>
        <v>0</v>
      </c>
      <c r="D4178" s="30">
        <f>'Etat des Stocks'!D4178</f>
        <v>0</v>
      </c>
      <c r="E4178" s="31">
        <f>SUMIF('Saisie de l''inv'!I:I,'Ecart INV'!A4178,'Saisie de l''inv'!E:E)</f>
        <v>0</v>
      </c>
      <c r="F4178" s="33">
        <f t="shared" si="65"/>
        <v>0</v>
      </c>
    </row>
    <row r="4179" spans="1:6" x14ac:dyDescent="0.25">
      <c r="A4179" s="32">
        <f>'Etat des Stocks'!A4179</f>
        <v>0</v>
      </c>
      <c r="B4179" s="29">
        <f>'Etat des Stocks'!B4179</f>
        <v>0</v>
      </c>
      <c r="C4179" s="29">
        <f>'Etat des Stocks'!C4179</f>
        <v>0</v>
      </c>
      <c r="D4179" s="30">
        <f>'Etat des Stocks'!D4179</f>
        <v>0</v>
      </c>
      <c r="E4179" s="31">
        <f>SUMIF('Saisie de l''inv'!I:I,'Ecart INV'!A4179,'Saisie de l''inv'!E:E)</f>
        <v>0</v>
      </c>
      <c r="F4179" s="33">
        <f t="shared" si="65"/>
        <v>0</v>
      </c>
    </row>
    <row r="4180" spans="1:6" x14ac:dyDescent="0.25">
      <c r="A4180" s="32">
        <f>'Etat des Stocks'!A4180</f>
        <v>0</v>
      </c>
      <c r="B4180" s="29">
        <f>'Etat des Stocks'!B4180</f>
        <v>0</v>
      </c>
      <c r="C4180" s="29">
        <f>'Etat des Stocks'!C4180</f>
        <v>0</v>
      </c>
      <c r="D4180" s="30">
        <f>'Etat des Stocks'!D4180</f>
        <v>0</v>
      </c>
      <c r="E4180" s="31">
        <f>SUMIF('Saisie de l''inv'!I:I,'Ecart INV'!A4180,'Saisie de l''inv'!E:E)</f>
        <v>0</v>
      </c>
      <c r="F4180" s="33">
        <f t="shared" si="65"/>
        <v>0</v>
      </c>
    </row>
    <row r="4181" spans="1:6" x14ac:dyDescent="0.25">
      <c r="A4181" s="32">
        <f>'Etat des Stocks'!A4181</f>
        <v>0</v>
      </c>
      <c r="B4181" s="29">
        <f>'Etat des Stocks'!B4181</f>
        <v>0</v>
      </c>
      <c r="C4181" s="29">
        <f>'Etat des Stocks'!C4181</f>
        <v>0</v>
      </c>
      <c r="D4181" s="30">
        <f>'Etat des Stocks'!D4181</f>
        <v>0</v>
      </c>
      <c r="E4181" s="31">
        <f>SUMIF('Saisie de l''inv'!I:I,'Ecart INV'!A4181,'Saisie de l''inv'!E:E)</f>
        <v>0</v>
      </c>
      <c r="F4181" s="33">
        <f t="shared" si="65"/>
        <v>0</v>
      </c>
    </row>
    <row r="4182" spans="1:6" x14ac:dyDescent="0.25">
      <c r="A4182" s="32">
        <f>'Etat des Stocks'!A4182</f>
        <v>0</v>
      </c>
      <c r="B4182" s="29">
        <f>'Etat des Stocks'!B4182</f>
        <v>0</v>
      </c>
      <c r="C4182" s="29">
        <f>'Etat des Stocks'!C4182</f>
        <v>0</v>
      </c>
      <c r="D4182" s="30">
        <f>'Etat des Stocks'!D4182</f>
        <v>0</v>
      </c>
      <c r="E4182" s="31">
        <f>SUMIF('Saisie de l''inv'!I:I,'Ecart INV'!A4182,'Saisie de l''inv'!E:E)</f>
        <v>0</v>
      </c>
      <c r="F4182" s="33">
        <f t="shared" si="65"/>
        <v>0</v>
      </c>
    </row>
    <row r="4183" spans="1:6" x14ac:dyDescent="0.25">
      <c r="A4183" s="32">
        <f>'Etat des Stocks'!A4183</f>
        <v>0</v>
      </c>
      <c r="B4183" s="29">
        <f>'Etat des Stocks'!B4183</f>
        <v>0</v>
      </c>
      <c r="C4183" s="29">
        <f>'Etat des Stocks'!C4183</f>
        <v>0</v>
      </c>
      <c r="D4183" s="30">
        <f>'Etat des Stocks'!D4183</f>
        <v>0</v>
      </c>
      <c r="E4183" s="31">
        <f>SUMIF('Saisie de l''inv'!I:I,'Ecart INV'!A4183,'Saisie de l''inv'!E:E)</f>
        <v>0</v>
      </c>
      <c r="F4183" s="33">
        <f t="shared" si="65"/>
        <v>0</v>
      </c>
    </row>
    <row r="4184" spans="1:6" x14ac:dyDescent="0.25">
      <c r="A4184" s="32">
        <f>'Etat des Stocks'!A4184</f>
        <v>0</v>
      </c>
      <c r="B4184" s="29">
        <f>'Etat des Stocks'!B4184</f>
        <v>0</v>
      </c>
      <c r="C4184" s="29">
        <f>'Etat des Stocks'!C4184</f>
        <v>0</v>
      </c>
      <c r="D4184" s="30">
        <f>'Etat des Stocks'!D4184</f>
        <v>0</v>
      </c>
      <c r="E4184" s="31">
        <f>SUMIF('Saisie de l''inv'!I:I,'Ecart INV'!A4184,'Saisie de l''inv'!E:E)</f>
        <v>0</v>
      </c>
      <c r="F4184" s="33">
        <f t="shared" si="65"/>
        <v>0</v>
      </c>
    </row>
    <row r="4185" spans="1:6" x14ac:dyDescent="0.25">
      <c r="A4185" s="32">
        <f>'Etat des Stocks'!A4185</f>
        <v>0</v>
      </c>
      <c r="B4185" s="29">
        <f>'Etat des Stocks'!B4185</f>
        <v>0</v>
      </c>
      <c r="C4185" s="29">
        <f>'Etat des Stocks'!C4185</f>
        <v>0</v>
      </c>
      <c r="D4185" s="30">
        <f>'Etat des Stocks'!D4185</f>
        <v>0</v>
      </c>
      <c r="E4185" s="31">
        <f>SUMIF('Saisie de l''inv'!I:I,'Ecart INV'!A4185,'Saisie de l''inv'!E:E)</f>
        <v>0</v>
      </c>
      <c r="F4185" s="33">
        <f t="shared" si="65"/>
        <v>0</v>
      </c>
    </row>
    <row r="4186" spans="1:6" x14ac:dyDescent="0.25">
      <c r="A4186" s="32">
        <f>'Etat des Stocks'!A4186</f>
        <v>0</v>
      </c>
      <c r="B4186" s="29">
        <f>'Etat des Stocks'!B4186</f>
        <v>0</v>
      </c>
      <c r="C4186" s="29">
        <f>'Etat des Stocks'!C4186</f>
        <v>0</v>
      </c>
      <c r="D4186" s="30">
        <f>'Etat des Stocks'!D4186</f>
        <v>0</v>
      </c>
      <c r="E4186" s="31">
        <f>SUMIF('Saisie de l''inv'!I:I,'Ecart INV'!A4186,'Saisie de l''inv'!E:E)</f>
        <v>0</v>
      </c>
      <c r="F4186" s="33">
        <f t="shared" si="65"/>
        <v>0</v>
      </c>
    </row>
    <row r="4187" spans="1:6" x14ac:dyDescent="0.25">
      <c r="A4187" s="32">
        <f>'Etat des Stocks'!A4187</f>
        <v>0</v>
      </c>
      <c r="B4187" s="29">
        <f>'Etat des Stocks'!B4187</f>
        <v>0</v>
      </c>
      <c r="C4187" s="29">
        <f>'Etat des Stocks'!C4187</f>
        <v>0</v>
      </c>
      <c r="D4187" s="30">
        <f>'Etat des Stocks'!D4187</f>
        <v>0</v>
      </c>
      <c r="E4187" s="31">
        <f>SUMIF('Saisie de l''inv'!I:I,'Ecart INV'!A4187,'Saisie de l''inv'!E:E)</f>
        <v>0</v>
      </c>
      <c r="F4187" s="33">
        <f t="shared" si="65"/>
        <v>0</v>
      </c>
    </row>
    <row r="4188" spans="1:6" x14ac:dyDescent="0.25">
      <c r="A4188" s="32">
        <f>'Etat des Stocks'!A4188</f>
        <v>0</v>
      </c>
      <c r="B4188" s="29">
        <f>'Etat des Stocks'!B4188</f>
        <v>0</v>
      </c>
      <c r="C4188" s="29">
        <f>'Etat des Stocks'!C4188</f>
        <v>0</v>
      </c>
      <c r="D4188" s="30">
        <f>'Etat des Stocks'!D4188</f>
        <v>0</v>
      </c>
      <c r="E4188" s="31">
        <f>SUMIF('Saisie de l''inv'!I:I,'Ecart INV'!A4188,'Saisie de l''inv'!E:E)</f>
        <v>0</v>
      </c>
      <c r="F4188" s="33">
        <f t="shared" si="65"/>
        <v>0</v>
      </c>
    </row>
    <row r="4189" spans="1:6" x14ac:dyDescent="0.25">
      <c r="A4189" s="32">
        <f>'Etat des Stocks'!A4189</f>
        <v>0</v>
      </c>
      <c r="B4189" s="29">
        <f>'Etat des Stocks'!B4189</f>
        <v>0</v>
      </c>
      <c r="C4189" s="29">
        <f>'Etat des Stocks'!C4189</f>
        <v>0</v>
      </c>
      <c r="D4189" s="30">
        <f>'Etat des Stocks'!D4189</f>
        <v>0</v>
      </c>
      <c r="E4189" s="31">
        <f>SUMIF('Saisie de l''inv'!I:I,'Ecart INV'!A4189,'Saisie de l''inv'!E:E)</f>
        <v>0</v>
      </c>
      <c r="F4189" s="33">
        <f t="shared" si="65"/>
        <v>0</v>
      </c>
    </row>
    <row r="4190" spans="1:6" x14ac:dyDescent="0.25">
      <c r="A4190" s="32">
        <f>'Etat des Stocks'!A4190</f>
        <v>0</v>
      </c>
      <c r="B4190" s="29">
        <f>'Etat des Stocks'!B4190</f>
        <v>0</v>
      </c>
      <c r="C4190" s="29">
        <f>'Etat des Stocks'!C4190</f>
        <v>0</v>
      </c>
      <c r="D4190" s="30">
        <f>'Etat des Stocks'!D4190</f>
        <v>0</v>
      </c>
      <c r="E4190" s="31">
        <f>SUMIF('Saisie de l''inv'!I:I,'Ecart INV'!A4190,'Saisie de l''inv'!E:E)</f>
        <v>0</v>
      </c>
      <c r="F4190" s="33">
        <f t="shared" si="65"/>
        <v>0</v>
      </c>
    </row>
    <row r="4191" spans="1:6" x14ac:dyDescent="0.25">
      <c r="A4191" s="32">
        <f>'Etat des Stocks'!A4191</f>
        <v>0</v>
      </c>
      <c r="B4191" s="29">
        <f>'Etat des Stocks'!B4191</f>
        <v>0</v>
      </c>
      <c r="C4191" s="29">
        <f>'Etat des Stocks'!C4191</f>
        <v>0</v>
      </c>
      <c r="D4191" s="30">
        <f>'Etat des Stocks'!D4191</f>
        <v>0</v>
      </c>
      <c r="E4191" s="31">
        <f>SUMIF('Saisie de l''inv'!I:I,'Ecart INV'!A4191,'Saisie de l''inv'!E:E)</f>
        <v>0</v>
      </c>
      <c r="F4191" s="33">
        <f t="shared" si="65"/>
        <v>0</v>
      </c>
    </row>
    <row r="4192" spans="1:6" x14ac:dyDescent="0.25">
      <c r="A4192" s="32">
        <f>'Etat des Stocks'!A4192</f>
        <v>0</v>
      </c>
      <c r="B4192" s="29">
        <f>'Etat des Stocks'!B4192</f>
        <v>0</v>
      </c>
      <c r="C4192" s="29">
        <f>'Etat des Stocks'!C4192</f>
        <v>0</v>
      </c>
      <c r="D4192" s="30">
        <f>'Etat des Stocks'!D4192</f>
        <v>0</v>
      </c>
      <c r="E4192" s="31">
        <f>SUMIF('Saisie de l''inv'!I:I,'Ecart INV'!A4192,'Saisie de l''inv'!E:E)</f>
        <v>0</v>
      </c>
      <c r="F4192" s="33">
        <f t="shared" si="65"/>
        <v>0</v>
      </c>
    </row>
    <row r="4193" spans="1:6" x14ac:dyDescent="0.25">
      <c r="A4193" s="32">
        <f>'Etat des Stocks'!A4193</f>
        <v>0</v>
      </c>
      <c r="B4193" s="29">
        <f>'Etat des Stocks'!B4193</f>
        <v>0</v>
      </c>
      <c r="C4193" s="29">
        <f>'Etat des Stocks'!C4193</f>
        <v>0</v>
      </c>
      <c r="D4193" s="30">
        <f>'Etat des Stocks'!D4193</f>
        <v>0</v>
      </c>
      <c r="E4193" s="31">
        <f>SUMIF('Saisie de l''inv'!I:I,'Ecart INV'!A4193,'Saisie de l''inv'!E:E)</f>
        <v>0</v>
      </c>
      <c r="F4193" s="33">
        <f t="shared" si="65"/>
        <v>0</v>
      </c>
    </row>
    <row r="4194" spans="1:6" x14ac:dyDescent="0.25">
      <c r="A4194" s="32">
        <f>'Etat des Stocks'!A4194</f>
        <v>0</v>
      </c>
      <c r="B4194" s="29">
        <f>'Etat des Stocks'!B4194</f>
        <v>0</v>
      </c>
      <c r="C4194" s="29">
        <f>'Etat des Stocks'!C4194</f>
        <v>0</v>
      </c>
      <c r="D4194" s="30">
        <f>'Etat des Stocks'!D4194</f>
        <v>0</v>
      </c>
      <c r="E4194" s="31">
        <f>SUMIF('Saisie de l''inv'!I:I,'Ecart INV'!A4194,'Saisie de l''inv'!E:E)</f>
        <v>0</v>
      </c>
      <c r="F4194" s="33">
        <f t="shared" si="65"/>
        <v>0</v>
      </c>
    </row>
    <row r="4195" spans="1:6" x14ac:dyDescent="0.25">
      <c r="A4195" s="32">
        <f>'Etat des Stocks'!A4195</f>
        <v>0</v>
      </c>
      <c r="B4195" s="29">
        <f>'Etat des Stocks'!B4195</f>
        <v>0</v>
      </c>
      <c r="C4195" s="29">
        <f>'Etat des Stocks'!C4195</f>
        <v>0</v>
      </c>
      <c r="D4195" s="30">
        <f>'Etat des Stocks'!D4195</f>
        <v>0</v>
      </c>
      <c r="E4195" s="31">
        <f>SUMIF('Saisie de l''inv'!I:I,'Ecart INV'!A4195,'Saisie de l''inv'!E:E)</f>
        <v>0</v>
      </c>
      <c r="F4195" s="33">
        <f t="shared" si="65"/>
        <v>0</v>
      </c>
    </row>
    <row r="4196" spans="1:6" x14ac:dyDescent="0.25">
      <c r="A4196" s="32">
        <f>'Etat des Stocks'!A4196</f>
        <v>0</v>
      </c>
      <c r="B4196" s="29">
        <f>'Etat des Stocks'!B4196</f>
        <v>0</v>
      </c>
      <c r="C4196" s="29">
        <f>'Etat des Stocks'!C4196</f>
        <v>0</v>
      </c>
      <c r="D4196" s="30">
        <f>'Etat des Stocks'!D4196</f>
        <v>0</v>
      </c>
      <c r="E4196" s="31">
        <f>SUMIF('Saisie de l''inv'!I:I,'Ecart INV'!A4196,'Saisie de l''inv'!E:E)</f>
        <v>0</v>
      </c>
      <c r="F4196" s="33">
        <f t="shared" si="65"/>
        <v>0</v>
      </c>
    </row>
    <row r="4197" spans="1:6" x14ac:dyDescent="0.25">
      <c r="A4197" s="32">
        <f>'Etat des Stocks'!A4197</f>
        <v>0</v>
      </c>
      <c r="B4197" s="29">
        <f>'Etat des Stocks'!B4197</f>
        <v>0</v>
      </c>
      <c r="C4197" s="29">
        <f>'Etat des Stocks'!C4197</f>
        <v>0</v>
      </c>
      <c r="D4197" s="30">
        <f>'Etat des Stocks'!D4197</f>
        <v>0</v>
      </c>
      <c r="E4197" s="31">
        <f>SUMIF('Saisie de l''inv'!I:I,'Ecart INV'!A4197,'Saisie de l''inv'!E:E)</f>
        <v>0</v>
      </c>
      <c r="F4197" s="33">
        <f t="shared" si="65"/>
        <v>0</v>
      </c>
    </row>
    <row r="4198" spans="1:6" x14ac:dyDescent="0.25">
      <c r="A4198" s="32">
        <f>'Etat des Stocks'!A4198</f>
        <v>0</v>
      </c>
      <c r="B4198" s="29">
        <f>'Etat des Stocks'!B4198</f>
        <v>0</v>
      </c>
      <c r="C4198" s="29">
        <f>'Etat des Stocks'!C4198</f>
        <v>0</v>
      </c>
      <c r="D4198" s="30">
        <f>'Etat des Stocks'!D4198</f>
        <v>0</v>
      </c>
      <c r="E4198" s="31">
        <f>SUMIF('Saisie de l''inv'!I:I,'Ecart INV'!A4198,'Saisie de l''inv'!E:E)</f>
        <v>0</v>
      </c>
      <c r="F4198" s="33">
        <f t="shared" si="65"/>
        <v>0</v>
      </c>
    </row>
    <row r="4199" spans="1:6" x14ac:dyDescent="0.25">
      <c r="A4199" s="32">
        <f>'Etat des Stocks'!A4199</f>
        <v>0</v>
      </c>
      <c r="B4199" s="29">
        <f>'Etat des Stocks'!B4199</f>
        <v>0</v>
      </c>
      <c r="C4199" s="29">
        <f>'Etat des Stocks'!C4199</f>
        <v>0</v>
      </c>
      <c r="D4199" s="30">
        <f>'Etat des Stocks'!D4199</f>
        <v>0</v>
      </c>
      <c r="E4199" s="31">
        <f>SUMIF('Saisie de l''inv'!I:I,'Ecart INV'!A4199,'Saisie de l''inv'!E:E)</f>
        <v>0</v>
      </c>
      <c r="F4199" s="33">
        <f t="shared" si="65"/>
        <v>0</v>
      </c>
    </row>
    <row r="4200" spans="1:6" x14ac:dyDescent="0.25">
      <c r="A4200" s="32">
        <f>'Etat des Stocks'!A4200</f>
        <v>0</v>
      </c>
      <c r="B4200" s="29">
        <f>'Etat des Stocks'!B4200</f>
        <v>0</v>
      </c>
      <c r="C4200" s="29">
        <f>'Etat des Stocks'!C4200</f>
        <v>0</v>
      </c>
      <c r="D4200" s="30">
        <f>'Etat des Stocks'!D4200</f>
        <v>0</v>
      </c>
      <c r="E4200" s="31">
        <f>SUMIF('Saisie de l''inv'!I:I,'Ecart INV'!A4200,'Saisie de l''inv'!E:E)</f>
        <v>0</v>
      </c>
      <c r="F4200" s="33">
        <f t="shared" si="65"/>
        <v>0</v>
      </c>
    </row>
    <row r="4201" spans="1:6" x14ac:dyDescent="0.25">
      <c r="A4201" s="32">
        <f>'Etat des Stocks'!A4201</f>
        <v>0</v>
      </c>
      <c r="B4201" s="29">
        <f>'Etat des Stocks'!B4201</f>
        <v>0</v>
      </c>
      <c r="C4201" s="29">
        <f>'Etat des Stocks'!C4201</f>
        <v>0</v>
      </c>
      <c r="D4201" s="30">
        <f>'Etat des Stocks'!D4201</f>
        <v>0</v>
      </c>
      <c r="E4201" s="31">
        <f>SUMIF('Saisie de l''inv'!I:I,'Ecart INV'!A4201,'Saisie de l''inv'!E:E)</f>
        <v>0</v>
      </c>
      <c r="F4201" s="33">
        <f t="shared" si="65"/>
        <v>0</v>
      </c>
    </row>
    <row r="4202" spans="1:6" x14ac:dyDescent="0.25">
      <c r="A4202" s="32">
        <f>'Etat des Stocks'!A4202</f>
        <v>0</v>
      </c>
      <c r="B4202" s="29">
        <f>'Etat des Stocks'!B4202</f>
        <v>0</v>
      </c>
      <c r="C4202" s="29">
        <f>'Etat des Stocks'!C4202</f>
        <v>0</v>
      </c>
      <c r="D4202" s="30">
        <f>'Etat des Stocks'!D4202</f>
        <v>0</v>
      </c>
      <c r="E4202" s="31">
        <f>SUMIF('Saisie de l''inv'!I:I,'Ecart INV'!A4202,'Saisie de l''inv'!E:E)</f>
        <v>0</v>
      </c>
      <c r="F4202" s="33">
        <f t="shared" si="65"/>
        <v>0</v>
      </c>
    </row>
    <row r="4203" spans="1:6" x14ac:dyDescent="0.25">
      <c r="A4203" s="32">
        <f>'Etat des Stocks'!A4203</f>
        <v>0</v>
      </c>
      <c r="B4203" s="29">
        <f>'Etat des Stocks'!B4203</f>
        <v>0</v>
      </c>
      <c r="C4203" s="29">
        <f>'Etat des Stocks'!C4203</f>
        <v>0</v>
      </c>
      <c r="D4203" s="30">
        <f>'Etat des Stocks'!D4203</f>
        <v>0</v>
      </c>
      <c r="E4203" s="31">
        <f>SUMIF('Saisie de l''inv'!I:I,'Ecart INV'!A4203,'Saisie de l''inv'!E:E)</f>
        <v>0</v>
      </c>
      <c r="F4203" s="33">
        <f t="shared" si="65"/>
        <v>0</v>
      </c>
    </row>
    <row r="4204" spans="1:6" x14ac:dyDescent="0.25">
      <c r="A4204" s="32">
        <f>'Etat des Stocks'!A4204</f>
        <v>0</v>
      </c>
      <c r="B4204" s="29">
        <f>'Etat des Stocks'!B4204</f>
        <v>0</v>
      </c>
      <c r="C4204" s="29">
        <f>'Etat des Stocks'!C4204</f>
        <v>0</v>
      </c>
      <c r="D4204" s="30">
        <f>'Etat des Stocks'!D4204</f>
        <v>0</v>
      </c>
      <c r="E4204" s="31">
        <f>SUMIF('Saisie de l''inv'!I:I,'Ecart INV'!A4204,'Saisie de l''inv'!E:E)</f>
        <v>0</v>
      </c>
      <c r="F4204" s="33">
        <f t="shared" si="65"/>
        <v>0</v>
      </c>
    </row>
    <row r="4205" spans="1:6" x14ac:dyDescent="0.25">
      <c r="A4205" s="32">
        <f>'Etat des Stocks'!A4205</f>
        <v>0</v>
      </c>
      <c r="B4205" s="29">
        <f>'Etat des Stocks'!B4205</f>
        <v>0</v>
      </c>
      <c r="C4205" s="29">
        <f>'Etat des Stocks'!C4205</f>
        <v>0</v>
      </c>
      <c r="D4205" s="30">
        <f>'Etat des Stocks'!D4205</f>
        <v>0</v>
      </c>
      <c r="E4205" s="31">
        <f>SUMIF('Saisie de l''inv'!I:I,'Ecart INV'!A4205,'Saisie de l''inv'!E:E)</f>
        <v>0</v>
      </c>
      <c r="F4205" s="33">
        <f t="shared" si="65"/>
        <v>0</v>
      </c>
    </row>
    <row r="4206" spans="1:6" x14ac:dyDescent="0.25">
      <c r="A4206" s="32">
        <f>'Etat des Stocks'!A4206</f>
        <v>0</v>
      </c>
      <c r="B4206" s="29">
        <f>'Etat des Stocks'!B4206</f>
        <v>0</v>
      </c>
      <c r="C4206" s="29">
        <f>'Etat des Stocks'!C4206</f>
        <v>0</v>
      </c>
      <c r="D4206" s="30">
        <f>'Etat des Stocks'!D4206</f>
        <v>0</v>
      </c>
      <c r="E4206" s="31">
        <f>SUMIF('Saisie de l''inv'!I:I,'Ecart INV'!A4206,'Saisie de l''inv'!E:E)</f>
        <v>0</v>
      </c>
      <c r="F4206" s="33">
        <f t="shared" si="65"/>
        <v>0</v>
      </c>
    </row>
    <row r="4207" spans="1:6" x14ac:dyDescent="0.25">
      <c r="A4207" s="32">
        <f>'Etat des Stocks'!A4207</f>
        <v>0</v>
      </c>
      <c r="B4207" s="29">
        <f>'Etat des Stocks'!B4207</f>
        <v>0</v>
      </c>
      <c r="C4207" s="29">
        <f>'Etat des Stocks'!C4207</f>
        <v>0</v>
      </c>
      <c r="D4207" s="30">
        <f>'Etat des Stocks'!D4207</f>
        <v>0</v>
      </c>
      <c r="E4207" s="31">
        <f>SUMIF('Saisie de l''inv'!I:I,'Ecart INV'!A4207,'Saisie de l''inv'!E:E)</f>
        <v>0</v>
      </c>
      <c r="F4207" s="33">
        <f t="shared" si="65"/>
        <v>0</v>
      </c>
    </row>
    <row r="4208" spans="1:6" x14ac:dyDescent="0.25">
      <c r="A4208" s="32">
        <f>'Etat des Stocks'!A4208</f>
        <v>0</v>
      </c>
      <c r="B4208" s="29">
        <f>'Etat des Stocks'!B4208</f>
        <v>0</v>
      </c>
      <c r="C4208" s="29">
        <f>'Etat des Stocks'!C4208</f>
        <v>0</v>
      </c>
      <c r="D4208" s="30">
        <f>'Etat des Stocks'!D4208</f>
        <v>0</v>
      </c>
      <c r="E4208" s="31">
        <f>SUMIF('Saisie de l''inv'!I:I,'Ecart INV'!A4208,'Saisie de l''inv'!E:E)</f>
        <v>0</v>
      </c>
      <c r="F4208" s="33">
        <f t="shared" si="65"/>
        <v>0</v>
      </c>
    </row>
    <row r="4209" spans="1:6" x14ac:dyDescent="0.25">
      <c r="A4209" s="32">
        <f>'Etat des Stocks'!A4209</f>
        <v>0</v>
      </c>
      <c r="B4209" s="29">
        <f>'Etat des Stocks'!B4209</f>
        <v>0</v>
      </c>
      <c r="C4209" s="29">
        <f>'Etat des Stocks'!C4209</f>
        <v>0</v>
      </c>
      <c r="D4209" s="30">
        <f>'Etat des Stocks'!D4209</f>
        <v>0</v>
      </c>
      <c r="E4209" s="31">
        <f>SUMIF('Saisie de l''inv'!I:I,'Ecart INV'!A4209,'Saisie de l''inv'!E:E)</f>
        <v>0</v>
      </c>
      <c r="F4209" s="33">
        <f t="shared" si="65"/>
        <v>0</v>
      </c>
    </row>
    <row r="4210" spans="1:6" x14ac:dyDescent="0.25">
      <c r="A4210" s="32">
        <f>'Etat des Stocks'!A4210</f>
        <v>0</v>
      </c>
      <c r="B4210" s="29">
        <f>'Etat des Stocks'!B4210</f>
        <v>0</v>
      </c>
      <c r="C4210" s="29">
        <f>'Etat des Stocks'!C4210</f>
        <v>0</v>
      </c>
      <c r="D4210" s="30">
        <f>'Etat des Stocks'!D4210</f>
        <v>0</v>
      </c>
      <c r="E4210" s="31">
        <f>SUMIF('Saisie de l''inv'!I:I,'Ecart INV'!A4210,'Saisie de l''inv'!E:E)</f>
        <v>0</v>
      </c>
      <c r="F4210" s="33">
        <f t="shared" si="65"/>
        <v>0</v>
      </c>
    </row>
    <row r="4211" spans="1:6" x14ac:dyDescent="0.25">
      <c r="A4211" s="32">
        <f>'Etat des Stocks'!A4211</f>
        <v>0</v>
      </c>
      <c r="B4211" s="29">
        <f>'Etat des Stocks'!B4211</f>
        <v>0</v>
      </c>
      <c r="C4211" s="29">
        <f>'Etat des Stocks'!C4211</f>
        <v>0</v>
      </c>
      <c r="D4211" s="30">
        <f>'Etat des Stocks'!D4211</f>
        <v>0</v>
      </c>
      <c r="E4211" s="31">
        <f>SUMIF('Saisie de l''inv'!I:I,'Ecart INV'!A4211,'Saisie de l''inv'!E:E)</f>
        <v>0</v>
      </c>
      <c r="F4211" s="33">
        <f t="shared" si="65"/>
        <v>0</v>
      </c>
    </row>
    <row r="4212" spans="1:6" x14ac:dyDescent="0.25">
      <c r="A4212" s="32">
        <f>'Etat des Stocks'!A4212</f>
        <v>0</v>
      </c>
      <c r="B4212" s="29">
        <f>'Etat des Stocks'!B4212</f>
        <v>0</v>
      </c>
      <c r="C4212" s="29">
        <f>'Etat des Stocks'!C4212</f>
        <v>0</v>
      </c>
      <c r="D4212" s="30">
        <f>'Etat des Stocks'!D4212</f>
        <v>0</v>
      </c>
      <c r="E4212" s="31">
        <f>SUMIF('Saisie de l''inv'!I:I,'Ecart INV'!A4212,'Saisie de l''inv'!E:E)</f>
        <v>0</v>
      </c>
      <c r="F4212" s="33">
        <f t="shared" si="65"/>
        <v>0</v>
      </c>
    </row>
    <row r="4213" spans="1:6" x14ac:dyDescent="0.25">
      <c r="A4213" s="32">
        <f>'Etat des Stocks'!A4213</f>
        <v>0</v>
      </c>
      <c r="B4213" s="29">
        <f>'Etat des Stocks'!B4213</f>
        <v>0</v>
      </c>
      <c r="C4213" s="29">
        <f>'Etat des Stocks'!C4213</f>
        <v>0</v>
      </c>
      <c r="D4213" s="30">
        <f>'Etat des Stocks'!D4213</f>
        <v>0</v>
      </c>
      <c r="E4213" s="31">
        <f>SUMIF('Saisie de l''inv'!I:I,'Ecart INV'!A4213,'Saisie de l''inv'!E:E)</f>
        <v>0</v>
      </c>
      <c r="F4213" s="33">
        <f t="shared" si="65"/>
        <v>0</v>
      </c>
    </row>
    <row r="4214" spans="1:6" x14ac:dyDescent="0.25">
      <c r="A4214" s="32">
        <f>'Etat des Stocks'!A4214</f>
        <v>0</v>
      </c>
      <c r="B4214" s="29">
        <f>'Etat des Stocks'!B4214</f>
        <v>0</v>
      </c>
      <c r="C4214" s="29">
        <f>'Etat des Stocks'!C4214</f>
        <v>0</v>
      </c>
      <c r="D4214" s="30">
        <f>'Etat des Stocks'!D4214</f>
        <v>0</v>
      </c>
      <c r="E4214" s="31">
        <f>SUMIF('Saisie de l''inv'!I:I,'Ecart INV'!A4214,'Saisie de l''inv'!E:E)</f>
        <v>0</v>
      </c>
      <c r="F4214" s="33">
        <f t="shared" si="65"/>
        <v>0</v>
      </c>
    </row>
    <row r="4215" spans="1:6" x14ac:dyDescent="0.25">
      <c r="A4215" s="32">
        <f>'Etat des Stocks'!A4215</f>
        <v>0</v>
      </c>
      <c r="B4215" s="29">
        <f>'Etat des Stocks'!B4215</f>
        <v>0</v>
      </c>
      <c r="C4215" s="29">
        <f>'Etat des Stocks'!C4215</f>
        <v>0</v>
      </c>
      <c r="D4215" s="30">
        <f>'Etat des Stocks'!D4215</f>
        <v>0</v>
      </c>
      <c r="E4215" s="31">
        <f>SUMIF('Saisie de l''inv'!I:I,'Ecart INV'!A4215,'Saisie de l''inv'!E:E)</f>
        <v>0</v>
      </c>
      <c r="F4215" s="33">
        <f t="shared" si="65"/>
        <v>0</v>
      </c>
    </row>
    <row r="4216" spans="1:6" x14ac:dyDescent="0.25">
      <c r="A4216" s="32">
        <f>'Etat des Stocks'!A4216</f>
        <v>0</v>
      </c>
      <c r="B4216" s="29">
        <f>'Etat des Stocks'!B4216</f>
        <v>0</v>
      </c>
      <c r="C4216" s="29">
        <f>'Etat des Stocks'!C4216</f>
        <v>0</v>
      </c>
      <c r="D4216" s="30">
        <f>'Etat des Stocks'!D4216</f>
        <v>0</v>
      </c>
      <c r="E4216" s="31">
        <f>SUMIF('Saisie de l''inv'!I:I,'Ecart INV'!A4216,'Saisie de l''inv'!E:E)</f>
        <v>0</v>
      </c>
      <c r="F4216" s="33">
        <f t="shared" si="65"/>
        <v>0</v>
      </c>
    </row>
    <row r="4217" spans="1:6" x14ac:dyDescent="0.25">
      <c r="A4217" s="32">
        <f>'Etat des Stocks'!A4217</f>
        <v>0</v>
      </c>
      <c r="B4217" s="29">
        <f>'Etat des Stocks'!B4217</f>
        <v>0</v>
      </c>
      <c r="C4217" s="29">
        <f>'Etat des Stocks'!C4217</f>
        <v>0</v>
      </c>
      <c r="D4217" s="30">
        <f>'Etat des Stocks'!D4217</f>
        <v>0</v>
      </c>
      <c r="E4217" s="31">
        <f>SUMIF('Saisie de l''inv'!I:I,'Ecart INV'!A4217,'Saisie de l''inv'!E:E)</f>
        <v>0</v>
      </c>
      <c r="F4217" s="33">
        <f t="shared" si="65"/>
        <v>0</v>
      </c>
    </row>
    <row r="4218" spans="1:6" x14ac:dyDescent="0.25">
      <c r="A4218" s="32">
        <f>'Etat des Stocks'!A4218</f>
        <v>0</v>
      </c>
      <c r="B4218" s="29">
        <f>'Etat des Stocks'!B4218</f>
        <v>0</v>
      </c>
      <c r="C4218" s="29">
        <f>'Etat des Stocks'!C4218</f>
        <v>0</v>
      </c>
      <c r="D4218" s="30">
        <f>'Etat des Stocks'!D4218</f>
        <v>0</v>
      </c>
      <c r="E4218" s="31">
        <f>SUMIF('Saisie de l''inv'!I:I,'Ecart INV'!A4218,'Saisie de l''inv'!E:E)</f>
        <v>0</v>
      </c>
      <c r="F4218" s="33">
        <f t="shared" si="65"/>
        <v>0</v>
      </c>
    </row>
    <row r="4219" spans="1:6" x14ac:dyDescent="0.25">
      <c r="A4219" s="32">
        <f>'Etat des Stocks'!A4219</f>
        <v>0</v>
      </c>
      <c r="B4219" s="29">
        <f>'Etat des Stocks'!B4219</f>
        <v>0</v>
      </c>
      <c r="C4219" s="29">
        <f>'Etat des Stocks'!C4219</f>
        <v>0</v>
      </c>
      <c r="D4219" s="30">
        <f>'Etat des Stocks'!D4219</f>
        <v>0</v>
      </c>
      <c r="E4219" s="31">
        <f>SUMIF('Saisie de l''inv'!I:I,'Ecart INV'!A4219,'Saisie de l''inv'!E:E)</f>
        <v>0</v>
      </c>
      <c r="F4219" s="33">
        <f t="shared" si="65"/>
        <v>0</v>
      </c>
    </row>
    <row r="4220" spans="1:6" x14ac:dyDescent="0.25">
      <c r="A4220" s="32">
        <f>'Etat des Stocks'!A4220</f>
        <v>0</v>
      </c>
      <c r="B4220" s="29">
        <f>'Etat des Stocks'!B4220</f>
        <v>0</v>
      </c>
      <c r="C4220" s="29">
        <f>'Etat des Stocks'!C4220</f>
        <v>0</v>
      </c>
      <c r="D4220" s="30">
        <f>'Etat des Stocks'!D4220</f>
        <v>0</v>
      </c>
      <c r="E4220" s="31">
        <f>SUMIF('Saisie de l''inv'!I:I,'Ecart INV'!A4220,'Saisie de l''inv'!E:E)</f>
        <v>0</v>
      </c>
      <c r="F4220" s="33">
        <f t="shared" si="65"/>
        <v>0</v>
      </c>
    </row>
    <row r="4221" spans="1:6" x14ac:dyDescent="0.25">
      <c r="A4221" s="32">
        <f>'Etat des Stocks'!A4221</f>
        <v>0</v>
      </c>
      <c r="B4221" s="29">
        <f>'Etat des Stocks'!B4221</f>
        <v>0</v>
      </c>
      <c r="C4221" s="29">
        <f>'Etat des Stocks'!C4221</f>
        <v>0</v>
      </c>
      <c r="D4221" s="30">
        <f>'Etat des Stocks'!D4221</f>
        <v>0</v>
      </c>
      <c r="E4221" s="31">
        <f>SUMIF('Saisie de l''inv'!I:I,'Ecart INV'!A4221,'Saisie de l''inv'!E:E)</f>
        <v>0</v>
      </c>
      <c r="F4221" s="33">
        <f t="shared" si="65"/>
        <v>0</v>
      </c>
    </row>
    <row r="4222" spans="1:6" x14ac:dyDescent="0.25">
      <c r="A4222" s="32">
        <f>'Etat des Stocks'!A4222</f>
        <v>0</v>
      </c>
      <c r="B4222" s="29">
        <f>'Etat des Stocks'!B4222</f>
        <v>0</v>
      </c>
      <c r="C4222" s="29">
        <f>'Etat des Stocks'!C4222</f>
        <v>0</v>
      </c>
      <c r="D4222" s="30">
        <f>'Etat des Stocks'!D4222</f>
        <v>0</v>
      </c>
      <c r="E4222" s="31">
        <f>SUMIF('Saisie de l''inv'!I:I,'Ecart INV'!A4222,'Saisie de l''inv'!E:E)</f>
        <v>0</v>
      </c>
      <c r="F4222" s="33">
        <f t="shared" si="65"/>
        <v>0</v>
      </c>
    </row>
    <row r="4223" spans="1:6" x14ac:dyDescent="0.25">
      <c r="A4223" s="32">
        <f>'Etat des Stocks'!A4223</f>
        <v>0</v>
      </c>
      <c r="B4223" s="29">
        <f>'Etat des Stocks'!B4223</f>
        <v>0</v>
      </c>
      <c r="C4223" s="29">
        <f>'Etat des Stocks'!C4223</f>
        <v>0</v>
      </c>
      <c r="D4223" s="30">
        <f>'Etat des Stocks'!D4223</f>
        <v>0</v>
      </c>
      <c r="E4223" s="31">
        <f>SUMIF('Saisie de l''inv'!I:I,'Ecart INV'!A4223,'Saisie de l''inv'!E:E)</f>
        <v>0</v>
      </c>
      <c r="F4223" s="33">
        <f t="shared" si="65"/>
        <v>0</v>
      </c>
    </row>
    <row r="4224" spans="1:6" x14ac:dyDescent="0.25">
      <c r="A4224" s="32">
        <f>'Etat des Stocks'!A4224</f>
        <v>0</v>
      </c>
      <c r="B4224" s="29">
        <f>'Etat des Stocks'!B4224</f>
        <v>0</v>
      </c>
      <c r="C4224" s="29">
        <f>'Etat des Stocks'!C4224</f>
        <v>0</v>
      </c>
      <c r="D4224" s="30">
        <f>'Etat des Stocks'!D4224</f>
        <v>0</v>
      </c>
      <c r="E4224" s="31">
        <f>SUMIF('Saisie de l''inv'!I:I,'Ecart INV'!A4224,'Saisie de l''inv'!E:E)</f>
        <v>0</v>
      </c>
      <c r="F4224" s="33">
        <f t="shared" si="65"/>
        <v>0</v>
      </c>
    </row>
    <row r="4225" spans="1:6" x14ac:dyDescent="0.25">
      <c r="A4225" s="32">
        <f>'Etat des Stocks'!A4225</f>
        <v>0</v>
      </c>
      <c r="B4225" s="29">
        <f>'Etat des Stocks'!B4225</f>
        <v>0</v>
      </c>
      <c r="C4225" s="29">
        <f>'Etat des Stocks'!C4225</f>
        <v>0</v>
      </c>
      <c r="D4225" s="30">
        <f>'Etat des Stocks'!D4225</f>
        <v>0</v>
      </c>
      <c r="E4225" s="31">
        <f>SUMIF('Saisie de l''inv'!I:I,'Ecart INV'!A4225,'Saisie de l''inv'!E:E)</f>
        <v>0</v>
      </c>
      <c r="F4225" s="33">
        <f t="shared" si="65"/>
        <v>0</v>
      </c>
    </row>
    <row r="4226" spans="1:6" x14ac:dyDescent="0.25">
      <c r="A4226" s="32">
        <f>'Etat des Stocks'!A4226</f>
        <v>0</v>
      </c>
      <c r="B4226" s="29">
        <f>'Etat des Stocks'!B4226</f>
        <v>0</v>
      </c>
      <c r="C4226" s="29">
        <f>'Etat des Stocks'!C4226</f>
        <v>0</v>
      </c>
      <c r="D4226" s="30">
        <f>'Etat des Stocks'!D4226</f>
        <v>0</v>
      </c>
      <c r="E4226" s="31">
        <f>SUMIF('Saisie de l''inv'!I:I,'Ecart INV'!A4226,'Saisie de l''inv'!E:E)</f>
        <v>0</v>
      </c>
      <c r="F4226" s="33">
        <f t="shared" si="65"/>
        <v>0</v>
      </c>
    </row>
    <row r="4227" spans="1:6" x14ac:dyDescent="0.25">
      <c r="A4227" s="32">
        <f>'Etat des Stocks'!A4227</f>
        <v>0</v>
      </c>
      <c r="B4227" s="29">
        <f>'Etat des Stocks'!B4227</f>
        <v>0</v>
      </c>
      <c r="C4227" s="29">
        <f>'Etat des Stocks'!C4227</f>
        <v>0</v>
      </c>
      <c r="D4227" s="30">
        <f>'Etat des Stocks'!D4227</f>
        <v>0</v>
      </c>
      <c r="E4227" s="31">
        <f>SUMIF('Saisie de l''inv'!I:I,'Ecart INV'!A4227,'Saisie de l''inv'!E:E)</f>
        <v>0</v>
      </c>
      <c r="F4227" s="33">
        <f t="shared" ref="F4227:F4290" si="66">+D4227-E4227</f>
        <v>0</v>
      </c>
    </row>
    <row r="4228" spans="1:6" x14ac:dyDescent="0.25">
      <c r="A4228" s="32">
        <f>'Etat des Stocks'!A4228</f>
        <v>0</v>
      </c>
      <c r="B4228" s="29">
        <f>'Etat des Stocks'!B4228</f>
        <v>0</v>
      </c>
      <c r="C4228" s="29">
        <f>'Etat des Stocks'!C4228</f>
        <v>0</v>
      </c>
      <c r="D4228" s="30">
        <f>'Etat des Stocks'!D4228</f>
        <v>0</v>
      </c>
      <c r="E4228" s="31">
        <f>SUMIF('Saisie de l''inv'!I:I,'Ecart INV'!A4228,'Saisie de l''inv'!E:E)</f>
        <v>0</v>
      </c>
      <c r="F4228" s="33">
        <f t="shared" si="66"/>
        <v>0</v>
      </c>
    </row>
    <row r="4229" spans="1:6" x14ac:dyDescent="0.25">
      <c r="A4229" s="32">
        <f>'Etat des Stocks'!A4229</f>
        <v>0</v>
      </c>
      <c r="B4229" s="29">
        <f>'Etat des Stocks'!B4229</f>
        <v>0</v>
      </c>
      <c r="C4229" s="29">
        <f>'Etat des Stocks'!C4229</f>
        <v>0</v>
      </c>
      <c r="D4229" s="30">
        <f>'Etat des Stocks'!D4229</f>
        <v>0</v>
      </c>
      <c r="E4229" s="31">
        <f>SUMIF('Saisie de l''inv'!I:I,'Ecart INV'!A4229,'Saisie de l''inv'!E:E)</f>
        <v>0</v>
      </c>
      <c r="F4229" s="33">
        <f t="shared" si="66"/>
        <v>0</v>
      </c>
    </row>
    <row r="4230" spans="1:6" x14ac:dyDescent="0.25">
      <c r="A4230" s="32">
        <f>'Etat des Stocks'!A4230</f>
        <v>0</v>
      </c>
      <c r="B4230" s="29">
        <f>'Etat des Stocks'!B4230</f>
        <v>0</v>
      </c>
      <c r="C4230" s="29">
        <f>'Etat des Stocks'!C4230</f>
        <v>0</v>
      </c>
      <c r="D4230" s="30">
        <f>'Etat des Stocks'!D4230</f>
        <v>0</v>
      </c>
      <c r="E4230" s="31">
        <f>SUMIF('Saisie de l''inv'!I:I,'Ecart INV'!A4230,'Saisie de l''inv'!E:E)</f>
        <v>0</v>
      </c>
      <c r="F4230" s="33">
        <f t="shared" si="66"/>
        <v>0</v>
      </c>
    </row>
    <row r="4231" spans="1:6" x14ac:dyDescent="0.25">
      <c r="A4231" s="32">
        <f>'Etat des Stocks'!A4231</f>
        <v>0</v>
      </c>
      <c r="B4231" s="29">
        <f>'Etat des Stocks'!B4231</f>
        <v>0</v>
      </c>
      <c r="C4231" s="29">
        <f>'Etat des Stocks'!C4231</f>
        <v>0</v>
      </c>
      <c r="D4231" s="30">
        <f>'Etat des Stocks'!D4231</f>
        <v>0</v>
      </c>
      <c r="E4231" s="31">
        <f>SUMIF('Saisie de l''inv'!I:I,'Ecart INV'!A4231,'Saisie de l''inv'!E:E)</f>
        <v>0</v>
      </c>
      <c r="F4231" s="33">
        <f t="shared" si="66"/>
        <v>0</v>
      </c>
    </row>
    <row r="4232" spans="1:6" x14ac:dyDescent="0.25">
      <c r="A4232" s="32">
        <f>'Etat des Stocks'!A4232</f>
        <v>0</v>
      </c>
      <c r="B4232" s="29">
        <f>'Etat des Stocks'!B4232</f>
        <v>0</v>
      </c>
      <c r="C4232" s="29">
        <f>'Etat des Stocks'!C4232</f>
        <v>0</v>
      </c>
      <c r="D4232" s="30">
        <f>'Etat des Stocks'!D4232</f>
        <v>0</v>
      </c>
      <c r="E4232" s="31">
        <f>SUMIF('Saisie de l''inv'!I:I,'Ecart INV'!A4232,'Saisie de l''inv'!E:E)</f>
        <v>0</v>
      </c>
      <c r="F4232" s="33">
        <f t="shared" si="66"/>
        <v>0</v>
      </c>
    </row>
    <row r="4233" spans="1:6" x14ac:dyDescent="0.25">
      <c r="A4233" s="32">
        <f>'Etat des Stocks'!A4233</f>
        <v>0</v>
      </c>
      <c r="B4233" s="29">
        <f>'Etat des Stocks'!B4233</f>
        <v>0</v>
      </c>
      <c r="C4233" s="29">
        <f>'Etat des Stocks'!C4233</f>
        <v>0</v>
      </c>
      <c r="D4233" s="30">
        <f>'Etat des Stocks'!D4233</f>
        <v>0</v>
      </c>
      <c r="E4233" s="31">
        <f>SUMIF('Saisie de l''inv'!I:I,'Ecart INV'!A4233,'Saisie de l''inv'!E:E)</f>
        <v>0</v>
      </c>
      <c r="F4233" s="33">
        <f t="shared" si="66"/>
        <v>0</v>
      </c>
    </row>
    <row r="4234" spans="1:6" x14ac:dyDescent="0.25">
      <c r="A4234" s="32">
        <f>'Etat des Stocks'!A4234</f>
        <v>0</v>
      </c>
      <c r="B4234" s="29">
        <f>'Etat des Stocks'!B4234</f>
        <v>0</v>
      </c>
      <c r="C4234" s="29">
        <f>'Etat des Stocks'!C4234</f>
        <v>0</v>
      </c>
      <c r="D4234" s="30">
        <f>'Etat des Stocks'!D4234</f>
        <v>0</v>
      </c>
      <c r="E4234" s="31">
        <f>SUMIF('Saisie de l''inv'!I:I,'Ecart INV'!A4234,'Saisie de l''inv'!E:E)</f>
        <v>0</v>
      </c>
      <c r="F4234" s="33">
        <f t="shared" si="66"/>
        <v>0</v>
      </c>
    </row>
    <row r="4235" spans="1:6" x14ac:dyDescent="0.25">
      <c r="A4235" s="32">
        <f>'Etat des Stocks'!A4235</f>
        <v>0</v>
      </c>
      <c r="B4235" s="29">
        <f>'Etat des Stocks'!B4235</f>
        <v>0</v>
      </c>
      <c r="C4235" s="29">
        <f>'Etat des Stocks'!C4235</f>
        <v>0</v>
      </c>
      <c r="D4235" s="30">
        <f>'Etat des Stocks'!D4235</f>
        <v>0</v>
      </c>
      <c r="E4235" s="31">
        <f>SUMIF('Saisie de l''inv'!I:I,'Ecart INV'!A4235,'Saisie de l''inv'!E:E)</f>
        <v>0</v>
      </c>
      <c r="F4235" s="33">
        <f t="shared" si="66"/>
        <v>0</v>
      </c>
    </row>
    <row r="4236" spans="1:6" x14ac:dyDescent="0.25">
      <c r="A4236" s="32">
        <f>'Etat des Stocks'!A4236</f>
        <v>0</v>
      </c>
      <c r="B4236" s="29">
        <f>'Etat des Stocks'!B4236</f>
        <v>0</v>
      </c>
      <c r="C4236" s="29">
        <f>'Etat des Stocks'!C4236</f>
        <v>0</v>
      </c>
      <c r="D4236" s="30">
        <f>'Etat des Stocks'!D4236</f>
        <v>0</v>
      </c>
      <c r="E4236" s="31">
        <f>SUMIF('Saisie de l''inv'!I:I,'Ecart INV'!A4236,'Saisie de l''inv'!E:E)</f>
        <v>0</v>
      </c>
      <c r="F4236" s="33">
        <f t="shared" si="66"/>
        <v>0</v>
      </c>
    </row>
    <row r="4237" spans="1:6" x14ac:dyDescent="0.25">
      <c r="A4237" s="32">
        <f>'Etat des Stocks'!A4237</f>
        <v>0</v>
      </c>
      <c r="B4237" s="29">
        <f>'Etat des Stocks'!B4237</f>
        <v>0</v>
      </c>
      <c r="C4237" s="29">
        <f>'Etat des Stocks'!C4237</f>
        <v>0</v>
      </c>
      <c r="D4237" s="30">
        <f>'Etat des Stocks'!D4237</f>
        <v>0</v>
      </c>
      <c r="E4237" s="31">
        <f>SUMIF('Saisie de l''inv'!I:I,'Ecart INV'!A4237,'Saisie de l''inv'!E:E)</f>
        <v>0</v>
      </c>
      <c r="F4237" s="33">
        <f t="shared" si="66"/>
        <v>0</v>
      </c>
    </row>
    <row r="4238" spans="1:6" x14ac:dyDescent="0.25">
      <c r="A4238" s="32">
        <f>'Etat des Stocks'!A4238</f>
        <v>0</v>
      </c>
      <c r="B4238" s="29">
        <f>'Etat des Stocks'!B4238</f>
        <v>0</v>
      </c>
      <c r="C4238" s="29">
        <f>'Etat des Stocks'!C4238</f>
        <v>0</v>
      </c>
      <c r="D4238" s="30">
        <f>'Etat des Stocks'!D4238</f>
        <v>0</v>
      </c>
      <c r="E4238" s="31">
        <f>SUMIF('Saisie de l''inv'!I:I,'Ecart INV'!A4238,'Saisie de l''inv'!E:E)</f>
        <v>0</v>
      </c>
      <c r="F4238" s="33">
        <f t="shared" si="66"/>
        <v>0</v>
      </c>
    </row>
    <row r="4239" spans="1:6" x14ac:dyDescent="0.25">
      <c r="A4239" s="32">
        <f>'Etat des Stocks'!A4239</f>
        <v>0</v>
      </c>
      <c r="B4239" s="29">
        <f>'Etat des Stocks'!B4239</f>
        <v>0</v>
      </c>
      <c r="C4239" s="29">
        <f>'Etat des Stocks'!C4239</f>
        <v>0</v>
      </c>
      <c r="D4239" s="30">
        <f>'Etat des Stocks'!D4239</f>
        <v>0</v>
      </c>
      <c r="E4239" s="31">
        <f>SUMIF('Saisie de l''inv'!I:I,'Ecart INV'!A4239,'Saisie de l''inv'!E:E)</f>
        <v>0</v>
      </c>
      <c r="F4239" s="33">
        <f t="shared" si="66"/>
        <v>0</v>
      </c>
    </row>
    <row r="4240" spans="1:6" x14ac:dyDescent="0.25">
      <c r="A4240" s="32">
        <f>'Etat des Stocks'!A4240</f>
        <v>0</v>
      </c>
      <c r="B4240" s="29">
        <f>'Etat des Stocks'!B4240</f>
        <v>0</v>
      </c>
      <c r="C4240" s="29">
        <f>'Etat des Stocks'!C4240</f>
        <v>0</v>
      </c>
      <c r="D4240" s="30">
        <f>'Etat des Stocks'!D4240</f>
        <v>0</v>
      </c>
      <c r="E4240" s="31">
        <f>SUMIF('Saisie de l''inv'!I:I,'Ecart INV'!A4240,'Saisie de l''inv'!E:E)</f>
        <v>0</v>
      </c>
      <c r="F4240" s="33">
        <f t="shared" si="66"/>
        <v>0</v>
      </c>
    </row>
    <row r="4241" spans="1:6" x14ac:dyDescent="0.25">
      <c r="A4241" s="32">
        <f>'Etat des Stocks'!A4241</f>
        <v>0</v>
      </c>
      <c r="B4241" s="29">
        <f>'Etat des Stocks'!B4241</f>
        <v>0</v>
      </c>
      <c r="C4241" s="29">
        <f>'Etat des Stocks'!C4241</f>
        <v>0</v>
      </c>
      <c r="D4241" s="30">
        <f>'Etat des Stocks'!D4241</f>
        <v>0</v>
      </c>
      <c r="E4241" s="31">
        <f>SUMIF('Saisie de l''inv'!I:I,'Ecart INV'!A4241,'Saisie de l''inv'!E:E)</f>
        <v>0</v>
      </c>
      <c r="F4241" s="33">
        <f t="shared" si="66"/>
        <v>0</v>
      </c>
    </row>
    <row r="4242" spans="1:6" x14ac:dyDescent="0.25">
      <c r="A4242" s="32">
        <f>'Etat des Stocks'!A4242</f>
        <v>0</v>
      </c>
      <c r="B4242" s="29">
        <f>'Etat des Stocks'!B4242</f>
        <v>0</v>
      </c>
      <c r="C4242" s="29">
        <f>'Etat des Stocks'!C4242</f>
        <v>0</v>
      </c>
      <c r="D4242" s="30">
        <f>'Etat des Stocks'!D4242</f>
        <v>0</v>
      </c>
      <c r="E4242" s="31">
        <f>SUMIF('Saisie de l''inv'!I:I,'Ecart INV'!A4242,'Saisie de l''inv'!E:E)</f>
        <v>0</v>
      </c>
      <c r="F4242" s="33">
        <f t="shared" si="66"/>
        <v>0</v>
      </c>
    </row>
    <row r="4243" spans="1:6" x14ac:dyDescent="0.25">
      <c r="A4243" s="32">
        <f>'Etat des Stocks'!A4243</f>
        <v>0</v>
      </c>
      <c r="B4243" s="29">
        <f>'Etat des Stocks'!B4243</f>
        <v>0</v>
      </c>
      <c r="C4243" s="29">
        <f>'Etat des Stocks'!C4243</f>
        <v>0</v>
      </c>
      <c r="D4243" s="30">
        <f>'Etat des Stocks'!D4243</f>
        <v>0</v>
      </c>
      <c r="E4243" s="31">
        <f>SUMIF('Saisie de l''inv'!I:I,'Ecart INV'!A4243,'Saisie de l''inv'!E:E)</f>
        <v>0</v>
      </c>
      <c r="F4243" s="33">
        <f t="shared" si="66"/>
        <v>0</v>
      </c>
    </row>
    <row r="4244" spans="1:6" x14ac:dyDescent="0.25">
      <c r="A4244" s="32">
        <f>'Etat des Stocks'!A4244</f>
        <v>0</v>
      </c>
      <c r="B4244" s="29">
        <f>'Etat des Stocks'!B4244</f>
        <v>0</v>
      </c>
      <c r="C4244" s="29">
        <f>'Etat des Stocks'!C4244</f>
        <v>0</v>
      </c>
      <c r="D4244" s="30">
        <f>'Etat des Stocks'!D4244</f>
        <v>0</v>
      </c>
      <c r="E4244" s="31">
        <f>SUMIF('Saisie de l''inv'!I:I,'Ecart INV'!A4244,'Saisie de l''inv'!E:E)</f>
        <v>0</v>
      </c>
      <c r="F4244" s="33">
        <f t="shared" si="66"/>
        <v>0</v>
      </c>
    </row>
    <row r="4245" spans="1:6" x14ac:dyDescent="0.25">
      <c r="A4245" s="32">
        <f>'Etat des Stocks'!A4245</f>
        <v>0</v>
      </c>
      <c r="B4245" s="29">
        <f>'Etat des Stocks'!B4245</f>
        <v>0</v>
      </c>
      <c r="C4245" s="29">
        <f>'Etat des Stocks'!C4245</f>
        <v>0</v>
      </c>
      <c r="D4245" s="30">
        <f>'Etat des Stocks'!D4245</f>
        <v>0</v>
      </c>
      <c r="E4245" s="31">
        <f>SUMIF('Saisie de l''inv'!I:I,'Ecart INV'!A4245,'Saisie de l''inv'!E:E)</f>
        <v>0</v>
      </c>
      <c r="F4245" s="33">
        <f t="shared" si="66"/>
        <v>0</v>
      </c>
    </row>
    <row r="4246" spans="1:6" x14ac:dyDescent="0.25">
      <c r="A4246" s="32">
        <f>'Etat des Stocks'!A4246</f>
        <v>0</v>
      </c>
      <c r="B4246" s="29">
        <f>'Etat des Stocks'!B4246</f>
        <v>0</v>
      </c>
      <c r="C4246" s="29">
        <f>'Etat des Stocks'!C4246</f>
        <v>0</v>
      </c>
      <c r="D4246" s="30">
        <f>'Etat des Stocks'!D4246</f>
        <v>0</v>
      </c>
      <c r="E4246" s="31">
        <f>SUMIF('Saisie de l''inv'!I:I,'Ecart INV'!A4246,'Saisie de l''inv'!E:E)</f>
        <v>0</v>
      </c>
      <c r="F4246" s="33">
        <f t="shared" si="66"/>
        <v>0</v>
      </c>
    </row>
    <row r="4247" spans="1:6" x14ac:dyDescent="0.25">
      <c r="A4247" s="32">
        <f>'Etat des Stocks'!A4247</f>
        <v>0</v>
      </c>
      <c r="B4247" s="29">
        <f>'Etat des Stocks'!B4247</f>
        <v>0</v>
      </c>
      <c r="C4247" s="29">
        <f>'Etat des Stocks'!C4247</f>
        <v>0</v>
      </c>
      <c r="D4247" s="30">
        <f>'Etat des Stocks'!D4247</f>
        <v>0</v>
      </c>
      <c r="E4247" s="31">
        <f>SUMIF('Saisie de l''inv'!I:I,'Ecart INV'!A4247,'Saisie de l''inv'!E:E)</f>
        <v>0</v>
      </c>
      <c r="F4247" s="33">
        <f t="shared" si="66"/>
        <v>0</v>
      </c>
    </row>
    <row r="4248" spans="1:6" x14ac:dyDescent="0.25">
      <c r="A4248" s="32">
        <f>'Etat des Stocks'!A4248</f>
        <v>0</v>
      </c>
      <c r="B4248" s="29">
        <f>'Etat des Stocks'!B4248</f>
        <v>0</v>
      </c>
      <c r="C4248" s="29">
        <f>'Etat des Stocks'!C4248</f>
        <v>0</v>
      </c>
      <c r="D4248" s="30">
        <f>'Etat des Stocks'!D4248</f>
        <v>0</v>
      </c>
      <c r="E4248" s="31">
        <f>SUMIF('Saisie de l''inv'!I:I,'Ecart INV'!A4248,'Saisie de l''inv'!E:E)</f>
        <v>0</v>
      </c>
      <c r="F4248" s="33">
        <f t="shared" si="66"/>
        <v>0</v>
      </c>
    </row>
    <row r="4249" spans="1:6" x14ac:dyDescent="0.25">
      <c r="A4249" s="32">
        <f>'Etat des Stocks'!A4249</f>
        <v>0</v>
      </c>
      <c r="B4249" s="29">
        <f>'Etat des Stocks'!B4249</f>
        <v>0</v>
      </c>
      <c r="C4249" s="29">
        <f>'Etat des Stocks'!C4249</f>
        <v>0</v>
      </c>
      <c r="D4249" s="30">
        <f>'Etat des Stocks'!D4249</f>
        <v>0</v>
      </c>
      <c r="E4249" s="31">
        <f>SUMIF('Saisie de l''inv'!I:I,'Ecart INV'!A4249,'Saisie de l''inv'!E:E)</f>
        <v>0</v>
      </c>
      <c r="F4249" s="33">
        <f t="shared" si="66"/>
        <v>0</v>
      </c>
    </row>
    <row r="4250" spans="1:6" x14ac:dyDescent="0.25">
      <c r="A4250" s="32">
        <f>'Etat des Stocks'!A4250</f>
        <v>0</v>
      </c>
      <c r="B4250" s="29">
        <f>'Etat des Stocks'!B4250</f>
        <v>0</v>
      </c>
      <c r="C4250" s="29">
        <f>'Etat des Stocks'!C4250</f>
        <v>0</v>
      </c>
      <c r="D4250" s="30">
        <f>'Etat des Stocks'!D4250</f>
        <v>0</v>
      </c>
      <c r="E4250" s="31">
        <f>SUMIF('Saisie de l''inv'!I:I,'Ecart INV'!A4250,'Saisie de l''inv'!E:E)</f>
        <v>0</v>
      </c>
      <c r="F4250" s="33">
        <f t="shared" si="66"/>
        <v>0</v>
      </c>
    </row>
    <row r="4251" spans="1:6" x14ac:dyDescent="0.25">
      <c r="A4251" s="32">
        <f>'Etat des Stocks'!A4251</f>
        <v>0</v>
      </c>
      <c r="B4251" s="29">
        <f>'Etat des Stocks'!B4251</f>
        <v>0</v>
      </c>
      <c r="C4251" s="29">
        <f>'Etat des Stocks'!C4251</f>
        <v>0</v>
      </c>
      <c r="D4251" s="30">
        <f>'Etat des Stocks'!D4251</f>
        <v>0</v>
      </c>
      <c r="E4251" s="31">
        <f>SUMIF('Saisie de l''inv'!I:I,'Ecart INV'!A4251,'Saisie de l''inv'!E:E)</f>
        <v>0</v>
      </c>
      <c r="F4251" s="33">
        <f t="shared" si="66"/>
        <v>0</v>
      </c>
    </row>
    <row r="4252" spans="1:6" x14ac:dyDescent="0.25">
      <c r="A4252" s="32">
        <f>'Etat des Stocks'!A4252</f>
        <v>0</v>
      </c>
      <c r="B4252" s="29">
        <f>'Etat des Stocks'!B4252</f>
        <v>0</v>
      </c>
      <c r="C4252" s="29">
        <f>'Etat des Stocks'!C4252</f>
        <v>0</v>
      </c>
      <c r="D4252" s="30">
        <f>'Etat des Stocks'!D4252</f>
        <v>0</v>
      </c>
      <c r="E4252" s="31">
        <f>SUMIF('Saisie de l''inv'!I:I,'Ecart INV'!A4252,'Saisie de l''inv'!E:E)</f>
        <v>0</v>
      </c>
      <c r="F4252" s="33">
        <f t="shared" si="66"/>
        <v>0</v>
      </c>
    </row>
    <row r="4253" spans="1:6" x14ac:dyDescent="0.25">
      <c r="A4253" s="32">
        <f>'Etat des Stocks'!A4253</f>
        <v>0</v>
      </c>
      <c r="B4253" s="29">
        <f>'Etat des Stocks'!B4253</f>
        <v>0</v>
      </c>
      <c r="C4253" s="29">
        <f>'Etat des Stocks'!C4253</f>
        <v>0</v>
      </c>
      <c r="D4253" s="30">
        <f>'Etat des Stocks'!D4253</f>
        <v>0</v>
      </c>
      <c r="E4253" s="31">
        <f>SUMIF('Saisie de l''inv'!I:I,'Ecart INV'!A4253,'Saisie de l''inv'!E:E)</f>
        <v>0</v>
      </c>
      <c r="F4253" s="33">
        <f t="shared" si="66"/>
        <v>0</v>
      </c>
    </row>
    <row r="4254" spans="1:6" x14ac:dyDescent="0.25">
      <c r="A4254" s="32">
        <f>'Etat des Stocks'!A4254</f>
        <v>0</v>
      </c>
      <c r="B4254" s="29">
        <f>'Etat des Stocks'!B4254</f>
        <v>0</v>
      </c>
      <c r="C4254" s="29">
        <f>'Etat des Stocks'!C4254</f>
        <v>0</v>
      </c>
      <c r="D4254" s="30">
        <f>'Etat des Stocks'!D4254</f>
        <v>0</v>
      </c>
      <c r="E4254" s="31">
        <f>SUMIF('Saisie de l''inv'!I:I,'Ecart INV'!A4254,'Saisie de l''inv'!E:E)</f>
        <v>0</v>
      </c>
      <c r="F4254" s="33">
        <f t="shared" si="66"/>
        <v>0</v>
      </c>
    </row>
    <row r="4255" spans="1:6" x14ac:dyDescent="0.25">
      <c r="A4255" s="32">
        <f>'Etat des Stocks'!A4255</f>
        <v>0</v>
      </c>
      <c r="B4255" s="29">
        <f>'Etat des Stocks'!B4255</f>
        <v>0</v>
      </c>
      <c r="C4255" s="29">
        <f>'Etat des Stocks'!C4255</f>
        <v>0</v>
      </c>
      <c r="D4255" s="30">
        <f>'Etat des Stocks'!D4255</f>
        <v>0</v>
      </c>
      <c r="E4255" s="31">
        <f>SUMIF('Saisie de l''inv'!I:I,'Ecart INV'!A4255,'Saisie de l''inv'!E:E)</f>
        <v>0</v>
      </c>
      <c r="F4255" s="33">
        <f t="shared" si="66"/>
        <v>0</v>
      </c>
    </row>
    <row r="4256" spans="1:6" x14ac:dyDescent="0.25">
      <c r="A4256" s="32">
        <f>'Etat des Stocks'!A4256</f>
        <v>0</v>
      </c>
      <c r="B4256" s="29">
        <f>'Etat des Stocks'!B4256</f>
        <v>0</v>
      </c>
      <c r="C4256" s="29">
        <f>'Etat des Stocks'!C4256</f>
        <v>0</v>
      </c>
      <c r="D4256" s="30">
        <f>'Etat des Stocks'!D4256</f>
        <v>0</v>
      </c>
      <c r="E4256" s="31">
        <f>SUMIF('Saisie de l''inv'!I:I,'Ecart INV'!A4256,'Saisie de l''inv'!E:E)</f>
        <v>0</v>
      </c>
      <c r="F4256" s="33">
        <f t="shared" si="66"/>
        <v>0</v>
      </c>
    </row>
    <row r="4257" spans="1:6" x14ac:dyDescent="0.25">
      <c r="A4257" s="32">
        <f>'Etat des Stocks'!A4257</f>
        <v>0</v>
      </c>
      <c r="B4257" s="29">
        <f>'Etat des Stocks'!B4257</f>
        <v>0</v>
      </c>
      <c r="C4257" s="29">
        <f>'Etat des Stocks'!C4257</f>
        <v>0</v>
      </c>
      <c r="D4257" s="30">
        <f>'Etat des Stocks'!D4257</f>
        <v>0</v>
      </c>
      <c r="E4257" s="31">
        <f>SUMIF('Saisie de l''inv'!I:I,'Ecart INV'!A4257,'Saisie de l''inv'!E:E)</f>
        <v>0</v>
      </c>
      <c r="F4257" s="33">
        <f t="shared" si="66"/>
        <v>0</v>
      </c>
    </row>
    <row r="4258" spans="1:6" x14ac:dyDescent="0.25">
      <c r="A4258" s="32">
        <f>'Etat des Stocks'!A4258</f>
        <v>0</v>
      </c>
      <c r="B4258" s="29">
        <f>'Etat des Stocks'!B4258</f>
        <v>0</v>
      </c>
      <c r="C4258" s="29">
        <f>'Etat des Stocks'!C4258</f>
        <v>0</v>
      </c>
      <c r="D4258" s="30">
        <f>'Etat des Stocks'!D4258</f>
        <v>0</v>
      </c>
      <c r="E4258" s="31">
        <f>SUMIF('Saisie de l''inv'!I:I,'Ecart INV'!A4258,'Saisie de l''inv'!E:E)</f>
        <v>0</v>
      </c>
      <c r="F4258" s="33">
        <f t="shared" si="66"/>
        <v>0</v>
      </c>
    </row>
    <row r="4259" spans="1:6" x14ac:dyDescent="0.25">
      <c r="A4259" s="32">
        <f>'Etat des Stocks'!A4259</f>
        <v>0</v>
      </c>
      <c r="B4259" s="29">
        <f>'Etat des Stocks'!B4259</f>
        <v>0</v>
      </c>
      <c r="C4259" s="29">
        <f>'Etat des Stocks'!C4259</f>
        <v>0</v>
      </c>
      <c r="D4259" s="30">
        <f>'Etat des Stocks'!D4259</f>
        <v>0</v>
      </c>
      <c r="E4259" s="31">
        <f>SUMIF('Saisie de l''inv'!I:I,'Ecart INV'!A4259,'Saisie de l''inv'!E:E)</f>
        <v>0</v>
      </c>
      <c r="F4259" s="33">
        <f t="shared" si="66"/>
        <v>0</v>
      </c>
    </row>
    <row r="4260" spans="1:6" x14ac:dyDescent="0.25">
      <c r="A4260" s="32">
        <f>'Etat des Stocks'!A4260</f>
        <v>0</v>
      </c>
      <c r="B4260" s="29">
        <f>'Etat des Stocks'!B4260</f>
        <v>0</v>
      </c>
      <c r="C4260" s="29">
        <f>'Etat des Stocks'!C4260</f>
        <v>0</v>
      </c>
      <c r="D4260" s="30">
        <f>'Etat des Stocks'!D4260</f>
        <v>0</v>
      </c>
      <c r="E4260" s="31">
        <f>SUMIF('Saisie de l''inv'!I:I,'Ecart INV'!A4260,'Saisie de l''inv'!E:E)</f>
        <v>0</v>
      </c>
      <c r="F4260" s="33">
        <f t="shared" si="66"/>
        <v>0</v>
      </c>
    </row>
    <row r="4261" spans="1:6" x14ac:dyDescent="0.25">
      <c r="A4261" s="32">
        <f>'Etat des Stocks'!A4261</f>
        <v>0</v>
      </c>
      <c r="B4261" s="29">
        <f>'Etat des Stocks'!B4261</f>
        <v>0</v>
      </c>
      <c r="C4261" s="29">
        <f>'Etat des Stocks'!C4261</f>
        <v>0</v>
      </c>
      <c r="D4261" s="30">
        <f>'Etat des Stocks'!D4261</f>
        <v>0</v>
      </c>
      <c r="E4261" s="31">
        <f>SUMIF('Saisie de l''inv'!I:I,'Ecart INV'!A4261,'Saisie de l''inv'!E:E)</f>
        <v>0</v>
      </c>
      <c r="F4261" s="33">
        <f t="shared" si="66"/>
        <v>0</v>
      </c>
    </row>
    <row r="4262" spans="1:6" x14ac:dyDescent="0.25">
      <c r="A4262" s="32">
        <f>'Etat des Stocks'!A4262</f>
        <v>0</v>
      </c>
      <c r="B4262" s="29">
        <f>'Etat des Stocks'!B4262</f>
        <v>0</v>
      </c>
      <c r="C4262" s="29">
        <f>'Etat des Stocks'!C4262</f>
        <v>0</v>
      </c>
      <c r="D4262" s="30">
        <f>'Etat des Stocks'!D4262</f>
        <v>0</v>
      </c>
      <c r="E4262" s="31">
        <f>SUMIF('Saisie de l''inv'!I:I,'Ecart INV'!A4262,'Saisie de l''inv'!E:E)</f>
        <v>0</v>
      </c>
      <c r="F4262" s="33">
        <f t="shared" si="66"/>
        <v>0</v>
      </c>
    </row>
    <row r="4263" spans="1:6" x14ac:dyDescent="0.25">
      <c r="A4263" s="32">
        <f>'Etat des Stocks'!A4263</f>
        <v>0</v>
      </c>
      <c r="B4263" s="29">
        <f>'Etat des Stocks'!B4263</f>
        <v>0</v>
      </c>
      <c r="C4263" s="29">
        <f>'Etat des Stocks'!C4263</f>
        <v>0</v>
      </c>
      <c r="D4263" s="30">
        <f>'Etat des Stocks'!D4263</f>
        <v>0</v>
      </c>
      <c r="E4263" s="31">
        <f>SUMIF('Saisie de l''inv'!I:I,'Ecart INV'!A4263,'Saisie de l''inv'!E:E)</f>
        <v>0</v>
      </c>
      <c r="F4263" s="33">
        <f t="shared" si="66"/>
        <v>0</v>
      </c>
    </row>
    <row r="4264" spans="1:6" x14ac:dyDescent="0.25">
      <c r="A4264" s="32">
        <f>'Etat des Stocks'!A4264</f>
        <v>0</v>
      </c>
      <c r="B4264" s="29">
        <f>'Etat des Stocks'!B4264</f>
        <v>0</v>
      </c>
      <c r="C4264" s="29">
        <f>'Etat des Stocks'!C4264</f>
        <v>0</v>
      </c>
      <c r="D4264" s="30">
        <f>'Etat des Stocks'!D4264</f>
        <v>0</v>
      </c>
      <c r="E4264" s="31">
        <f>SUMIF('Saisie de l''inv'!I:I,'Ecart INV'!A4264,'Saisie de l''inv'!E:E)</f>
        <v>0</v>
      </c>
      <c r="F4264" s="33">
        <f t="shared" si="66"/>
        <v>0</v>
      </c>
    </row>
    <row r="4265" spans="1:6" x14ac:dyDescent="0.25">
      <c r="A4265" s="32">
        <f>'Etat des Stocks'!A4265</f>
        <v>0</v>
      </c>
      <c r="B4265" s="29">
        <f>'Etat des Stocks'!B4265</f>
        <v>0</v>
      </c>
      <c r="C4265" s="29">
        <f>'Etat des Stocks'!C4265</f>
        <v>0</v>
      </c>
      <c r="D4265" s="30">
        <f>'Etat des Stocks'!D4265</f>
        <v>0</v>
      </c>
      <c r="E4265" s="31">
        <f>SUMIF('Saisie de l''inv'!I:I,'Ecart INV'!A4265,'Saisie de l''inv'!E:E)</f>
        <v>0</v>
      </c>
      <c r="F4265" s="33">
        <f t="shared" si="66"/>
        <v>0</v>
      </c>
    </row>
    <row r="4266" spans="1:6" x14ac:dyDescent="0.25">
      <c r="A4266" s="32">
        <f>'Etat des Stocks'!A4266</f>
        <v>0</v>
      </c>
      <c r="B4266" s="29">
        <f>'Etat des Stocks'!B4266</f>
        <v>0</v>
      </c>
      <c r="C4266" s="29">
        <f>'Etat des Stocks'!C4266</f>
        <v>0</v>
      </c>
      <c r="D4266" s="30">
        <f>'Etat des Stocks'!D4266</f>
        <v>0</v>
      </c>
      <c r="E4266" s="31">
        <f>SUMIF('Saisie de l''inv'!I:I,'Ecart INV'!A4266,'Saisie de l''inv'!E:E)</f>
        <v>0</v>
      </c>
      <c r="F4266" s="33">
        <f t="shared" si="66"/>
        <v>0</v>
      </c>
    </row>
    <row r="4267" spans="1:6" x14ac:dyDescent="0.25">
      <c r="A4267" s="32">
        <f>'Etat des Stocks'!A4267</f>
        <v>0</v>
      </c>
      <c r="B4267" s="29">
        <f>'Etat des Stocks'!B4267</f>
        <v>0</v>
      </c>
      <c r="C4267" s="29">
        <f>'Etat des Stocks'!C4267</f>
        <v>0</v>
      </c>
      <c r="D4267" s="30">
        <f>'Etat des Stocks'!D4267</f>
        <v>0</v>
      </c>
      <c r="E4267" s="31">
        <f>SUMIF('Saisie de l''inv'!I:I,'Ecart INV'!A4267,'Saisie de l''inv'!E:E)</f>
        <v>0</v>
      </c>
      <c r="F4267" s="33">
        <f t="shared" si="66"/>
        <v>0</v>
      </c>
    </row>
    <row r="4268" spans="1:6" x14ac:dyDescent="0.25">
      <c r="A4268" s="32">
        <f>'Etat des Stocks'!A4268</f>
        <v>0</v>
      </c>
      <c r="B4268" s="29">
        <f>'Etat des Stocks'!B4268</f>
        <v>0</v>
      </c>
      <c r="C4268" s="29">
        <f>'Etat des Stocks'!C4268</f>
        <v>0</v>
      </c>
      <c r="D4268" s="30">
        <f>'Etat des Stocks'!D4268</f>
        <v>0</v>
      </c>
      <c r="E4268" s="31">
        <f>SUMIF('Saisie de l''inv'!I:I,'Ecart INV'!A4268,'Saisie de l''inv'!E:E)</f>
        <v>0</v>
      </c>
      <c r="F4268" s="33">
        <f t="shared" si="66"/>
        <v>0</v>
      </c>
    </row>
    <row r="4269" spans="1:6" x14ac:dyDescent="0.25">
      <c r="A4269" s="32">
        <f>'Etat des Stocks'!A4269</f>
        <v>0</v>
      </c>
      <c r="B4269" s="29">
        <f>'Etat des Stocks'!B4269</f>
        <v>0</v>
      </c>
      <c r="C4269" s="29">
        <f>'Etat des Stocks'!C4269</f>
        <v>0</v>
      </c>
      <c r="D4269" s="30">
        <f>'Etat des Stocks'!D4269</f>
        <v>0</v>
      </c>
      <c r="E4269" s="31">
        <f>SUMIF('Saisie de l''inv'!I:I,'Ecart INV'!A4269,'Saisie de l''inv'!E:E)</f>
        <v>0</v>
      </c>
      <c r="F4269" s="33">
        <f t="shared" si="66"/>
        <v>0</v>
      </c>
    </row>
    <row r="4270" spans="1:6" x14ac:dyDescent="0.25">
      <c r="A4270" s="32">
        <f>'Etat des Stocks'!A4270</f>
        <v>0</v>
      </c>
      <c r="B4270" s="29">
        <f>'Etat des Stocks'!B4270</f>
        <v>0</v>
      </c>
      <c r="C4270" s="29">
        <f>'Etat des Stocks'!C4270</f>
        <v>0</v>
      </c>
      <c r="D4270" s="30">
        <f>'Etat des Stocks'!D4270</f>
        <v>0</v>
      </c>
      <c r="E4270" s="31">
        <f>SUMIF('Saisie de l''inv'!I:I,'Ecart INV'!A4270,'Saisie de l''inv'!E:E)</f>
        <v>0</v>
      </c>
      <c r="F4270" s="33">
        <f t="shared" si="66"/>
        <v>0</v>
      </c>
    </row>
    <row r="4271" spans="1:6" x14ac:dyDescent="0.25">
      <c r="A4271" s="32">
        <f>'Etat des Stocks'!A4271</f>
        <v>0</v>
      </c>
      <c r="B4271" s="29">
        <f>'Etat des Stocks'!B4271</f>
        <v>0</v>
      </c>
      <c r="C4271" s="29">
        <f>'Etat des Stocks'!C4271</f>
        <v>0</v>
      </c>
      <c r="D4271" s="30">
        <f>'Etat des Stocks'!D4271</f>
        <v>0</v>
      </c>
      <c r="E4271" s="31">
        <f>SUMIF('Saisie de l''inv'!I:I,'Ecart INV'!A4271,'Saisie de l''inv'!E:E)</f>
        <v>0</v>
      </c>
      <c r="F4271" s="33">
        <f t="shared" si="66"/>
        <v>0</v>
      </c>
    </row>
    <row r="4272" spans="1:6" x14ac:dyDescent="0.25">
      <c r="A4272" s="32">
        <f>'Etat des Stocks'!A4272</f>
        <v>0</v>
      </c>
      <c r="B4272" s="29">
        <f>'Etat des Stocks'!B4272</f>
        <v>0</v>
      </c>
      <c r="C4272" s="29">
        <f>'Etat des Stocks'!C4272</f>
        <v>0</v>
      </c>
      <c r="D4272" s="30">
        <f>'Etat des Stocks'!D4272</f>
        <v>0</v>
      </c>
      <c r="E4272" s="31">
        <f>SUMIF('Saisie de l''inv'!I:I,'Ecart INV'!A4272,'Saisie de l''inv'!E:E)</f>
        <v>0</v>
      </c>
      <c r="F4272" s="33">
        <f t="shared" si="66"/>
        <v>0</v>
      </c>
    </row>
    <row r="4273" spans="1:6" x14ac:dyDescent="0.25">
      <c r="A4273" s="32">
        <f>'Etat des Stocks'!A4273</f>
        <v>0</v>
      </c>
      <c r="B4273" s="29">
        <f>'Etat des Stocks'!B4273</f>
        <v>0</v>
      </c>
      <c r="C4273" s="29">
        <f>'Etat des Stocks'!C4273</f>
        <v>0</v>
      </c>
      <c r="D4273" s="30">
        <f>'Etat des Stocks'!D4273</f>
        <v>0</v>
      </c>
      <c r="E4273" s="31">
        <f>SUMIF('Saisie de l''inv'!I:I,'Ecart INV'!A4273,'Saisie de l''inv'!E:E)</f>
        <v>0</v>
      </c>
      <c r="F4273" s="33">
        <f t="shared" si="66"/>
        <v>0</v>
      </c>
    </row>
    <row r="4274" spans="1:6" x14ac:dyDescent="0.25">
      <c r="A4274" s="32">
        <f>'Etat des Stocks'!A4274</f>
        <v>0</v>
      </c>
      <c r="B4274" s="29">
        <f>'Etat des Stocks'!B4274</f>
        <v>0</v>
      </c>
      <c r="C4274" s="29">
        <f>'Etat des Stocks'!C4274</f>
        <v>0</v>
      </c>
      <c r="D4274" s="30">
        <f>'Etat des Stocks'!D4274</f>
        <v>0</v>
      </c>
      <c r="E4274" s="31">
        <f>SUMIF('Saisie de l''inv'!I:I,'Ecart INV'!A4274,'Saisie de l''inv'!E:E)</f>
        <v>0</v>
      </c>
      <c r="F4274" s="33">
        <f t="shared" si="66"/>
        <v>0</v>
      </c>
    </row>
    <row r="4275" spans="1:6" x14ac:dyDescent="0.25">
      <c r="A4275" s="32">
        <f>'Etat des Stocks'!A4275</f>
        <v>0</v>
      </c>
      <c r="B4275" s="29">
        <f>'Etat des Stocks'!B4275</f>
        <v>0</v>
      </c>
      <c r="C4275" s="29">
        <f>'Etat des Stocks'!C4275</f>
        <v>0</v>
      </c>
      <c r="D4275" s="30">
        <f>'Etat des Stocks'!D4275</f>
        <v>0</v>
      </c>
      <c r="E4275" s="31">
        <f>SUMIF('Saisie de l''inv'!I:I,'Ecart INV'!A4275,'Saisie de l''inv'!E:E)</f>
        <v>0</v>
      </c>
      <c r="F4275" s="33">
        <f t="shared" si="66"/>
        <v>0</v>
      </c>
    </row>
    <row r="4276" spans="1:6" x14ac:dyDescent="0.25">
      <c r="A4276" s="32">
        <f>'Etat des Stocks'!A4276</f>
        <v>0</v>
      </c>
      <c r="B4276" s="29">
        <f>'Etat des Stocks'!B4276</f>
        <v>0</v>
      </c>
      <c r="C4276" s="29">
        <f>'Etat des Stocks'!C4276</f>
        <v>0</v>
      </c>
      <c r="D4276" s="30">
        <f>'Etat des Stocks'!D4276</f>
        <v>0</v>
      </c>
      <c r="E4276" s="31">
        <f>SUMIF('Saisie de l''inv'!I:I,'Ecart INV'!A4276,'Saisie de l''inv'!E:E)</f>
        <v>0</v>
      </c>
      <c r="F4276" s="33">
        <f t="shared" si="66"/>
        <v>0</v>
      </c>
    </row>
    <row r="4277" spans="1:6" x14ac:dyDescent="0.25">
      <c r="A4277" s="32">
        <f>'Etat des Stocks'!A4277</f>
        <v>0</v>
      </c>
      <c r="B4277" s="29">
        <f>'Etat des Stocks'!B4277</f>
        <v>0</v>
      </c>
      <c r="C4277" s="29">
        <f>'Etat des Stocks'!C4277</f>
        <v>0</v>
      </c>
      <c r="D4277" s="30">
        <f>'Etat des Stocks'!D4277</f>
        <v>0</v>
      </c>
      <c r="E4277" s="31">
        <f>SUMIF('Saisie de l''inv'!I:I,'Ecart INV'!A4277,'Saisie de l''inv'!E:E)</f>
        <v>0</v>
      </c>
      <c r="F4277" s="33">
        <f t="shared" si="66"/>
        <v>0</v>
      </c>
    </row>
    <row r="4278" spans="1:6" x14ac:dyDescent="0.25">
      <c r="A4278" s="32">
        <f>'Etat des Stocks'!A4278</f>
        <v>0</v>
      </c>
      <c r="B4278" s="29">
        <f>'Etat des Stocks'!B4278</f>
        <v>0</v>
      </c>
      <c r="C4278" s="29">
        <f>'Etat des Stocks'!C4278</f>
        <v>0</v>
      </c>
      <c r="D4278" s="30">
        <f>'Etat des Stocks'!D4278</f>
        <v>0</v>
      </c>
      <c r="E4278" s="31">
        <f>SUMIF('Saisie de l''inv'!I:I,'Ecart INV'!A4278,'Saisie de l''inv'!E:E)</f>
        <v>0</v>
      </c>
      <c r="F4278" s="33">
        <f t="shared" si="66"/>
        <v>0</v>
      </c>
    </row>
    <row r="4279" spans="1:6" x14ac:dyDescent="0.25">
      <c r="A4279" s="32">
        <f>'Etat des Stocks'!A4279</f>
        <v>0</v>
      </c>
      <c r="B4279" s="29">
        <f>'Etat des Stocks'!B4279</f>
        <v>0</v>
      </c>
      <c r="C4279" s="29">
        <f>'Etat des Stocks'!C4279</f>
        <v>0</v>
      </c>
      <c r="D4279" s="30">
        <f>'Etat des Stocks'!D4279</f>
        <v>0</v>
      </c>
      <c r="E4279" s="31">
        <f>SUMIF('Saisie de l''inv'!I:I,'Ecart INV'!A4279,'Saisie de l''inv'!E:E)</f>
        <v>0</v>
      </c>
      <c r="F4279" s="33">
        <f t="shared" si="66"/>
        <v>0</v>
      </c>
    </row>
    <row r="4280" spans="1:6" x14ac:dyDescent="0.25">
      <c r="A4280" s="32">
        <f>'Etat des Stocks'!A4280</f>
        <v>0</v>
      </c>
      <c r="B4280" s="29">
        <f>'Etat des Stocks'!B4280</f>
        <v>0</v>
      </c>
      <c r="C4280" s="29">
        <f>'Etat des Stocks'!C4280</f>
        <v>0</v>
      </c>
      <c r="D4280" s="30">
        <f>'Etat des Stocks'!D4280</f>
        <v>0</v>
      </c>
      <c r="E4280" s="31">
        <f>SUMIF('Saisie de l''inv'!I:I,'Ecart INV'!A4280,'Saisie de l''inv'!E:E)</f>
        <v>0</v>
      </c>
      <c r="F4280" s="33">
        <f t="shared" si="66"/>
        <v>0</v>
      </c>
    </row>
    <row r="4281" spans="1:6" x14ac:dyDescent="0.25">
      <c r="A4281" s="32">
        <f>'Etat des Stocks'!A4281</f>
        <v>0</v>
      </c>
      <c r="B4281" s="29">
        <f>'Etat des Stocks'!B4281</f>
        <v>0</v>
      </c>
      <c r="C4281" s="29">
        <f>'Etat des Stocks'!C4281</f>
        <v>0</v>
      </c>
      <c r="D4281" s="30">
        <f>'Etat des Stocks'!D4281</f>
        <v>0</v>
      </c>
      <c r="E4281" s="31">
        <f>SUMIF('Saisie de l''inv'!I:I,'Ecart INV'!A4281,'Saisie de l''inv'!E:E)</f>
        <v>0</v>
      </c>
      <c r="F4281" s="33">
        <f t="shared" si="66"/>
        <v>0</v>
      </c>
    </row>
    <row r="4282" spans="1:6" x14ac:dyDescent="0.25">
      <c r="A4282" s="32">
        <f>'Etat des Stocks'!A4282</f>
        <v>0</v>
      </c>
      <c r="B4282" s="29">
        <f>'Etat des Stocks'!B4282</f>
        <v>0</v>
      </c>
      <c r="C4282" s="29">
        <f>'Etat des Stocks'!C4282</f>
        <v>0</v>
      </c>
      <c r="D4282" s="30">
        <f>'Etat des Stocks'!D4282</f>
        <v>0</v>
      </c>
      <c r="E4282" s="31">
        <f>SUMIF('Saisie de l''inv'!I:I,'Ecart INV'!A4282,'Saisie de l''inv'!E:E)</f>
        <v>0</v>
      </c>
      <c r="F4282" s="33">
        <f t="shared" si="66"/>
        <v>0</v>
      </c>
    </row>
    <row r="4283" spans="1:6" x14ac:dyDescent="0.25">
      <c r="A4283" s="32">
        <f>'Etat des Stocks'!A4283</f>
        <v>0</v>
      </c>
      <c r="B4283" s="29">
        <f>'Etat des Stocks'!B4283</f>
        <v>0</v>
      </c>
      <c r="C4283" s="29">
        <f>'Etat des Stocks'!C4283</f>
        <v>0</v>
      </c>
      <c r="D4283" s="30">
        <f>'Etat des Stocks'!D4283</f>
        <v>0</v>
      </c>
      <c r="E4283" s="31">
        <f>SUMIF('Saisie de l''inv'!I:I,'Ecart INV'!A4283,'Saisie de l''inv'!E:E)</f>
        <v>0</v>
      </c>
      <c r="F4283" s="33">
        <f t="shared" si="66"/>
        <v>0</v>
      </c>
    </row>
    <row r="4284" spans="1:6" x14ac:dyDescent="0.25">
      <c r="A4284" s="32">
        <f>'Etat des Stocks'!A4284</f>
        <v>0</v>
      </c>
      <c r="B4284" s="29">
        <f>'Etat des Stocks'!B4284</f>
        <v>0</v>
      </c>
      <c r="C4284" s="29">
        <f>'Etat des Stocks'!C4284</f>
        <v>0</v>
      </c>
      <c r="D4284" s="30">
        <f>'Etat des Stocks'!D4284</f>
        <v>0</v>
      </c>
      <c r="E4284" s="31">
        <f>SUMIF('Saisie de l''inv'!I:I,'Ecart INV'!A4284,'Saisie de l''inv'!E:E)</f>
        <v>0</v>
      </c>
      <c r="F4284" s="33">
        <f t="shared" si="66"/>
        <v>0</v>
      </c>
    </row>
    <row r="4285" spans="1:6" x14ac:dyDescent="0.25">
      <c r="A4285" s="32">
        <f>'Etat des Stocks'!A4285</f>
        <v>0</v>
      </c>
      <c r="B4285" s="29">
        <f>'Etat des Stocks'!B4285</f>
        <v>0</v>
      </c>
      <c r="C4285" s="29">
        <f>'Etat des Stocks'!C4285</f>
        <v>0</v>
      </c>
      <c r="D4285" s="30">
        <f>'Etat des Stocks'!D4285</f>
        <v>0</v>
      </c>
      <c r="E4285" s="31">
        <f>SUMIF('Saisie de l''inv'!I:I,'Ecart INV'!A4285,'Saisie de l''inv'!E:E)</f>
        <v>0</v>
      </c>
      <c r="F4285" s="33">
        <f t="shared" si="66"/>
        <v>0</v>
      </c>
    </row>
    <row r="4286" spans="1:6" x14ac:dyDescent="0.25">
      <c r="A4286" s="32">
        <f>'Etat des Stocks'!A4286</f>
        <v>0</v>
      </c>
      <c r="B4286" s="29">
        <f>'Etat des Stocks'!B4286</f>
        <v>0</v>
      </c>
      <c r="C4286" s="29">
        <f>'Etat des Stocks'!C4286</f>
        <v>0</v>
      </c>
      <c r="D4286" s="30">
        <f>'Etat des Stocks'!D4286</f>
        <v>0</v>
      </c>
      <c r="E4286" s="31">
        <f>SUMIF('Saisie de l''inv'!I:I,'Ecart INV'!A4286,'Saisie de l''inv'!E:E)</f>
        <v>0</v>
      </c>
      <c r="F4286" s="33">
        <f t="shared" si="66"/>
        <v>0</v>
      </c>
    </row>
    <row r="4287" spans="1:6" x14ac:dyDescent="0.25">
      <c r="A4287" s="32">
        <f>'Etat des Stocks'!A4287</f>
        <v>0</v>
      </c>
      <c r="B4287" s="29">
        <f>'Etat des Stocks'!B4287</f>
        <v>0</v>
      </c>
      <c r="C4287" s="29">
        <f>'Etat des Stocks'!C4287</f>
        <v>0</v>
      </c>
      <c r="D4287" s="30">
        <f>'Etat des Stocks'!D4287</f>
        <v>0</v>
      </c>
      <c r="E4287" s="31">
        <f>SUMIF('Saisie de l''inv'!I:I,'Ecart INV'!A4287,'Saisie de l''inv'!E:E)</f>
        <v>0</v>
      </c>
      <c r="F4287" s="33">
        <f t="shared" si="66"/>
        <v>0</v>
      </c>
    </row>
    <row r="4288" spans="1:6" x14ac:dyDescent="0.25">
      <c r="A4288" s="32">
        <f>'Etat des Stocks'!A4288</f>
        <v>0</v>
      </c>
      <c r="B4288" s="29">
        <f>'Etat des Stocks'!B4288</f>
        <v>0</v>
      </c>
      <c r="C4288" s="29">
        <f>'Etat des Stocks'!C4288</f>
        <v>0</v>
      </c>
      <c r="D4288" s="30">
        <f>'Etat des Stocks'!D4288</f>
        <v>0</v>
      </c>
      <c r="E4288" s="31">
        <f>SUMIF('Saisie de l''inv'!I:I,'Ecart INV'!A4288,'Saisie de l''inv'!E:E)</f>
        <v>0</v>
      </c>
      <c r="F4288" s="33">
        <f t="shared" si="66"/>
        <v>0</v>
      </c>
    </row>
    <row r="4289" spans="1:6" x14ac:dyDescent="0.25">
      <c r="A4289" s="32">
        <f>'Etat des Stocks'!A4289</f>
        <v>0</v>
      </c>
      <c r="B4289" s="29">
        <f>'Etat des Stocks'!B4289</f>
        <v>0</v>
      </c>
      <c r="C4289" s="29">
        <f>'Etat des Stocks'!C4289</f>
        <v>0</v>
      </c>
      <c r="D4289" s="30">
        <f>'Etat des Stocks'!D4289</f>
        <v>0</v>
      </c>
      <c r="E4289" s="31">
        <f>SUMIF('Saisie de l''inv'!I:I,'Ecart INV'!A4289,'Saisie de l''inv'!E:E)</f>
        <v>0</v>
      </c>
      <c r="F4289" s="33">
        <f t="shared" si="66"/>
        <v>0</v>
      </c>
    </row>
    <row r="4290" spans="1:6" x14ac:dyDescent="0.25">
      <c r="A4290" s="32">
        <f>'Etat des Stocks'!A4290</f>
        <v>0</v>
      </c>
      <c r="B4290" s="29">
        <f>'Etat des Stocks'!B4290</f>
        <v>0</v>
      </c>
      <c r="C4290" s="29">
        <f>'Etat des Stocks'!C4290</f>
        <v>0</v>
      </c>
      <c r="D4290" s="30">
        <f>'Etat des Stocks'!D4290</f>
        <v>0</v>
      </c>
      <c r="E4290" s="31">
        <f>SUMIF('Saisie de l''inv'!I:I,'Ecart INV'!A4290,'Saisie de l''inv'!E:E)</f>
        <v>0</v>
      </c>
      <c r="F4290" s="33">
        <f t="shared" si="66"/>
        <v>0</v>
      </c>
    </row>
    <row r="4291" spans="1:6" x14ac:dyDescent="0.25">
      <c r="A4291" s="32">
        <f>'Etat des Stocks'!A4291</f>
        <v>0</v>
      </c>
      <c r="B4291" s="29">
        <f>'Etat des Stocks'!B4291</f>
        <v>0</v>
      </c>
      <c r="C4291" s="29">
        <f>'Etat des Stocks'!C4291</f>
        <v>0</v>
      </c>
      <c r="D4291" s="30">
        <f>'Etat des Stocks'!D4291</f>
        <v>0</v>
      </c>
      <c r="E4291" s="31">
        <f>SUMIF('Saisie de l''inv'!I:I,'Ecart INV'!A4291,'Saisie de l''inv'!E:E)</f>
        <v>0</v>
      </c>
      <c r="F4291" s="33">
        <f t="shared" ref="F4291:F4354" si="67">+D4291-E4291</f>
        <v>0</v>
      </c>
    </row>
    <row r="4292" spans="1:6" x14ac:dyDescent="0.25">
      <c r="A4292" s="32">
        <f>'Etat des Stocks'!A4292</f>
        <v>0</v>
      </c>
      <c r="B4292" s="29">
        <f>'Etat des Stocks'!B4292</f>
        <v>0</v>
      </c>
      <c r="C4292" s="29">
        <f>'Etat des Stocks'!C4292</f>
        <v>0</v>
      </c>
      <c r="D4292" s="30">
        <f>'Etat des Stocks'!D4292</f>
        <v>0</v>
      </c>
      <c r="E4292" s="31">
        <f>SUMIF('Saisie de l''inv'!I:I,'Ecart INV'!A4292,'Saisie de l''inv'!E:E)</f>
        <v>0</v>
      </c>
      <c r="F4292" s="33">
        <f t="shared" si="67"/>
        <v>0</v>
      </c>
    </row>
    <row r="4293" spans="1:6" x14ac:dyDescent="0.25">
      <c r="A4293" s="32">
        <f>'Etat des Stocks'!A4293</f>
        <v>0</v>
      </c>
      <c r="B4293" s="29">
        <f>'Etat des Stocks'!B4293</f>
        <v>0</v>
      </c>
      <c r="C4293" s="29">
        <f>'Etat des Stocks'!C4293</f>
        <v>0</v>
      </c>
      <c r="D4293" s="30">
        <f>'Etat des Stocks'!D4293</f>
        <v>0</v>
      </c>
      <c r="E4293" s="31">
        <f>SUMIF('Saisie de l''inv'!I:I,'Ecart INV'!A4293,'Saisie de l''inv'!E:E)</f>
        <v>0</v>
      </c>
      <c r="F4293" s="33">
        <f t="shared" si="67"/>
        <v>0</v>
      </c>
    </row>
    <row r="4294" spans="1:6" x14ac:dyDescent="0.25">
      <c r="A4294" s="32">
        <f>'Etat des Stocks'!A4294</f>
        <v>0</v>
      </c>
      <c r="B4294" s="29">
        <f>'Etat des Stocks'!B4294</f>
        <v>0</v>
      </c>
      <c r="C4294" s="29">
        <f>'Etat des Stocks'!C4294</f>
        <v>0</v>
      </c>
      <c r="D4294" s="30">
        <f>'Etat des Stocks'!D4294</f>
        <v>0</v>
      </c>
      <c r="E4294" s="31">
        <f>SUMIF('Saisie de l''inv'!I:I,'Ecart INV'!A4294,'Saisie de l''inv'!E:E)</f>
        <v>0</v>
      </c>
      <c r="F4294" s="33">
        <f t="shared" si="67"/>
        <v>0</v>
      </c>
    </row>
    <row r="4295" spans="1:6" x14ac:dyDescent="0.25">
      <c r="A4295" s="32">
        <f>'Etat des Stocks'!A4295</f>
        <v>0</v>
      </c>
      <c r="B4295" s="29">
        <f>'Etat des Stocks'!B4295</f>
        <v>0</v>
      </c>
      <c r="C4295" s="29">
        <f>'Etat des Stocks'!C4295</f>
        <v>0</v>
      </c>
      <c r="D4295" s="30">
        <f>'Etat des Stocks'!D4295</f>
        <v>0</v>
      </c>
      <c r="E4295" s="31">
        <f>SUMIF('Saisie de l''inv'!I:I,'Ecart INV'!A4295,'Saisie de l''inv'!E:E)</f>
        <v>0</v>
      </c>
      <c r="F4295" s="33">
        <f t="shared" si="67"/>
        <v>0</v>
      </c>
    </row>
    <row r="4296" spans="1:6" x14ac:dyDescent="0.25">
      <c r="A4296" s="32">
        <f>'Etat des Stocks'!A4296</f>
        <v>0</v>
      </c>
      <c r="B4296" s="29">
        <f>'Etat des Stocks'!B4296</f>
        <v>0</v>
      </c>
      <c r="C4296" s="29">
        <f>'Etat des Stocks'!C4296</f>
        <v>0</v>
      </c>
      <c r="D4296" s="30">
        <f>'Etat des Stocks'!D4296</f>
        <v>0</v>
      </c>
      <c r="E4296" s="31">
        <f>SUMIF('Saisie de l''inv'!I:I,'Ecart INV'!A4296,'Saisie de l''inv'!E:E)</f>
        <v>0</v>
      </c>
      <c r="F4296" s="33">
        <f t="shared" si="67"/>
        <v>0</v>
      </c>
    </row>
    <row r="4297" spans="1:6" x14ac:dyDescent="0.25">
      <c r="A4297" s="32">
        <f>'Etat des Stocks'!A4297</f>
        <v>0</v>
      </c>
      <c r="B4297" s="29">
        <f>'Etat des Stocks'!B4297</f>
        <v>0</v>
      </c>
      <c r="C4297" s="29">
        <f>'Etat des Stocks'!C4297</f>
        <v>0</v>
      </c>
      <c r="D4297" s="30">
        <f>'Etat des Stocks'!D4297</f>
        <v>0</v>
      </c>
      <c r="E4297" s="31">
        <f>SUMIF('Saisie de l''inv'!I:I,'Ecart INV'!A4297,'Saisie de l''inv'!E:E)</f>
        <v>0</v>
      </c>
      <c r="F4297" s="33">
        <f t="shared" si="67"/>
        <v>0</v>
      </c>
    </row>
    <row r="4298" spans="1:6" x14ac:dyDescent="0.25">
      <c r="A4298" s="32">
        <f>'Etat des Stocks'!A4298</f>
        <v>0</v>
      </c>
      <c r="B4298" s="29">
        <f>'Etat des Stocks'!B4298</f>
        <v>0</v>
      </c>
      <c r="C4298" s="29">
        <f>'Etat des Stocks'!C4298</f>
        <v>0</v>
      </c>
      <c r="D4298" s="30">
        <f>'Etat des Stocks'!D4298</f>
        <v>0</v>
      </c>
      <c r="E4298" s="31">
        <f>SUMIF('Saisie de l''inv'!I:I,'Ecart INV'!A4298,'Saisie de l''inv'!E:E)</f>
        <v>0</v>
      </c>
      <c r="F4298" s="33">
        <f t="shared" si="67"/>
        <v>0</v>
      </c>
    </row>
    <row r="4299" spans="1:6" x14ac:dyDescent="0.25">
      <c r="A4299" s="32">
        <f>'Etat des Stocks'!A4299</f>
        <v>0</v>
      </c>
      <c r="B4299" s="29">
        <f>'Etat des Stocks'!B4299</f>
        <v>0</v>
      </c>
      <c r="C4299" s="29">
        <f>'Etat des Stocks'!C4299</f>
        <v>0</v>
      </c>
      <c r="D4299" s="30">
        <f>'Etat des Stocks'!D4299</f>
        <v>0</v>
      </c>
      <c r="E4299" s="31">
        <f>SUMIF('Saisie de l''inv'!I:I,'Ecart INV'!A4299,'Saisie de l''inv'!E:E)</f>
        <v>0</v>
      </c>
      <c r="F4299" s="33">
        <f t="shared" si="67"/>
        <v>0</v>
      </c>
    </row>
    <row r="4300" spans="1:6" x14ac:dyDescent="0.25">
      <c r="A4300" s="32">
        <f>'Etat des Stocks'!A4300</f>
        <v>0</v>
      </c>
      <c r="B4300" s="29">
        <f>'Etat des Stocks'!B4300</f>
        <v>0</v>
      </c>
      <c r="C4300" s="29">
        <f>'Etat des Stocks'!C4300</f>
        <v>0</v>
      </c>
      <c r="D4300" s="30">
        <f>'Etat des Stocks'!D4300</f>
        <v>0</v>
      </c>
      <c r="E4300" s="31">
        <f>SUMIF('Saisie de l''inv'!I:I,'Ecart INV'!A4300,'Saisie de l''inv'!E:E)</f>
        <v>0</v>
      </c>
      <c r="F4300" s="33">
        <f t="shared" si="67"/>
        <v>0</v>
      </c>
    </row>
    <row r="4301" spans="1:6" x14ac:dyDescent="0.25">
      <c r="A4301" s="32">
        <f>'Etat des Stocks'!A4301</f>
        <v>0</v>
      </c>
      <c r="B4301" s="29">
        <f>'Etat des Stocks'!B4301</f>
        <v>0</v>
      </c>
      <c r="C4301" s="29">
        <f>'Etat des Stocks'!C4301</f>
        <v>0</v>
      </c>
      <c r="D4301" s="30">
        <f>'Etat des Stocks'!D4301</f>
        <v>0</v>
      </c>
      <c r="E4301" s="31">
        <f>SUMIF('Saisie de l''inv'!I:I,'Ecart INV'!A4301,'Saisie de l''inv'!E:E)</f>
        <v>0</v>
      </c>
      <c r="F4301" s="33">
        <f t="shared" si="67"/>
        <v>0</v>
      </c>
    </row>
    <row r="4302" spans="1:6" x14ac:dyDescent="0.25">
      <c r="A4302" s="32">
        <f>'Etat des Stocks'!A4302</f>
        <v>0</v>
      </c>
      <c r="B4302" s="29">
        <f>'Etat des Stocks'!B4302</f>
        <v>0</v>
      </c>
      <c r="C4302" s="29">
        <f>'Etat des Stocks'!C4302</f>
        <v>0</v>
      </c>
      <c r="D4302" s="30">
        <f>'Etat des Stocks'!D4302</f>
        <v>0</v>
      </c>
      <c r="E4302" s="31">
        <f>SUMIF('Saisie de l''inv'!I:I,'Ecart INV'!A4302,'Saisie de l''inv'!E:E)</f>
        <v>0</v>
      </c>
      <c r="F4302" s="33">
        <f t="shared" si="67"/>
        <v>0</v>
      </c>
    </row>
    <row r="4303" spans="1:6" x14ac:dyDescent="0.25">
      <c r="A4303" s="32">
        <f>'Etat des Stocks'!A4303</f>
        <v>0</v>
      </c>
      <c r="B4303" s="29">
        <f>'Etat des Stocks'!B4303</f>
        <v>0</v>
      </c>
      <c r="C4303" s="29">
        <f>'Etat des Stocks'!C4303</f>
        <v>0</v>
      </c>
      <c r="D4303" s="30">
        <f>'Etat des Stocks'!D4303</f>
        <v>0</v>
      </c>
      <c r="E4303" s="31">
        <f>SUMIF('Saisie de l''inv'!I:I,'Ecart INV'!A4303,'Saisie de l''inv'!E:E)</f>
        <v>0</v>
      </c>
      <c r="F4303" s="33">
        <f t="shared" si="67"/>
        <v>0</v>
      </c>
    </row>
    <row r="4304" spans="1:6" x14ac:dyDescent="0.25">
      <c r="A4304" s="32">
        <f>'Etat des Stocks'!A4304</f>
        <v>0</v>
      </c>
      <c r="B4304" s="29">
        <f>'Etat des Stocks'!B4304</f>
        <v>0</v>
      </c>
      <c r="C4304" s="29">
        <f>'Etat des Stocks'!C4304</f>
        <v>0</v>
      </c>
      <c r="D4304" s="30">
        <f>'Etat des Stocks'!D4304</f>
        <v>0</v>
      </c>
      <c r="E4304" s="31">
        <f>SUMIF('Saisie de l''inv'!I:I,'Ecart INV'!A4304,'Saisie de l''inv'!E:E)</f>
        <v>0</v>
      </c>
      <c r="F4304" s="33">
        <f t="shared" si="67"/>
        <v>0</v>
      </c>
    </row>
    <row r="4305" spans="1:6" x14ac:dyDescent="0.25">
      <c r="A4305" s="32">
        <f>'Etat des Stocks'!A4305</f>
        <v>0</v>
      </c>
      <c r="B4305" s="29">
        <f>'Etat des Stocks'!B4305</f>
        <v>0</v>
      </c>
      <c r="C4305" s="29">
        <f>'Etat des Stocks'!C4305</f>
        <v>0</v>
      </c>
      <c r="D4305" s="30">
        <f>'Etat des Stocks'!D4305</f>
        <v>0</v>
      </c>
      <c r="E4305" s="31">
        <f>SUMIF('Saisie de l''inv'!I:I,'Ecart INV'!A4305,'Saisie de l''inv'!E:E)</f>
        <v>0</v>
      </c>
      <c r="F4305" s="33">
        <f t="shared" si="67"/>
        <v>0</v>
      </c>
    </row>
    <row r="4306" spans="1:6" x14ac:dyDescent="0.25">
      <c r="A4306" s="32">
        <f>'Etat des Stocks'!A4306</f>
        <v>0</v>
      </c>
      <c r="B4306" s="29">
        <f>'Etat des Stocks'!B4306</f>
        <v>0</v>
      </c>
      <c r="C4306" s="29">
        <f>'Etat des Stocks'!C4306</f>
        <v>0</v>
      </c>
      <c r="D4306" s="30">
        <f>'Etat des Stocks'!D4306</f>
        <v>0</v>
      </c>
      <c r="E4306" s="31">
        <f>SUMIF('Saisie de l''inv'!I:I,'Ecart INV'!A4306,'Saisie de l''inv'!E:E)</f>
        <v>0</v>
      </c>
      <c r="F4306" s="33">
        <f t="shared" si="67"/>
        <v>0</v>
      </c>
    </row>
    <row r="4307" spans="1:6" x14ac:dyDescent="0.25">
      <c r="A4307" s="32">
        <f>'Etat des Stocks'!A4307</f>
        <v>0</v>
      </c>
      <c r="B4307" s="29">
        <f>'Etat des Stocks'!B4307</f>
        <v>0</v>
      </c>
      <c r="C4307" s="29">
        <f>'Etat des Stocks'!C4307</f>
        <v>0</v>
      </c>
      <c r="D4307" s="30">
        <f>'Etat des Stocks'!D4307</f>
        <v>0</v>
      </c>
      <c r="E4307" s="31">
        <f>SUMIF('Saisie de l''inv'!I:I,'Ecart INV'!A4307,'Saisie de l''inv'!E:E)</f>
        <v>0</v>
      </c>
      <c r="F4307" s="33">
        <f t="shared" si="67"/>
        <v>0</v>
      </c>
    </row>
    <row r="4308" spans="1:6" x14ac:dyDescent="0.25">
      <c r="A4308" s="32">
        <f>'Etat des Stocks'!A4308</f>
        <v>0</v>
      </c>
      <c r="B4308" s="29">
        <f>'Etat des Stocks'!B4308</f>
        <v>0</v>
      </c>
      <c r="C4308" s="29">
        <f>'Etat des Stocks'!C4308</f>
        <v>0</v>
      </c>
      <c r="D4308" s="30">
        <f>'Etat des Stocks'!D4308</f>
        <v>0</v>
      </c>
      <c r="E4308" s="31">
        <f>SUMIF('Saisie de l''inv'!I:I,'Ecart INV'!A4308,'Saisie de l''inv'!E:E)</f>
        <v>0</v>
      </c>
      <c r="F4308" s="33">
        <f t="shared" si="67"/>
        <v>0</v>
      </c>
    </row>
    <row r="4309" spans="1:6" x14ac:dyDescent="0.25">
      <c r="A4309" s="32">
        <f>'Etat des Stocks'!A4309</f>
        <v>0</v>
      </c>
      <c r="B4309" s="29">
        <f>'Etat des Stocks'!B4309</f>
        <v>0</v>
      </c>
      <c r="C4309" s="29">
        <f>'Etat des Stocks'!C4309</f>
        <v>0</v>
      </c>
      <c r="D4309" s="30">
        <f>'Etat des Stocks'!D4309</f>
        <v>0</v>
      </c>
      <c r="E4309" s="31">
        <f>SUMIF('Saisie de l''inv'!I:I,'Ecart INV'!A4309,'Saisie de l''inv'!E:E)</f>
        <v>0</v>
      </c>
      <c r="F4309" s="33">
        <f t="shared" si="67"/>
        <v>0</v>
      </c>
    </row>
    <row r="4310" spans="1:6" x14ac:dyDescent="0.25">
      <c r="A4310" s="32">
        <f>'Etat des Stocks'!A4310</f>
        <v>0</v>
      </c>
      <c r="B4310" s="29">
        <f>'Etat des Stocks'!B4310</f>
        <v>0</v>
      </c>
      <c r="C4310" s="29">
        <f>'Etat des Stocks'!C4310</f>
        <v>0</v>
      </c>
      <c r="D4310" s="30">
        <f>'Etat des Stocks'!D4310</f>
        <v>0</v>
      </c>
      <c r="E4310" s="31">
        <f>SUMIF('Saisie de l''inv'!I:I,'Ecart INV'!A4310,'Saisie de l''inv'!E:E)</f>
        <v>0</v>
      </c>
      <c r="F4310" s="33">
        <f t="shared" si="67"/>
        <v>0</v>
      </c>
    </row>
    <row r="4311" spans="1:6" x14ac:dyDescent="0.25">
      <c r="A4311" s="32">
        <f>'Etat des Stocks'!A4311</f>
        <v>0</v>
      </c>
      <c r="B4311" s="29">
        <f>'Etat des Stocks'!B4311</f>
        <v>0</v>
      </c>
      <c r="C4311" s="29">
        <f>'Etat des Stocks'!C4311</f>
        <v>0</v>
      </c>
      <c r="D4311" s="30">
        <f>'Etat des Stocks'!D4311</f>
        <v>0</v>
      </c>
      <c r="E4311" s="31">
        <f>SUMIF('Saisie de l''inv'!I:I,'Ecart INV'!A4311,'Saisie de l''inv'!E:E)</f>
        <v>0</v>
      </c>
      <c r="F4311" s="33">
        <f t="shared" si="67"/>
        <v>0</v>
      </c>
    </row>
    <row r="4312" spans="1:6" x14ac:dyDescent="0.25">
      <c r="A4312" s="32">
        <f>'Etat des Stocks'!A4312</f>
        <v>0</v>
      </c>
      <c r="B4312" s="29">
        <f>'Etat des Stocks'!B4312</f>
        <v>0</v>
      </c>
      <c r="C4312" s="29">
        <f>'Etat des Stocks'!C4312</f>
        <v>0</v>
      </c>
      <c r="D4312" s="30">
        <f>'Etat des Stocks'!D4312</f>
        <v>0</v>
      </c>
      <c r="E4312" s="31">
        <f>SUMIF('Saisie de l''inv'!I:I,'Ecart INV'!A4312,'Saisie de l''inv'!E:E)</f>
        <v>0</v>
      </c>
      <c r="F4312" s="33">
        <f t="shared" si="67"/>
        <v>0</v>
      </c>
    </row>
    <row r="4313" spans="1:6" x14ac:dyDescent="0.25">
      <c r="A4313" s="32">
        <f>'Etat des Stocks'!A4313</f>
        <v>0</v>
      </c>
      <c r="B4313" s="29">
        <f>'Etat des Stocks'!B4313</f>
        <v>0</v>
      </c>
      <c r="C4313" s="29">
        <f>'Etat des Stocks'!C4313</f>
        <v>0</v>
      </c>
      <c r="D4313" s="30">
        <f>'Etat des Stocks'!D4313</f>
        <v>0</v>
      </c>
      <c r="E4313" s="31">
        <f>SUMIF('Saisie de l''inv'!I:I,'Ecart INV'!A4313,'Saisie de l''inv'!E:E)</f>
        <v>0</v>
      </c>
      <c r="F4313" s="33">
        <f t="shared" si="67"/>
        <v>0</v>
      </c>
    </row>
    <row r="4314" spans="1:6" x14ac:dyDescent="0.25">
      <c r="A4314" s="32">
        <f>'Etat des Stocks'!A4314</f>
        <v>0</v>
      </c>
      <c r="B4314" s="29">
        <f>'Etat des Stocks'!B4314</f>
        <v>0</v>
      </c>
      <c r="C4314" s="29">
        <f>'Etat des Stocks'!C4314</f>
        <v>0</v>
      </c>
      <c r="D4314" s="30">
        <f>'Etat des Stocks'!D4314</f>
        <v>0</v>
      </c>
      <c r="E4314" s="31">
        <f>SUMIF('Saisie de l''inv'!I:I,'Ecart INV'!A4314,'Saisie de l''inv'!E:E)</f>
        <v>0</v>
      </c>
      <c r="F4314" s="33">
        <f t="shared" si="67"/>
        <v>0</v>
      </c>
    </row>
    <row r="4315" spans="1:6" x14ac:dyDescent="0.25">
      <c r="A4315" s="32">
        <f>'Etat des Stocks'!A4315</f>
        <v>0</v>
      </c>
      <c r="B4315" s="29">
        <f>'Etat des Stocks'!B4315</f>
        <v>0</v>
      </c>
      <c r="C4315" s="29">
        <f>'Etat des Stocks'!C4315</f>
        <v>0</v>
      </c>
      <c r="D4315" s="30">
        <f>'Etat des Stocks'!D4315</f>
        <v>0</v>
      </c>
      <c r="E4315" s="31">
        <f>SUMIF('Saisie de l''inv'!I:I,'Ecart INV'!A4315,'Saisie de l''inv'!E:E)</f>
        <v>0</v>
      </c>
      <c r="F4315" s="33">
        <f t="shared" si="67"/>
        <v>0</v>
      </c>
    </row>
    <row r="4316" spans="1:6" x14ac:dyDescent="0.25">
      <c r="A4316" s="32">
        <f>'Etat des Stocks'!A4316</f>
        <v>0</v>
      </c>
      <c r="B4316" s="29">
        <f>'Etat des Stocks'!B4316</f>
        <v>0</v>
      </c>
      <c r="C4316" s="29">
        <f>'Etat des Stocks'!C4316</f>
        <v>0</v>
      </c>
      <c r="D4316" s="30">
        <f>'Etat des Stocks'!D4316</f>
        <v>0</v>
      </c>
      <c r="E4316" s="31">
        <f>SUMIF('Saisie de l''inv'!I:I,'Ecart INV'!A4316,'Saisie de l''inv'!E:E)</f>
        <v>0</v>
      </c>
      <c r="F4316" s="33">
        <f t="shared" si="67"/>
        <v>0</v>
      </c>
    </row>
    <row r="4317" spans="1:6" x14ac:dyDescent="0.25">
      <c r="A4317" s="32">
        <f>'Etat des Stocks'!A4317</f>
        <v>0</v>
      </c>
      <c r="B4317" s="29">
        <f>'Etat des Stocks'!B4317</f>
        <v>0</v>
      </c>
      <c r="C4317" s="29">
        <f>'Etat des Stocks'!C4317</f>
        <v>0</v>
      </c>
      <c r="D4317" s="30">
        <f>'Etat des Stocks'!D4317</f>
        <v>0</v>
      </c>
      <c r="E4317" s="31">
        <f>SUMIF('Saisie de l''inv'!I:I,'Ecart INV'!A4317,'Saisie de l''inv'!E:E)</f>
        <v>0</v>
      </c>
      <c r="F4317" s="33">
        <f t="shared" si="67"/>
        <v>0</v>
      </c>
    </row>
    <row r="4318" spans="1:6" x14ac:dyDescent="0.25">
      <c r="A4318" s="32">
        <f>'Etat des Stocks'!A4318</f>
        <v>0</v>
      </c>
      <c r="B4318" s="29">
        <f>'Etat des Stocks'!B4318</f>
        <v>0</v>
      </c>
      <c r="C4318" s="29">
        <f>'Etat des Stocks'!C4318</f>
        <v>0</v>
      </c>
      <c r="D4318" s="30">
        <f>'Etat des Stocks'!D4318</f>
        <v>0</v>
      </c>
      <c r="E4318" s="31">
        <f>SUMIF('Saisie de l''inv'!I:I,'Ecart INV'!A4318,'Saisie de l''inv'!E:E)</f>
        <v>0</v>
      </c>
      <c r="F4318" s="33">
        <f t="shared" si="67"/>
        <v>0</v>
      </c>
    </row>
    <row r="4319" spans="1:6" x14ac:dyDescent="0.25">
      <c r="A4319" s="32">
        <f>'Etat des Stocks'!A4319</f>
        <v>0</v>
      </c>
      <c r="B4319" s="29">
        <f>'Etat des Stocks'!B4319</f>
        <v>0</v>
      </c>
      <c r="C4319" s="29">
        <f>'Etat des Stocks'!C4319</f>
        <v>0</v>
      </c>
      <c r="D4319" s="30">
        <f>'Etat des Stocks'!D4319</f>
        <v>0</v>
      </c>
      <c r="E4319" s="31">
        <f>SUMIF('Saisie de l''inv'!I:I,'Ecart INV'!A4319,'Saisie de l''inv'!E:E)</f>
        <v>0</v>
      </c>
      <c r="F4319" s="33">
        <f t="shared" si="67"/>
        <v>0</v>
      </c>
    </row>
    <row r="4320" spans="1:6" x14ac:dyDescent="0.25">
      <c r="A4320" s="32">
        <f>'Etat des Stocks'!A4320</f>
        <v>0</v>
      </c>
      <c r="B4320" s="29">
        <f>'Etat des Stocks'!B4320</f>
        <v>0</v>
      </c>
      <c r="C4320" s="29">
        <f>'Etat des Stocks'!C4320</f>
        <v>0</v>
      </c>
      <c r="D4320" s="30">
        <f>'Etat des Stocks'!D4320</f>
        <v>0</v>
      </c>
      <c r="E4320" s="31">
        <f>SUMIF('Saisie de l''inv'!I:I,'Ecart INV'!A4320,'Saisie de l''inv'!E:E)</f>
        <v>0</v>
      </c>
      <c r="F4320" s="33">
        <f t="shared" si="67"/>
        <v>0</v>
      </c>
    </row>
    <row r="4321" spans="1:6" x14ac:dyDescent="0.25">
      <c r="A4321" s="32">
        <f>'Etat des Stocks'!A4321</f>
        <v>0</v>
      </c>
      <c r="B4321" s="29">
        <f>'Etat des Stocks'!B4321</f>
        <v>0</v>
      </c>
      <c r="C4321" s="29">
        <f>'Etat des Stocks'!C4321</f>
        <v>0</v>
      </c>
      <c r="D4321" s="30">
        <f>'Etat des Stocks'!D4321</f>
        <v>0</v>
      </c>
      <c r="E4321" s="31">
        <f>SUMIF('Saisie de l''inv'!I:I,'Ecart INV'!A4321,'Saisie de l''inv'!E:E)</f>
        <v>0</v>
      </c>
      <c r="F4321" s="33">
        <f t="shared" si="67"/>
        <v>0</v>
      </c>
    </row>
    <row r="4322" spans="1:6" x14ac:dyDescent="0.25">
      <c r="A4322" s="32">
        <f>'Etat des Stocks'!A4322</f>
        <v>0</v>
      </c>
      <c r="B4322" s="29">
        <f>'Etat des Stocks'!B4322</f>
        <v>0</v>
      </c>
      <c r="C4322" s="29">
        <f>'Etat des Stocks'!C4322</f>
        <v>0</v>
      </c>
      <c r="D4322" s="30">
        <f>'Etat des Stocks'!D4322</f>
        <v>0</v>
      </c>
      <c r="E4322" s="31">
        <f>SUMIF('Saisie de l''inv'!I:I,'Ecart INV'!A4322,'Saisie de l''inv'!E:E)</f>
        <v>0</v>
      </c>
      <c r="F4322" s="33">
        <f t="shared" si="67"/>
        <v>0</v>
      </c>
    </row>
    <row r="4323" spans="1:6" x14ac:dyDescent="0.25">
      <c r="A4323" s="32">
        <f>'Etat des Stocks'!A4323</f>
        <v>0</v>
      </c>
      <c r="B4323" s="29">
        <f>'Etat des Stocks'!B4323</f>
        <v>0</v>
      </c>
      <c r="C4323" s="29">
        <f>'Etat des Stocks'!C4323</f>
        <v>0</v>
      </c>
      <c r="D4323" s="30">
        <f>'Etat des Stocks'!D4323</f>
        <v>0</v>
      </c>
      <c r="E4323" s="31">
        <f>SUMIF('Saisie de l''inv'!I:I,'Ecart INV'!A4323,'Saisie de l''inv'!E:E)</f>
        <v>0</v>
      </c>
      <c r="F4323" s="33">
        <f t="shared" si="67"/>
        <v>0</v>
      </c>
    </row>
    <row r="4324" spans="1:6" x14ac:dyDescent="0.25">
      <c r="A4324" s="32">
        <f>'Etat des Stocks'!A4324</f>
        <v>0</v>
      </c>
      <c r="B4324" s="29">
        <f>'Etat des Stocks'!B4324</f>
        <v>0</v>
      </c>
      <c r="C4324" s="29">
        <f>'Etat des Stocks'!C4324</f>
        <v>0</v>
      </c>
      <c r="D4324" s="30">
        <f>'Etat des Stocks'!D4324</f>
        <v>0</v>
      </c>
      <c r="E4324" s="31">
        <f>SUMIF('Saisie de l''inv'!I:I,'Ecart INV'!A4324,'Saisie de l''inv'!E:E)</f>
        <v>0</v>
      </c>
      <c r="F4324" s="33">
        <f t="shared" si="67"/>
        <v>0</v>
      </c>
    </row>
    <row r="4325" spans="1:6" x14ac:dyDescent="0.25">
      <c r="A4325" s="32">
        <f>'Etat des Stocks'!A4325</f>
        <v>0</v>
      </c>
      <c r="B4325" s="29">
        <f>'Etat des Stocks'!B4325</f>
        <v>0</v>
      </c>
      <c r="C4325" s="29">
        <f>'Etat des Stocks'!C4325</f>
        <v>0</v>
      </c>
      <c r="D4325" s="30">
        <f>'Etat des Stocks'!D4325</f>
        <v>0</v>
      </c>
      <c r="E4325" s="31">
        <f>SUMIF('Saisie de l''inv'!I:I,'Ecart INV'!A4325,'Saisie de l''inv'!E:E)</f>
        <v>0</v>
      </c>
      <c r="F4325" s="33">
        <f t="shared" si="67"/>
        <v>0</v>
      </c>
    </row>
    <row r="4326" spans="1:6" x14ac:dyDescent="0.25">
      <c r="A4326" s="32">
        <f>'Etat des Stocks'!A4326</f>
        <v>0</v>
      </c>
      <c r="B4326" s="29">
        <f>'Etat des Stocks'!B4326</f>
        <v>0</v>
      </c>
      <c r="C4326" s="29">
        <f>'Etat des Stocks'!C4326</f>
        <v>0</v>
      </c>
      <c r="D4326" s="30">
        <f>'Etat des Stocks'!D4326</f>
        <v>0</v>
      </c>
      <c r="E4326" s="31">
        <f>SUMIF('Saisie de l''inv'!I:I,'Ecart INV'!A4326,'Saisie de l''inv'!E:E)</f>
        <v>0</v>
      </c>
      <c r="F4326" s="33">
        <f t="shared" si="67"/>
        <v>0</v>
      </c>
    </row>
    <row r="4327" spans="1:6" x14ac:dyDescent="0.25">
      <c r="A4327" s="32">
        <f>'Etat des Stocks'!A4327</f>
        <v>0</v>
      </c>
      <c r="B4327" s="29">
        <f>'Etat des Stocks'!B4327</f>
        <v>0</v>
      </c>
      <c r="C4327" s="29">
        <f>'Etat des Stocks'!C4327</f>
        <v>0</v>
      </c>
      <c r="D4327" s="30">
        <f>'Etat des Stocks'!D4327</f>
        <v>0</v>
      </c>
      <c r="E4327" s="31">
        <f>SUMIF('Saisie de l''inv'!I:I,'Ecart INV'!A4327,'Saisie de l''inv'!E:E)</f>
        <v>0</v>
      </c>
      <c r="F4327" s="33">
        <f t="shared" si="67"/>
        <v>0</v>
      </c>
    </row>
    <row r="4328" spans="1:6" x14ac:dyDescent="0.25">
      <c r="A4328" s="32">
        <f>'Etat des Stocks'!A4328</f>
        <v>0</v>
      </c>
      <c r="B4328" s="29">
        <f>'Etat des Stocks'!B4328</f>
        <v>0</v>
      </c>
      <c r="C4328" s="29">
        <f>'Etat des Stocks'!C4328</f>
        <v>0</v>
      </c>
      <c r="D4328" s="30">
        <f>'Etat des Stocks'!D4328</f>
        <v>0</v>
      </c>
      <c r="E4328" s="31">
        <f>SUMIF('Saisie de l''inv'!I:I,'Ecart INV'!A4328,'Saisie de l''inv'!E:E)</f>
        <v>0</v>
      </c>
      <c r="F4328" s="33">
        <f t="shared" si="67"/>
        <v>0</v>
      </c>
    </row>
    <row r="4329" spans="1:6" x14ac:dyDescent="0.25">
      <c r="A4329" s="32">
        <f>'Etat des Stocks'!A4329</f>
        <v>0</v>
      </c>
      <c r="B4329" s="29">
        <f>'Etat des Stocks'!B4329</f>
        <v>0</v>
      </c>
      <c r="C4329" s="29">
        <f>'Etat des Stocks'!C4329</f>
        <v>0</v>
      </c>
      <c r="D4329" s="30">
        <f>'Etat des Stocks'!D4329</f>
        <v>0</v>
      </c>
      <c r="E4329" s="31">
        <f>SUMIF('Saisie de l''inv'!I:I,'Ecart INV'!A4329,'Saisie de l''inv'!E:E)</f>
        <v>0</v>
      </c>
      <c r="F4329" s="33">
        <f t="shared" si="67"/>
        <v>0</v>
      </c>
    </row>
    <row r="4330" spans="1:6" x14ac:dyDescent="0.25">
      <c r="A4330" s="32">
        <f>'Etat des Stocks'!A4330</f>
        <v>0</v>
      </c>
      <c r="B4330" s="29">
        <f>'Etat des Stocks'!B4330</f>
        <v>0</v>
      </c>
      <c r="C4330" s="29">
        <f>'Etat des Stocks'!C4330</f>
        <v>0</v>
      </c>
      <c r="D4330" s="30">
        <f>'Etat des Stocks'!D4330</f>
        <v>0</v>
      </c>
      <c r="E4330" s="31">
        <f>SUMIF('Saisie de l''inv'!I:I,'Ecart INV'!A4330,'Saisie de l''inv'!E:E)</f>
        <v>0</v>
      </c>
      <c r="F4330" s="33">
        <f t="shared" si="67"/>
        <v>0</v>
      </c>
    </row>
    <row r="4331" spans="1:6" x14ac:dyDescent="0.25">
      <c r="A4331" s="32">
        <f>'Etat des Stocks'!A4331</f>
        <v>0</v>
      </c>
      <c r="B4331" s="29">
        <f>'Etat des Stocks'!B4331</f>
        <v>0</v>
      </c>
      <c r="C4331" s="29">
        <f>'Etat des Stocks'!C4331</f>
        <v>0</v>
      </c>
      <c r="D4331" s="30">
        <f>'Etat des Stocks'!D4331</f>
        <v>0</v>
      </c>
      <c r="E4331" s="31">
        <f>SUMIF('Saisie de l''inv'!I:I,'Ecart INV'!A4331,'Saisie de l''inv'!E:E)</f>
        <v>0</v>
      </c>
      <c r="F4331" s="33">
        <f t="shared" si="67"/>
        <v>0</v>
      </c>
    </row>
    <row r="4332" spans="1:6" x14ac:dyDescent="0.25">
      <c r="A4332" s="32">
        <f>'Etat des Stocks'!A4332</f>
        <v>0</v>
      </c>
      <c r="B4332" s="29">
        <f>'Etat des Stocks'!B4332</f>
        <v>0</v>
      </c>
      <c r="C4332" s="29">
        <f>'Etat des Stocks'!C4332</f>
        <v>0</v>
      </c>
      <c r="D4332" s="30">
        <f>'Etat des Stocks'!D4332</f>
        <v>0</v>
      </c>
      <c r="E4332" s="31">
        <f>SUMIF('Saisie de l''inv'!I:I,'Ecart INV'!A4332,'Saisie de l''inv'!E:E)</f>
        <v>0</v>
      </c>
      <c r="F4332" s="33">
        <f t="shared" si="67"/>
        <v>0</v>
      </c>
    </row>
    <row r="4333" spans="1:6" x14ac:dyDescent="0.25">
      <c r="A4333" s="32">
        <f>'Etat des Stocks'!A4333</f>
        <v>0</v>
      </c>
      <c r="B4333" s="29">
        <f>'Etat des Stocks'!B4333</f>
        <v>0</v>
      </c>
      <c r="C4333" s="29">
        <f>'Etat des Stocks'!C4333</f>
        <v>0</v>
      </c>
      <c r="D4333" s="30">
        <f>'Etat des Stocks'!D4333</f>
        <v>0</v>
      </c>
      <c r="E4333" s="31">
        <f>SUMIF('Saisie de l''inv'!I:I,'Ecart INV'!A4333,'Saisie de l''inv'!E:E)</f>
        <v>0</v>
      </c>
      <c r="F4333" s="33">
        <f t="shared" si="67"/>
        <v>0</v>
      </c>
    </row>
    <row r="4334" spans="1:6" x14ac:dyDescent="0.25">
      <c r="A4334" s="32">
        <f>'Etat des Stocks'!A4334</f>
        <v>0</v>
      </c>
      <c r="B4334" s="29">
        <f>'Etat des Stocks'!B4334</f>
        <v>0</v>
      </c>
      <c r="C4334" s="29">
        <f>'Etat des Stocks'!C4334</f>
        <v>0</v>
      </c>
      <c r="D4334" s="30">
        <f>'Etat des Stocks'!D4334</f>
        <v>0</v>
      </c>
      <c r="E4334" s="31">
        <f>SUMIF('Saisie de l''inv'!I:I,'Ecart INV'!A4334,'Saisie de l''inv'!E:E)</f>
        <v>0</v>
      </c>
      <c r="F4334" s="33">
        <f t="shared" si="67"/>
        <v>0</v>
      </c>
    </row>
    <row r="4335" spans="1:6" x14ac:dyDescent="0.25">
      <c r="A4335" s="32">
        <f>'Etat des Stocks'!A4335</f>
        <v>0</v>
      </c>
      <c r="B4335" s="29">
        <f>'Etat des Stocks'!B4335</f>
        <v>0</v>
      </c>
      <c r="C4335" s="29">
        <f>'Etat des Stocks'!C4335</f>
        <v>0</v>
      </c>
      <c r="D4335" s="30">
        <f>'Etat des Stocks'!D4335</f>
        <v>0</v>
      </c>
      <c r="E4335" s="31">
        <f>SUMIF('Saisie de l''inv'!I:I,'Ecart INV'!A4335,'Saisie de l''inv'!E:E)</f>
        <v>0</v>
      </c>
      <c r="F4335" s="33">
        <f t="shared" si="67"/>
        <v>0</v>
      </c>
    </row>
    <row r="4336" spans="1:6" x14ac:dyDescent="0.25">
      <c r="A4336" s="32">
        <f>'Etat des Stocks'!A4336</f>
        <v>0</v>
      </c>
      <c r="B4336" s="29">
        <f>'Etat des Stocks'!B4336</f>
        <v>0</v>
      </c>
      <c r="C4336" s="29">
        <f>'Etat des Stocks'!C4336</f>
        <v>0</v>
      </c>
      <c r="D4336" s="30">
        <f>'Etat des Stocks'!D4336</f>
        <v>0</v>
      </c>
      <c r="E4336" s="31">
        <f>SUMIF('Saisie de l''inv'!I:I,'Ecart INV'!A4336,'Saisie de l''inv'!E:E)</f>
        <v>0</v>
      </c>
      <c r="F4336" s="33">
        <f t="shared" si="67"/>
        <v>0</v>
      </c>
    </row>
    <row r="4337" spans="1:6" x14ac:dyDescent="0.25">
      <c r="A4337" s="32">
        <f>'Etat des Stocks'!A4337</f>
        <v>0</v>
      </c>
      <c r="B4337" s="29">
        <f>'Etat des Stocks'!B4337</f>
        <v>0</v>
      </c>
      <c r="C4337" s="29">
        <f>'Etat des Stocks'!C4337</f>
        <v>0</v>
      </c>
      <c r="D4337" s="30">
        <f>'Etat des Stocks'!D4337</f>
        <v>0</v>
      </c>
      <c r="E4337" s="31">
        <f>SUMIF('Saisie de l''inv'!I:I,'Ecart INV'!A4337,'Saisie de l''inv'!E:E)</f>
        <v>0</v>
      </c>
      <c r="F4337" s="33">
        <f t="shared" si="67"/>
        <v>0</v>
      </c>
    </row>
    <row r="4338" spans="1:6" x14ac:dyDescent="0.25">
      <c r="A4338" s="32">
        <f>'Etat des Stocks'!A4338</f>
        <v>0</v>
      </c>
      <c r="B4338" s="29">
        <f>'Etat des Stocks'!B4338</f>
        <v>0</v>
      </c>
      <c r="C4338" s="29">
        <f>'Etat des Stocks'!C4338</f>
        <v>0</v>
      </c>
      <c r="D4338" s="30">
        <f>'Etat des Stocks'!D4338</f>
        <v>0</v>
      </c>
      <c r="E4338" s="31">
        <f>SUMIF('Saisie de l''inv'!I:I,'Ecart INV'!A4338,'Saisie de l''inv'!E:E)</f>
        <v>0</v>
      </c>
      <c r="F4338" s="33">
        <f t="shared" si="67"/>
        <v>0</v>
      </c>
    </row>
    <row r="4339" spans="1:6" x14ac:dyDescent="0.25">
      <c r="A4339" s="32">
        <f>'Etat des Stocks'!A4339</f>
        <v>0</v>
      </c>
      <c r="B4339" s="29">
        <f>'Etat des Stocks'!B4339</f>
        <v>0</v>
      </c>
      <c r="C4339" s="29">
        <f>'Etat des Stocks'!C4339</f>
        <v>0</v>
      </c>
      <c r="D4339" s="30">
        <f>'Etat des Stocks'!D4339</f>
        <v>0</v>
      </c>
      <c r="E4339" s="31">
        <f>SUMIF('Saisie de l''inv'!I:I,'Ecart INV'!A4339,'Saisie de l''inv'!E:E)</f>
        <v>0</v>
      </c>
      <c r="F4339" s="33">
        <f t="shared" si="67"/>
        <v>0</v>
      </c>
    </row>
    <row r="4340" spans="1:6" x14ac:dyDescent="0.25">
      <c r="A4340" s="32">
        <f>'Etat des Stocks'!A4340</f>
        <v>0</v>
      </c>
      <c r="B4340" s="29">
        <f>'Etat des Stocks'!B4340</f>
        <v>0</v>
      </c>
      <c r="C4340" s="29">
        <f>'Etat des Stocks'!C4340</f>
        <v>0</v>
      </c>
      <c r="D4340" s="30">
        <f>'Etat des Stocks'!D4340</f>
        <v>0</v>
      </c>
      <c r="E4340" s="31">
        <f>SUMIF('Saisie de l''inv'!I:I,'Ecart INV'!A4340,'Saisie de l''inv'!E:E)</f>
        <v>0</v>
      </c>
      <c r="F4340" s="33">
        <f t="shared" si="67"/>
        <v>0</v>
      </c>
    </row>
    <row r="4341" spans="1:6" x14ac:dyDescent="0.25">
      <c r="A4341" s="32">
        <f>'Etat des Stocks'!A4341</f>
        <v>0</v>
      </c>
      <c r="B4341" s="29">
        <f>'Etat des Stocks'!B4341</f>
        <v>0</v>
      </c>
      <c r="C4341" s="29">
        <f>'Etat des Stocks'!C4341</f>
        <v>0</v>
      </c>
      <c r="D4341" s="30">
        <f>'Etat des Stocks'!D4341</f>
        <v>0</v>
      </c>
      <c r="E4341" s="31">
        <f>SUMIF('Saisie de l''inv'!I:I,'Ecart INV'!A4341,'Saisie de l''inv'!E:E)</f>
        <v>0</v>
      </c>
      <c r="F4341" s="33">
        <f t="shared" si="67"/>
        <v>0</v>
      </c>
    </row>
    <row r="4342" spans="1:6" x14ac:dyDescent="0.25">
      <c r="A4342" s="32">
        <f>'Etat des Stocks'!A4342</f>
        <v>0</v>
      </c>
      <c r="B4342" s="29">
        <f>'Etat des Stocks'!B4342</f>
        <v>0</v>
      </c>
      <c r="C4342" s="29">
        <f>'Etat des Stocks'!C4342</f>
        <v>0</v>
      </c>
      <c r="D4342" s="30">
        <f>'Etat des Stocks'!D4342</f>
        <v>0</v>
      </c>
      <c r="E4342" s="31">
        <f>SUMIF('Saisie de l''inv'!I:I,'Ecart INV'!A4342,'Saisie de l''inv'!E:E)</f>
        <v>0</v>
      </c>
      <c r="F4342" s="33">
        <f t="shared" si="67"/>
        <v>0</v>
      </c>
    </row>
    <row r="4343" spans="1:6" x14ac:dyDescent="0.25">
      <c r="A4343" s="32">
        <f>'Etat des Stocks'!A4343</f>
        <v>0</v>
      </c>
      <c r="B4343" s="29">
        <f>'Etat des Stocks'!B4343</f>
        <v>0</v>
      </c>
      <c r="C4343" s="29">
        <f>'Etat des Stocks'!C4343</f>
        <v>0</v>
      </c>
      <c r="D4343" s="30">
        <f>'Etat des Stocks'!D4343</f>
        <v>0</v>
      </c>
      <c r="E4343" s="31">
        <f>SUMIF('Saisie de l''inv'!I:I,'Ecart INV'!A4343,'Saisie de l''inv'!E:E)</f>
        <v>0</v>
      </c>
      <c r="F4343" s="33">
        <f t="shared" si="67"/>
        <v>0</v>
      </c>
    </row>
    <row r="4344" spans="1:6" x14ac:dyDescent="0.25">
      <c r="A4344" s="32">
        <f>'Etat des Stocks'!A4344</f>
        <v>0</v>
      </c>
      <c r="B4344" s="29">
        <f>'Etat des Stocks'!B4344</f>
        <v>0</v>
      </c>
      <c r="C4344" s="29">
        <f>'Etat des Stocks'!C4344</f>
        <v>0</v>
      </c>
      <c r="D4344" s="30">
        <f>'Etat des Stocks'!D4344</f>
        <v>0</v>
      </c>
      <c r="E4344" s="31">
        <f>SUMIF('Saisie de l''inv'!I:I,'Ecart INV'!A4344,'Saisie de l''inv'!E:E)</f>
        <v>0</v>
      </c>
      <c r="F4344" s="33">
        <f t="shared" si="67"/>
        <v>0</v>
      </c>
    </row>
    <row r="4345" spans="1:6" x14ac:dyDescent="0.25">
      <c r="A4345" s="32">
        <f>'Etat des Stocks'!A4345</f>
        <v>0</v>
      </c>
      <c r="B4345" s="29">
        <f>'Etat des Stocks'!B4345</f>
        <v>0</v>
      </c>
      <c r="C4345" s="29">
        <f>'Etat des Stocks'!C4345</f>
        <v>0</v>
      </c>
      <c r="D4345" s="30">
        <f>'Etat des Stocks'!D4345</f>
        <v>0</v>
      </c>
      <c r="E4345" s="31">
        <f>SUMIF('Saisie de l''inv'!I:I,'Ecart INV'!A4345,'Saisie de l''inv'!E:E)</f>
        <v>0</v>
      </c>
      <c r="F4345" s="33">
        <f t="shared" si="67"/>
        <v>0</v>
      </c>
    </row>
    <row r="4346" spans="1:6" x14ac:dyDescent="0.25">
      <c r="A4346" s="32">
        <f>'Etat des Stocks'!A4346</f>
        <v>0</v>
      </c>
      <c r="B4346" s="29">
        <f>'Etat des Stocks'!B4346</f>
        <v>0</v>
      </c>
      <c r="C4346" s="29">
        <f>'Etat des Stocks'!C4346</f>
        <v>0</v>
      </c>
      <c r="D4346" s="30">
        <f>'Etat des Stocks'!D4346</f>
        <v>0</v>
      </c>
      <c r="E4346" s="31">
        <f>SUMIF('Saisie de l''inv'!I:I,'Ecart INV'!A4346,'Saisie de l''inv'!E:E)</f>
        <v>0</v>
      </c>
      <c r="F4346" s="33">
        <f t="shared" si="67"/>
        <v>0</v>
      </c>
    </row>
    <row r="4347" spans="1:6" x14ac:dyDescent="0.25">
      <c r="A4347" s="32">
        <f>'Etat des Stocks'!A4347</f>
        <v>0</v>
      </c>
      <c r="B4347" s="29">
        <f>'Etat des Stocks'!B4347</f>
        <v>0</v>
      </c>
      <c r="C4347" s="29">
        <f>'Etat des Stocks'!C4347</f>
        <v>0</v>
      </c>
      <c r="D4347" s="30">
        <f>'Etat des Stocks'!D4347</f>
        <v>0</v>
      </c>
      <c r="E4347" s="31">
        <f>SUMIF('Saisie de l''inv'!I:I,'Ecart INV'!A4347,'Saisie de l''inv'!E:E)</f>
        <v>0</v>
      </c>
      <c r="F4347" s="33">
        <f t="shared" si="67"/>
        <v>0</v>
      </c>
    </row>
    <row r="4348" spans="1:6" x14ac:dyDescent="0.25">
      <c r="A4348" s="32">
        <f>'Etat des Stocks'!A4348</f>
        <v>0</v>
      </c>
      <c r="B4348" s="29">
        <f>'Etat des Stocks'!B4348</f>
        <v>0</v>
      </c>
      <c r="C4348" s="29">
        <f>'Etat des Stocks'!C4348</f>
        <v>0</v>
      </c>
      <c r="D4348" s="30">
        <f>'Etat des Stocks'!D4348</f>
        <v>0</v>
      </c>
      <c r="E4348" s="31">
        <f>SUMIF('Saisie de l''inv'!I:I,'Ecart INV'!A4348,'Saisie de l''inv'!E:E)</f>
        <v>0</v>
      </c>
      <c r="F4348" s="33">
        <f t="shared" si="67"/>
        <v>0</v>
      </c>
    </row>
    <row r="4349" spans="1:6" x14ac:dyDescent="0.25">
      <c r="A4349" s="32">
        <f>'Etat des Stocks'!A4349</f>
        <v>0</v>
      </c>
      <c r="B4349" s="29">
        <f>'Etat des Stocks'!B4349</f>
        <v>0</v>
      </c>
      <c r="C4349" s="29">
        <f>'Etat des Stocks'!C4349</f>
        <v>0</v>
      </c>
      <c r="D4349" s="30">
        <f>'Etat des Stocks'!D4349</f>
        <v>0</v>
      </c>
      <c r="E4349" s="31">
        <f>SUMIF('Saisie de l''inv'!I:I,'Ecart INV'!A4349,'Saisie de l''inv'!E:E)</f>
        <v>0</v>
      </c>
      <c r="F4349" s="33">
        <f t="shared" si="67"/>
        <v>0</v>
      </c>
    </row>
    <row r="4350" spans="1:6" x14ac:dyDescent="0.25">
      <c r="A4350" s="32">
        <f>'Etat des Stocks'!A4350</f>
        <v>0</v>
      </c>
      <c r="B4350" s="29">
        <f>'Etat des Stocks'!B4350</f>
        <v>0</v>
      </c>
      <c r="C4350" s="29">
        <f>'Etat des Stocks'!C4350</f>
        <v>0</v>
      </c>
      <c r="D4350" s="30">
        <f>'Etat des Stocks'!D4350</f>
        <v>0</v>
      </c>
      <c r="E4350" s="31">
        <f>SUMIF('Saisie de l''inv'!I:I,'Ecart INV'!A4350,'Saisie de l''inv'!E:E)</f>
        <v>0</v>
      </c>
      <c r="F4350" s="33">
        <f t="shared" si="67"/>
        <v>0</v>
      </c>
    </row>
    <row r="4351" spans="1:6" x14ac:dyDescent="0.25">
      <c r="A4351" s="32">
        <f>'Etat des Stocks'!A4351</f>
        <v>0</v>
      </c>
      <c r="B4351" s="29">
        <f>'Etat des Stocks'!B4351</f>
        <v>0</v>
      </c>
      <c r="C4351" s="29">
        <f>'Etat des Stocks'!C4351</f>
        <v>0</v>
      </c>
      <c r="D4351" s="30">
        <f>'Etat des Stocks'!D4351</f>
        <v>0</v>
      </c>
      <c r="E4351" s="31">
        <f>SUMIF('Saisie de l''inv'!I:I,'Ecart INV'!A4351,'Saisie de l''inv'!E:E)</f>
        <v>0</v>
      </c>
      <c r="F4351" s="33">
        <f t="shared" si="67"/>
        <v>0</v>
      </c>
    </row>
    <row r="4352" spans="1:6" x14ac:dyDescent="0.25">
      <c r="A4352" s="32">
        <f>'Etat des Stocks'!A4352</f>
        <v>0</v>
      </c>
      <c r="B4352" s="29">
        <f>'Etat des Stocks'!B4352</f>
        <v>0</v>
      </c>
      <c r="C4352" s="29">
        <f>'Etat des Stocks'!C4352</f>
        <v>0</v>
      </c>
      <c r="D4352" s="30">
        <f>'Etat des Stocks'!D4352</f>
        <v>0</v>
      </c>
      <c r="E4352" s="31">
        <f>SUMIF('Saisie de l''inv'!I:I,'Ecart INV'!A4352,'Saisie de l''inv'!E:E)</f>
        <v>0</v>
      </c>
      <c r="F4352" s="33">
        <f t="shared" si="67"/>
        <v>0</v>
      </c>
    </row>
    <row r="4353" spans="1:6" x14ac:dyDescent="0.25">
      <c r="A4353" s="32">
        <f>'Etat des Stocks'!A4353</f>
        <v>0</v>
      </c>
      <c r="B4353" s="29">
        <f>'Etat des Stocks'!B4353</f>
        <v>0</v>
      </c>
      <c r="C4353" s="29">
        <f>'Etat des Stocks'!C4353</f>
        <v>0</v>
      </c>
      <c r="D4353" s="30">
        <f>'Etat des Stocks'!D4353</f>
        <v>0</v>
      </c>
      <c r="E4353" s="31">
        <f>SUMIF('Saisie de l''inv'!I:I,'Ecart INV'!A4353,'Saisie de l''inv'!E:E)</f>
        <v>0</v>
      </c>
      <c r="F4353" s="33">
        <f t="shared" si="67"/>
        <v>0</v>
      </c>
    </row>
    <row r="4354" spans="1:6" x14ac:dyDescent="0.25">
      <c r="A4354" s="32">
        <f>'Etat des Stocks'!A4354</f>
        <v>0</v>
      </c>
      <c r="B4354" s="29">
        <f>'Etat des Stocks'!B4354</f>
        <v>0</v>
      </c>
      <c r="C4354" s="29">
        <f>'Etat des Stocks'!C4354</f>
        <v>0</v>
      </c>
      <c r="D4354" s="30">
        <f>'Etat des Stocks'!D4354</f>
        <v>0</v>
      </c>
      <c r="E4354" s="31">
        <f>SUMIF('Saisie de l''inv'!I:I,'Ecart INV'!A4354,'Saisie de l''inv'!E:E)</f>
        <v>0</v>
      </c>
      <c r="F4354" s="33">
        <f t="shared" si="67"/>
        <v>0</v>
      </c>
    </row>
    <row r="4355" spans="1:6" x14ac:dyDescent="0.25">
      <c r="A4355" s="32">
        <f>'Etat des Stocks'!A4355</f>
        <v>0</v>
      </c>
      <c r="B4355" s="29">
        <f>'Etat des Stocks'!B4355</f>
        <v>0</v>
      </c>
      <c r="C4355" s="29">
        <f>'Etat des Stocks'!C4355</f>
        <v>0</v>
      </c>
      <c r="D4355" s="30">
        <f>'Etat des Stocks'!D4355</f>
        <v>0</v>
      </c>
      <c r="E4355" s="31">
        <f>SUMIF('Saisie de l''inv'!I:I,'Ecart INV'!A4355,'Saisie de l''inv'!E:E)</f>
        <v>0</v>
      </c>
      <c r="F4355" s="33">
        <f t="shared" ref="F4355:F4418" si="68">+D4355-E4355</f>
        <v>0</v>
      </c>
    </row>
    <row r="4356" spans="1:6" x14ac:dyDescent="0.25">
      <c r="A4356" s="32">
        <f>'Etat des Stocks'!A4356</f>
        <v>0</v>
      </c>
      <c r="B4356" s="29">
        <f>'Etat des Stocks'!B4356</f>
        <v>0</v>
      </c>
      <c r="C4356" s="29">
        <f>'Etat des Stocks'!C4356</f>
        <v>0</v>
      </c>
      <c r="D4356" s="30">
        <f>'Etat des Stocks'!D4356</f>
        <v>0</v>
      </c>
      <c r="E4356" s="31">
        <f>SUMIF('Saisie de l''inv'!I:I,'Ecart INV'!A4356,'Saisie de l''inv'!E:E)</f>
        <v>0</v>
      </c>
      <c r="F4356" s="33">
        <f t="shared" si="68"/>
        <v>0</v>
      </c>
    </row>
    <row r="4357" spans="1:6" x14ac:dyDescent="0.25">
      <c r="A4357" s="32">
        <f>'Etat des Stocks'!A4357</f>
        <v>0</v>
      </c>
      <c r="B4357" s="29">
        <f>'Etat des Stocks'!B4357</f>
        <v>0</v>
      </c>
      <c r="C4357" s="29">
        <f>'Etat des Stocks'!C4357</f>
        <v>0</v>
      </c>
      <c r="D4357" s="30">
        <f>'Etat des Stocks'!D4357</f>
        <v>0</v>
      </c>
      <c r="E4357" s="31">
        <f>SUMIF('Saisie de l''inv'!I:I,'Ecart INV'!A4357,'Saisie de l''inv'!E:E)</f>
        <v>0</v>
      </c>
      <c r="F4357" s="33">
        <f t="shared" si="68"/>
        <v>0</v>
      </c>
    </row>
    <row r="4358" spans="1:6" x14ac:dyDescent="0.25">
      <c r="A4358" s="32">
        <f>'Etat des Stocks'!A4358</f>
        <v>0</v>
      </c>
      <c r="B4358" s="29">
        <f>'Etat des Stocks'!B4358</f>
        <v>0</v>
      </c>
      <c r="C4358" s="29">
        <f>'Etat des Stocks'!C4358</f>
        <v>0</v>
      </c>
      <c r="D4358" s="30">
        <f>'Etat des Stocks'!D4358</f>
        <v>0</v>
      </c>
      <c r="E4358" s="31">
        <f>SUMIF('Saisie de l''inv'!I:I,'Ecart INV'!A4358,'Saisie de l''inv'!E:E)</f>
        <v>0</v>
      </c>
      <c r="F4358" s="33">
        <f t="shared" si="68"/>
        <v>0</v>
      </c>
    </row>
    <row r="4359" spans="1:6" x14ac:dyDescent="0.25">
      <c r="A4359" s="32">
        <f>'Etat des Stocks'!A4359</f>
        <v>0</v>
      </c>
      <c r="B4359" s="29">
        <f>'Etat des Stocks'!B4359</f>
        <v>0</v>
      </c>
      <c r="C4359" s="29">
        <f>'Etat des Stocks'!C4359</f>
        <v>0</v>
      </c>
      <c r="D4359" s="30">
        <f>'Etat des Stocks'!D4359</f>
        <v>0</v>
      </c>
      <c r="E4359" s="31">
        <f>SUMIF('Saisie de l''inv'!I:I,'Ecart INV'!A4359,'Saisie de l''inv'!E:E)</f>
        <v>0</v>
      </c>
      <c r="F4359" s="33">
        <f t="shared" si="68"/>
        <v>0</v>
      </c>
    </row>
    <row r="4360" spans="1:6" x14ac:dyDescent="0.25">
      <c r="A4360" s="32">
        <f>'Etat des Stocks'!A4360</f>
        <v>0</v>
      </c>
      <c r="B4360" s="29">
        <f>'Etat des Stocks'!B4360</f>
        <v>0</v>
      </c>
      <c r="C4360" s="29">
        <f>'Etat des Stocks'!C4360</f>
        <v>0</v>
      </c>
      <c r="D4360" s="30">
        <f>'Etat des Stocks'!D4360</f>
        <v>0</v>
      </c>
      <c r="E4360" s="31">
        <f>SUMIF('Saisie de l''inv'!I:I,'Ecart INV'!A4360,'Saisie de l''inv'!E:E)</f>
        <v>0</v>
      </c>
      <c r="F4360" s="33">
        <f t="shared" si="68"/>
        <v>0</v>
      </c>
    </row>
    <row r="4361" spans="1:6" x14ac:dyDescent="0.25">
      <c r="A4361" s="32">
        <f>'Etat des Stocks'!A4361</f>
        <v>0</v>
      </c>
      <c r="B4361" s="29">
        <f>'Etat des Stocks'!B4361</f>
        <v>0</v>
      </c>
      <c r="C4361" s="29">
        <f>'Etat des Stocks'!C4361</f>
        <v>0</v>
      </c>
      <c r="D4361" s="30">
        <f>'Etat des Stocks'!D4361</f>
        <v>0</v>
      </c>
      <c r="E4361" s="31">
        <f>SUMIF('Saisie de l''inv'!I:I,'Ecart INV'!A4361,'Saisie de l''inv'!E:E)</f>
        <v>0</v>
      </c>
      <c r="F4361" s="33">
        <f t="shared" si="68"/>
        <v>0</v>
      </c>
    </row>
    <row r="4362" spans="1:6" x14ac:dyDescent="0.25">
      <c r="A4362" s="32">
        <f>'Etat des Stocks'!A4362</f>
        <v>0</v>
      </c>
      <c r="B4362" s="29">
        <f>'Etat des Stocks'!B4362</f>
        <v>0</v>
      </c>
      <c r="C4362" s="29">
        <f>'Etat des Stocks'!C4362</f>
        <v>0</v>
      </c>
      <c r="D4362" s="30">
        <f>'Etat des Stocks'!D4362</f>
        <v>0</v>
      </c>
      <c r="E4362" s="31">
        <f>SUMIF('Saisie de l''inv'!I:I,'Ecart INV'!A4362,'Saisie de l''inv'!E:E)</f>
        <v>0</v>
      </c>
      <c r="F4362" s="33">
        <f t="shared" si="68"/>
        <v>0</v>
      </c>
    </row>
    <row r="4363" spans="1:6" x14ac:dyDescent="0.25">
      <c r="A4363" s="32">
        <f>'Etat des Stocks'!A4363</f>
        <v>0</v>
      </c>
      <c r="B4363" s="29">
        <f>'Etat des Stocks'!B4363</f>
        <v>0</v>
      </c>
      <c r="C4363" s="29">
        <f>'Etat des Stocks'!C4363</f>
        <v>0</v>
      </c>
      <c r="D4363" s="30">
        <f>'Etat des Stocks'!D4363</f>
        <v>0</v>
      </c>
      <c r="E4363" s="31">
        <f>SUMIF('Saisie de l''inv'!I:I,'Ecart INV'!A4363,'Saisie de l''inv'!E:E)</f>
        <v>0</v>
      </c>
      <c r="F4363" s="33">
        <f t="shared" si="68"/>
        <v>0</v>
      </c>
    </row>
    <row r="4364" spans="1:6" x14ac:dyDescent="0.25">
      <c r="A4364" s="32">
        <f>'Etat des Stocks'!A4364</f>
        <v>0</v>
      </c>
      <c r="B4364" s="29">
        <f>'Etat des Stocks'!B4364</f>
        <v>0</v>
      </c>
      <c r="C4364" s="29">
        <f>'Etat des Stocks'!C4364</f>
        <v>0</v>
      </c>
      <c r="D4364" s="30">
        <f>'Etat des Stocks'!D4364</f>
        <v>0</v>
      </c>
      <c r="E4364" s="31">
        <f>SUMIF('Saisie de l''inv'!I:I,'Ecart INV'!A4364,'Saisie de l''inv'!E:E)</f>
        <v>0</v>
      </c>
      <c r="F4364" s="33">
        <f t="shared" si="68"/>
        <v>0</v>
      </c>
    </row>
    <row r="4365" spans="1:6" x14ac:dyDescent="0.25">
      <c r="A4365" s="32">
        <f>'Etat des Stocks'!A4365</f>
        <v>0</v>
      </c>
      <c r="B4365" s="29">
        <f>'Etat des Stocks'!B4365</f>
        <v>0</v>
      </c>
      <c r="C4365" s="29">
        <f>'Etat des Stocks'!C4365</f>
        <v>0</v>
      </c>
      <c r="D4365" s="30">
        <f>'Etat des Stocks'!D4365</f>
        <v>0</v>
      </c>
      <c r="E4365" s="31">
        <f>SUMIF('Saisie de l''inv'!I:I,'Ecart INV'!A4365,'Saisie de l''inv'!E:E)</f>
        <v>0</v>
      </c>
      <c r="F4365" s="33">
        <f t="shared" si="68"/>
        <v>0</v>
      </c>
    </row>
    <row r="4366" spans="1:6" x14ac:dyDescent="0.25">
      <c r="A4366" s="32">
        <f>'Etat des Stocks'!A4366</f>
        <v>0</v>
      </c>
      <c r="B4366" s="29">
        <f>'Etat des Stocks'!B4366</f>
        <v>0</v>
      </c>
      <c r="C4366" s="29">
        <f>'Etat des Stocks'!C4366</f>
        <v>0</v>
      </c>
      <c r="D4366" s="30">
        <f>'Etat des Stocks'!D4366</f>
        <v>0</v>
      </c>
      <c r="E4366" s="31">
        <f>SUMIF('Saisie de l''inv'!I:I,'Ecart INV'!A4366,'Saisie de l''inv'!E:E)</f>
        <v>0</v>
      </c>
      <c r="F4366" s="33">
        <f t="shared" si="68"/>
        <v>0</v>
      </c>
    </row>
    <row r="4367" spans="1:6" x14ac:dyDescent="0.25">
      <c r="A4367" s="32">
        <f>'Etat des Stocks'!A4367</f>
        <v>0</v>
      </c>
      <c r="B4367" s="29">
        <f>'Etat des Stocks'!B4367</f>
        <v>0</v>
      </c>
      <c r="C4367" s="29">
        <f>'Etat des Stocks'!C4367</f>
        <v>0</v>
      </c>
      <c r="D4367" s="30">
        <f>'Etat des Stocks'!D4367</f>
        <v>0</v>
      </c>
      <c r="E4367" s="31">
        <f>SUMIF('Saisie de l''inv'!I:I,'Ecart INV'!A4367,'Saisie de l''inv'!E:E)</f>
        <v>0</v>
      </c>
      <c r="F4367" s="33">
        <f t="shared" si="68"/>
        <v>0</v>
      </c>
    </row>
    <row r="4368" spans="1:6" x14ac:dyDescent="0.25">
      <c r="A4368" s="32">
        <f>'Etat des Stocks'!A4368</f>
        <v>0</v>
      </c>
      <c r="B4368" s="29">
        <f>'Etat des Stocks'!B4368</f>
        <v>0</v>
      </c>
      <c r="C4368" s="29">
        <f>'Etat des Stocks'!C4368</f>
        <v>0</v>
      </c>
      <c r="D4368" s="30">
        <f>'Etat des Stocks'!D4368</f>
        <v>0</v>
      </c>
      <c r="E4368" s="31">
        <f>SUMIF('Saisie de l''inv'!I:I,'Ecart INV'!A4368,'Saisie de l''inv'!E:E)</f>
        <v>0</v>
      </c>
      <c r="F4368" s="33">
        <f t="shared" si="68"/>
        <v>0</v>
      </c>
    </row>
    <row r="4369" spans="1:6" x14ac:dyDescent="0.25">
      <c r="A4369" s="32">
        <f>'Etat des Stocks'!A4369</f>
        <v>0</v>
      </c>
      <c r="B4369" s="29">
        <f>'Etat des Stocks'!B4369</f>
        <v>0</v>
      </c>
      <c r="C4369" s="29">
        <f>'Etat des Stocks'!C4369</f>
        <v>0</v>
      </c>
      <c r="D4369" s="30">
        <f>'Etat des Stocks'!D4369</f>
        <v>0</v>
      </c>
      <c r="E4369" s="31">
        <f>SUMIF('Saisie de l''inv'!I:I,'Ecart INV'!A4369,'Saisie de l''inv'!E:E)</f>
        <v>0</v>
      </c>
      <c r="F4369" s="33">
        <f t="shared" si="68"/>
        <v>0</v>
      </c>
    </row>
    <row r="4370" spans="1:6" x14ac:dyDescent="0.25">
      <c r="A4370" s="32">
        <f>'Etat des Stocks'!A4370</f>
        <v>0</v>
      </c>
      <c r="B4370" s="29">
        <f>'Etat des Stocks'!B4370</f>
        <v>0</v>
      </c>
      <c r="C4370" s="29">
        <f>'Etat des Stocks'!C4370</f>
        <v>0</v>
      </c>
      <c r="D4370" s="30">
        <f>'Etat des Stocks'!D4370</f>
        <v>0</v>
      </c>
      <c r="E4370" s="31">
        <f>SUMIF('Saisie de l''inv'!I:I,'Ecart INV'!A4370,'Saisie de l''inv'!E:E)</f>
        <v>0</v>
      </c>
      <c r="F4370" s="33">
        <f t="shared" si="68"/>
        <v>0</v>
      </c>
    </row>
    <row r="4371" spans="1:6" x14ac:dyDescent="0.25">
      <c r="A4371" s="32">
        <f>'Etat des Stocks'!A4371</f>
        <v>0</v>
      </c>
      <c r="B4371" s="29">
        <f>'Etat des Stocks'!B4371</f>
        <v>0</v>
      </c>
      <c r="C4371" s="29">
        <f>'Etat des Stocks'!C4371</f>
        <v>0</v>
      </c>
      <c r="D4371" s="30">
        <f>'Etat des Stocks'!D4371</f>
        <v>0</v>
      </c>
      <c r="E4371" s="31">
        <f>SUMIF('Saisie de l''inv'!I:I,'Ecart INV'!A4371,'Saisie de l''inv'!E:E)</f>
        <v>0</v>
      </c>
      <c r="F4371" s="33">
        <f t="shared" si="68"/>
        <v>0</v>
      </c>
    </row>
    <row r="4372" spans="1:6" x14ac:dyDescent="0.25">
      <c r="A4372" s="32">
        <f>'Etat des Stocks'!A4372</f>
        <v>0</v>
      </c>
      <c r="B4372" s="29">
        <f>'Etat des Stocks'!B4372</f>
        <v>0</v>
      </c>
      <c r="C4372" s="29">
        <f>'Etat des Stocks'!C4372</f>
        <v>0</v>
      </c>
      <c r="D4372" s="30">
        <f>'Etat des Stocks'!D4372</f>
        <v>0</v>
      </c>
      <c r="E4372" s="31">
        <f>SUMIF('Saisie de l''inv'!I:I,'Ecart INV'!A4372,'Saisie de l''inv'!E:E)</f>
        <v>0</v>
      </c>
      <c r="F4372" s="33">
        <f t="shared" si="68"/>
        <v>0</v>
      </c>
    </row>
    <row r="4373" spans="1:6" x14ac:dyDescent="0.25">
      <c r="A4373" s="32">
        <f>'Etat des Stocks'!A4373</f>
        <v>0</v>
      </c>
      <c r="B4373" s="29">
        <f>'Etat des Stocks'!B4373</f>
        <v>0</v>
      </c>
      <c r="C4373" s="29">
        <f>'Etat des Stocks'!C4373</f>
        <v>0</v>
      </c>
      <c r="D4373" s="30">
        <f>'Etat des Stocks'!D4373</f>
        <v>0</v>
      </c>
      <c r="E4373" s="31">
        <f>SUMIF('Saisie de l''inv'!I:I,'Ecart INV'!A4373,'Saisie de l''inv'!E:E)</f>
        <v>0</v>
      </c>
      <c r="F4373" s="33">
        <f t="shared" si="68"/>
        <v>0</v>
      </c>
    </row>
    <row r="4374" spans="1:6" x14ac:dyDescent="0.25">
      <c r="A4374" s="32">
        <f>'Etat des Stocks'!A4374</f>
        <v>0</v>
      </c>
      <c r="B4374" s="29">
        <f>'Etat des Stocks'!B4374</f>
        <v>0</v>
      </c>
      <c r="C4374" s="29">
        <f>'Etat des Stocks'!C4374</f>
        <v>0</v>
      </c>
      <c r="D4374" s="30">
        <f>'Etat des Stocks'!D4374</f>
        <v>0</v>
      </c>
      <c r="E4374" s="31">
        <f>SUMIF('Saisie de l''inv'!I:I,'Ecart INV'!A4374,'Saisie de l''inv'!E:E)</f>
        <v>0</v>
      </c>
      <c r="F4374" s="33">
        <f t="shared" si="68"/>
        <v>0</v>
      </c>
    </row>
    <row r="4375" spans="1:6" x14ac:dyDescent="0.25">
      <c r="A4375" s="32">
        <f>'Etat des Stocks'!A4375</f>
        <v>0</v>
      </c>
      <c r="B4375" s="29">
        <f>'Etat des Stocks'!B4375</f>
        <v>0</v>
      </c>
      <c r="C4375" s="29">
        <f>'Etat des Stocks'!C4375</f>
        <v>0</v>
      </c>
      <c r="D4375" s="30">
        <f>'Etat des Stocks'!D4375</f>
        <v>0</v>
      </c>
      <c r="E4375" s="31">
        <f>SUMIF('Saisie de l''inv'!I:I,'Ecart INV'!A4375,'Saisie de l''inv'!E:E)</f>
        <v>0</v>
      </c>
      <c r="F4375" s="33">
        <f t="shared" si="68"/>
        <v>0</v>
      </c>
    </row>
    <row r="4376" spans="1:6" x14ac:dyDescent="0.25">
      <c r="A4376" s="32">
        <f>'Etat des Stocks'!A4376</f>
        <v>0</v>
      </c>
      <c r="B4376" s="29">
        <f>'Etat des Stocks'!B4376</f>
        <v>0</v>
      </c>
      <c r="C4376" s="29">
        <f>'Etat des Stocks'!C4376</f>
        <v>0</v>
      </c>
      <c r="D4376" s="30">
        <f>'Etat des Stocks'!D4376</f>
        <v>0</v>
      </c>
      <c r="E4376" s="31">
        <f>SUMIF('Saisie de l''inv'!I:I,'Ecart INV'!A4376,'Saisie de l''inv'!E:E)</f>
        <v>0</v>
      </c>
      <c r="F4376" s="33">
        <f t="shared" si="68"/>
        <v>0</v>
      </c>
    </row>
    <row r="4377" spans="1:6" x14ac:dyDescent="0.25">
      <c r="A4377" s="32">
        <f>'Etat des Stocks'!A4377</f>
        <v>0</v>
      </c>
      <c r="B4377" s="29">
        <f>'Etat des Stocks'!B4377</f>
        <v>0</v>
      </c>
      <c r="C4377" s="29">
        <f>'Etat des Stocks'!C4377</f>
        <v>0</v>
      </c>
      <c r="D4377" s="30">
        <f>'Etat des Stocks'!D4377</f>
        <v>0</v>
      </c>
      <c r="E4377" s="31">
        <f>SUMIF('Saisie de l''inv'!I:I,'Ecart INV'!A4377,'Saisie de l''inv'!E:E)</f>
        <v>0</v>
      </c>
      <c r="F4377" s="33">
        <f t="shared" si="68"/>
        <v>0</v>
      </c>
    </row>
    <row r="4378" spans="1:6" x14ac:dyDescent="0.25">
      <c r="A4378" s="32">
        <f>'Etat des Stocks'!A4378</f>
        <v>0</v>
      </c>
      <c r="B4378" s="29">
        <f>'Etat des Stocks'!B4378</f>
        <v>0</v>
      </c>
      <c r="C4378" s="29">
        <f>'Etat des Stocks'!C4378</f>
        <v>0</v>
      </c>
      <c r="D4378" s="30">
        <f>'Etat des Stocks'!D4378</f>
        <v>0</v>
      </c>
      <c r="E4378" s="31">
        <f>SUMIF('Saisie de l''inv'!I:I,'Ecart INV'!A4378,'Saisie de l''inv'!E:E)</f>
        <v>0</v>
      </c>
      <c r="F4378" s="33">
        <f t="shared" si="68"/>
        <v>0</v>
      </c>
    </row>
    <row r="4379" spans="1:6" x14ac:dyDescent="0.25">
      <c r="A4379" s="32">
        <f>'Etat des Stocks'!A4379</f>
        <v>0</v>
      </c>
      <c r="B4379" s="29">
        <f>'Etat des Stocks'!B4379</f>
        <v>0</v>
      </c>
      <c r="C4379" s="29">
        <f>'Etat des Stocks'!C4379</f>
        <v>0</v>
      </c>
      <c r="D4379" s="30">
        <f>'Etat des Stocks'!D4379</f>
        <v>0</v>
      </c>
      <c r="E4379" s="31">
        <f>SUMIF('Saisie de l''inv'!I:I,'Ecart INV'!A4379,'Saisie de l''inv'!E:E)</f>
        <v>0</v>
      </c>
      <c r="F4379" s="33">
        <f t="shared" si="68"/>
        <v>0</v>
      </c>
    </row>
    <row r="4380" spans="1:6" x14ac:dyDescent="0.25">
      <c r="A4380" s="32">
        <f>'Etat des Stocks'!A4380</f>
        <v>0</v>
      </c>
      <c r="B4380" s="29">
        <f>'Etat des Stocks'!B4380</f>
        <v>0</v>
      </c>
      <c r="C4380" s="29">
        <f>'Etat des Stocks'!C4380</f>
        <v>0</v>
      </c>
      <c r="D4380" s="30">
        <f>'Etat des Stocks'!D4380</f>
        <v>0</v>
      </c>
      <c r="E4380" s="31">
        <f>SUMIF('Saisie de l''inv'!I:I,'Ecart INV'!A4380,'Saisie de l''inv'!E:E)</f>
        <v>0</v>
      </c>
      <c r="F4380" s="33">
        <f t="shared" si="68"/>
        <v>0</v>
      </c>
    </row>
    <row r="4381" spans="1:6" x14ac:dyDescent="0.25">
      <c r="A4381" s="32">
        <f>'Etat des Stocks'!A4381</f>
        <v>0</v>
      </c>
      <c r="B4381" s="29">
        <f>'Etat des Stocks'!B4381</f>
        <v>0</v>
      </c>
      <c r="C4381" s="29">
        <f>'Etat des Stocks'!C4381</f>
        <v>0</v>
      </c>
      <c r="D4381" s="30">
        <f>'Etat des Stocks'!D4381</f>
        <v>0</v>
      </c>
      <c r="E4381" s="31">
        <f>SUMIF('Saisie de l''inv'!I:I,'Ecart INV'!A4381,'Saisie de l''inv'!E:E)</f>
        <v>0</v>
      </c>
      <c r="F4381" s="33">
        <f t="shared" si="68"/>
        <v>0</v>
      </c>
    </row>
    <row r="4382" spans="1:6" x14ac:dyDescent="0.25">
      <c r="A4382" s="32">
        <f>'Etat des Stocks'!A4382</f>
        <v>0</v>
      </c>
      <c r="B4382" s="29">
        <f>'Etat des Stocks'!B4382</f>
        <v>0</v>
      </c>
      <c r="C4382" s="29">
        <f>'Etat des Stocks'!C4382</f>
        <v>0</v>
      </c>
      <c r="D4382" s="30">
        <f>'Etat des Stocks'!D4382</f>
        <v>0</v>
      </c>
      <c r="E4382" s="31">
        <f>SUMIF('Saisie de l''inv'!I:I,'Ecart INV'!A4382,'Saisie de l''inv'!E:E)</f>
        <v>0</v>
      </c>
      <c r="F4382" s="33">
        <f t="shared" si="68"/>
        <v>0</v>
      </c>
    </row>
    <row r="4383" spans="1:6" x14ac:dyDescent="0.25">
      <c r="A4383" s="32">
        <f>'Etat des Stocks'!A4383</f>
        <v>0</v>
      </c>
      <c r="B4383" s="29">
        <f>'Etat des Stocks'!B4383</f>
        <v>0</v>
      </c>
      <c r="C4383" s="29">
        <f>'Etat des Stocks'!C4383</f>
        <v>0</v>
      </c>
      <c r="D4383" s="30">
        <f>'Etat des Stocks'!D4383</f>
        <v>0</v>
      </c>
      <c r="E4383" s="31">
        <f>SUMIF('Saisie de l''inv'!I:I,'Ecart INV'!A4383,'Saisie de l''inv'!E:E)</f>
        <v>0</v>
      </c>
      <c r="F4383" s="33">
        <f t="shared" si="68"/>
        <v>0</v>
      </c>
    </row>
    <row r="4384" spans="1:6" x14ac:dyDescent="0.25">
      <c r="A4384" s="32">
        <f>'Etat des Stocks'!A4384</f>
        <v>0</v>
      </c>
      <c r="B4384" s="29">
        <f>'Etat des Stocks'!B4384</f>
        <v>0</v>
      </c>
      <c r="C4384" s="29">
        <f>'Etat des Stocks'!C4384</f>
        <v>0</v>
      </c>
      <c r="D4384" s="30">
        <f>'Etat des Stocks'!D4384</f>
        <v>0</v>
      </c>
      <c r="E4384" s="31">
        <f>SUMIF('Saisie de l''inv'!I:I,'Ecart INV'!A4384,'Saisie de l''inv'!E:E)</f>
        <v>0</v>
      </c>
      <c r="F4384" s="33">
        <f t="shared" si="68"/>
        <v>0</v>
      </c>
    </row>
    <row r="4385" spans="1:6" x14ac:dyDescent="0.25">
      <c r="A4385" s="32">
        <f>'Etat des Stocks'!A4385</f>
        <v>0</v>
      </c>
      <c r="B4385" s="29">
        <f>'Etat des Stocks'!B4385</f>
        <v>0</v>
      </c>
      <c r="C4385" s="29">
        <f>'Etat des Stocks'!C4385</f>
        <v>0</v>
      </c>
      <c r="D4385" s="30">
        <f>'Etat des Stocks'!D4385</f>
        <v>0</v>
      </c>
      <c r="E4385" s="31">
        <f>SUMIF('Saisie de l''inv'!I:I,'Ecart INV'!A4385,'Saisie de l''inv'!E:E)</f>
        <v>0</v>
      </c>
      <c r="F4385" s="33">
        <f t="shared" si="68"/>
        <v>0</v>
      </c>
    </row>
    <row r="4386" spans="1:6" x14ac:dyDescent="0.25">
      <c r="A4386" s="32">
        <f>'Etat des Stocks'!A4386</f>
        <v>0</v>
      </c>
      <c r="B4386" s="29">
        <f>'Etat des Stocks'!B4386</f>
        <v>0</v>
      </c>
      <c r="C4386" s="29">
        <f>'Etat des Stocks'!C4386</f>
        <v>0</v>
      </c>
      <c r="D4386" s="30">
        <f>'Etat des Stocks'!D4386</f>
        <v>0</v>
      </c>
      <c r="E4386" s="31">
        <f>SUMIF('Saisie de l''inv'!I:I,'Ecart INV'!A4386,'Saisie de l''inv'!E:E)</f>
        <v>0</v>
      </c>
      <c r="F4386" s="33">
        <f t="shared" si="68"/>
        <v>0</v>
      </c>
    </row>
    <row r="4387" spans="1:6" x14ac:dyDescent="0.25">
      <c r="A4387" s="32">
        <f>'Etat des Stocks'!A4387</f>
        <v>0</v>
      </c>
      <c r="B4387" s="29">
        <f>'Etat des Stocks'!B4387</f>
        <v>0</v>
      </c>
      <c r="C4387" s="29">
        <f>'Etat des Stocks'!C4387</f>
        <v>0</v>
      </c>
      <c r="D4387" s="30">
        <f>'Etat des Stocks'!D4387</f>
        <v>0</v>
      </c>
      <c r="E4387" s="31">
        <f>SUMIF('Saisie de l''inv'!I:I,'Ecart INV'!A4387,'Saisie de l''inv'!E:E)</f>
        <v>0</v>
      </c>
      <c r="F4387" s="33">
        <f t="shared" si="68"/>
        <v>0</v>
      </c>
    </row>
    <row r="4388" spans="1:6" x14ac:dyDescent="0.25">
      <c r="A4388" s="32">
        <f>'Etat des Stocks'!A4388</f>
        <v>0</v>
      </c>
      <c r="B4388" s="29">
        <f>'Etat des Stocks'!B4388</f>
        <v>0</v>
      </c>
      <c r="C4388" s="29">
        <f>'Etat des Stocks'!C4388</f>
        <v>0</v>
      </c>
      <c r="D4388" s="30">
        <f>'Etat des Stocks'!D4388</f>
        <v>0</v>
      </c>
      <c r="E4388" s="31">
        <f>SUMIF('Saisie de l''inv'!I:I,'Ecart INV'!A4388,'Saisie de l''inv'!E:E)</f>
        <v>0</v>
      </c>
      <c r="F4388" s="33">
        <f t="shared" si="68"/>
        <v>0</v>
      </c>
    </row>
    <row r="4389" spans="1:6" x14ac:dyDescent="0.25">
      <c r="A4389" s="32">
        <f>'Etat des Stocks'!A4389</f>
        <v>0</v>
      </c>
      <c r="B4389" s="29">
        <f>'Etat des Stocks'!B4389</f>
        <v>0</v>
      </c>
      <c r="C4389" s="29">
        <f>'Etat des Stocks'!C4389</f>
        <v>0</v>
      </c>
      <c r="D4389" s="30">
        <f>'Etat des Stocks'!D4389</f>
        <v>0</v>
      </c>
      <c r="E4389" s="31">
        <f>SUMIF('Saisie de l''inv'!I:I,'Ecart INV'!A4389,'Saisie de l''inv'!E:E)</f>
        <v>0</v>
      </c>
      <c r="F4389" s="33">
        <f t="shared" si="68"/>
        <v>0</v>
      </c>
    </row>
    <row r="4390" spans="1:6" x14ac:dyDescent="0.25">
      <c r="A4390" s="32">
        <f>'Etat des Stocks'!A4390</f>
        <v>0</v>
      </c>
      <c r="B4390" s="29">
        <f>'Etat des Stocks'!B4390</f>
        <v>0</v>
      </c>
      <c r="C4390" s="29">
        <f>'Etat des Stocks'!C4390</f>
        <v>0</v>
      </c>
      <c r="D4390" s="30">
        <f>'Etat des Stocks'!D4390</f>
        <v>0</v>
      </c>
      <c r="E4390" s="31">
        <f>SUMIF('Saisie de l''inv'!I:I,'Ecart INV'!A4390,'Saisie de l''inv'!E:E)</f>
        <v>0</v>
      </c>
      <c r="F4390" s="33">
        <f t="shared" si="68"/>
        <v>0</v>
      </c>
    </row>
    <row r="4391" spans="1:6" x14ac:dyDescent="0.25">
      <c r="A4391" s="32">
        <f>'Etat des Stocks'!A4391</f>
        <v>0</v>
      </c>
      <c r="B4391" s="29">
        <f>'Etat des Stocks'!B4391</f>
        <v>0</v>
      </c>
      <c r="C4391" s="29">
        <f>'Etat des Stocks'!C4391</f>
        <v>0</v>
      </c>
      <c r="D4391" s="30">
        <f>'Etat des Stocks'!D4391</f>
        <v>0</v>
      </c>
      <c r="E4391" s="31">
        <f>SUMIF('Saisie de l''inv'!I:I,'Ecart INV'!A4391,'Saisie de l''inv'!E:E)</f>
        <v>0</v>
      </c>
      <c r="F4391" s="33">
        <f t="shared" si="68"/>
        <v>0</v>
      </c>
    </row>
    <row r="4392" spans="1:6" x14ac:dyDescent="0.25">
      <c r="A4392" s="32">
        <f>'Etat des Stocks'!A4392</f>
        <v>0</v>
      </c>
      <c r="B4392" s="29">
        <f>'Etat des Stocks'!B4392</f>
        <v>0</v>
      </c>
      <c r="C4392" s="29">
        <f>'Etat des Stocks'!C4392</f>
        <v>0</v>
      </c>
      <c r="D4392" s="30">
        <f>'Etat des Stocks'!D4392</f>
        <v>0</v>
      </c>
      <c r="E4392" s="31">
        <f>SUMIF('Saisie de l''inv'!I:I,'Ecart INV'!A4392,'Saisie de l''inv'!E:E)</f>
        <v>0</v>
      </c>
      <c r="F4392" s="33">
        <f t="shared" si="68"/>
        <v>0</v>
      </c>
    </row>
    <row r="4393" spans="1:6" x14ac:dyDescent="0.25">
      <c r="A4393" s="32">
        <f>'Etat des Stocks'!A4393</f>
        <v>0</v>
      </c>
      <c r="B4393" s="29">
        <f>'Etat des Stocks'!B4393</f>
        <v>0</v>
      </c>
      <c r="C4393" s="29">
        <f>'Etat des Stocks'!C4393</f>
        <v>0</v>
      </c>
      <c r="D4393" s="30">
        <f>'Etat des Stocks'!D4393</f>
        <v>0</v>
      </c>
      <c r="E4393" s="31">
        <f>SUMIF('Saisie de l''inv'!I:I,'Ecart INV'!A4393,'Saisie de l''inv'!E:E)</f>
        <v>0</v>
      </c>
      <c r="F4393" s="33">
        <f t="shared" si="68"/>
        <v>0</v>
      </c>
    </row>
    <row r="4394" spans="1:6" x14ac:dyDescent="0.25">
      <c r="A4394" s="32">
        <f>'Etat des Stocks'!A4394</f>
        <v>0</v>
      </c>
      <c r="B4394" s="29">
        <f>'Etat des Stocks'!B4394</f>
        <v>0</v>
      </c>
      <c r="C4394" s="29">
        <f>'Etat des Stocks'!C4394</f>
        <v>0</v>
      </c>
      <c r="D4394" s="30">
        <f>'Etat des Stocks'!D4394</f>
        <v>0</v>
      </c>
      <c r="E4394" s="31">
        <f>SUMIF('Saisie de l''inv'!I:I,'Ecart INV'!A4394,'Saisie de l''inv'!E:E)</f>
        <v>0</v>
      </c>
      <c r="F4394" s="33">
        <f t="shared" si="68"/>
        <v>0</v>
      </c>
    </row>
    <row r="4395" spans="1:6" x14ac:dyDescent="0.25">
      <c r="A4395" s="32">
        <f>'Etat des Stocks'!A4395</f>
        <v>0</v>
      </c>
      <c r="B4395" s="29">
        <f>'Etat des Stocks'!B4395</f>
        <v>0</v>
      </c>
      <c r="C4395" s="29">
        <f>'Etat des Stocks'!C4395</f>
        <v>0</v>
      </c>
      <c r="D4395" s="30">
        <f>'Etat des Stocks'!D4395</f>
        <v>0</v>
      </c>
      <c r="E4395" s="31">
        <f>SUMIF('Saisie de l''inv'!I:I,'Ecart INV'!A4395,'Saisie de l''inv'!E:E)</f>
        <v>0</v>
      </c>
      <c r="F4395" s="33">
        <f t="shared" si="68"/>
        <v>0</v>
      </c>
    </row>
    <row r="4396" spans="1:6" x14ac:dyDescent="0.25">
      <c r="A4396" s="32">
        <f>'Etat des Stocks'!A4396</f>
        <v>0</v>
      </c>
      <c r="B4396" s="29">
        <f>'Etat des Stocks'!B4396</f>
        <v>0</v>
      </c>
      <c r="C4396" s="29">
        <f>'Etat des Stocks'!C4396</f>
        <v>0</v>
      </c>
      <c r="D4396" s="30">
        <f>'Etat des Stocks'!D4396</f>
        <v>0</v>
      </c>
      <c r="E4396" s="31">
        <f>SUMIF('Saisie de l''inv'!I:I,'Ecart INV'!A4396,'Saisie de l''inv'!E:E)</f>
        <v>0</v>
      </c>
      <c r="F4396" s="33">
        <f t="shared" si="68"/>
        <v>0</v>
      </c>
    </row>
    <row r="4397" spans="1:6" x14ac:dyDescent="0.25">
      <c r="A4397" s="32">
        <f>'Etat des Stocks'!A4397</f>
        <v>0</v>
      </c>
      <c r="B4397" s="29">
        <f>'Etat des Stocks'!B4397</f>
        <v>0</v>
      </c>
      <c r="C4397" s="29">
        <f>'Etat des Stocks'!C4397</f>
        <v>0</v>
      </c>
      <c r="D4397" s="30">
        <f>'Etat des Stocks'!D4397</f>
        <v>0</v>
      </c>
      <c r="E4397" s="31">
        <f>SUMIF('Saisie de l''inv'!I:I,'Ecart INV'!A4397,'Saisie de l''inv'!E:E)</f>
        <v>0</v>
      </c>
      <c r="F4397" s="33">
        <f t="shared" si="68"/>
        <v>0</v>
      </c>
    </row>
    <row r="4398" spans="1:6" x14ac:dyDescent="0.25">
      <c r="A4398" s="32">
        <f>'Etat des Stocks'!A4398</f>
        <v>0</v>
      </c>
      <c r="B4398" s="29">
        <f>'Etat des Stocks'!B4398</f>
        <v>0</v>
      </c>
      <c r="C4398" s="29">
        <f>'Etat des Stocks'!C4398</f>
        <v>0</v>
      </c>
      <c r="D4398" s="30">
        <f>'Etat des Stocks'!D4398</f>
        <v>0</v>
      </c>
      <c r="E4398" s="31">
        <f>SUMIF('Saisie de l''inv'!I:I,'Ecart INV'!A4398,'Saisie de l''inv'!E:E)</f>
        <v>0</v>
      </c>
      <c r="F4398" s="33">
        <f t="shared" si="68"/>
        <v>0</v>
      </c>
    </row>
    <row r="4399" spans="1:6" x14ac:dyDescent="0.25">
      <c r="A4399" s="32">
        <f>'Etat des Stocks'!A4399</f>
        <v>0</v>
      </c>
      <c r="B4399" s="29">
        <f>'Etat des Stocks'!B4399</f>
        <v>0</v>
      </c>
      <c r="C4399" s="29">
        <f>'Etat des Stocks'!C4399</f>
        <v>0</v>
      </c>
      <c r="D4399" s="30">
        <f>'Etat des Stocks'!D4399</f>
        <v>0</v>
      </c>
      <c r="E4399" s="31">
        <f>SUMIF('Saisie de l''inv'!I:I,'Ecart INV'!A4399,'Saisie de l''inv'!E:E)</f>
        <v>0</v>
      </c>
      <c r="F4399" s="33">
        <f t="shared" si="68"/>
        <v>0</v>
      </c>
    </row>
    <row r="4400" spans="1:6" x14ac:dyDescent="0.25">
      <c r="A4400" s="32">
        <f>'Etat des Stocks'!A4400</f>
        <v>0</v>
      </c>
      <c r="B4400" s="29">
        <f>'Etat des Stocks'!B4400</f>
        <v>0</v>
      </c>
      <c r="C4400" s="29">
        <f>'Etat des Stocks'!C4400</f>
        <v>0</v>
      </c>
      <c r="D4400" s="30">
        <f>'Etat des Stocks'!D4400</f>
        <v>0</v>
      </c>
      <c r="E4400" s="31">
        <f>SUMIF('Saisie de l''inv'!I:I,'Ecart INV'!A4400,'Saisie de l''inv'!E:E)</f>
        <v>0</v>
      </c>
      <c r="F4400" s="33">
        <f t="shared" si="68"/>
        <v>0</v>
      </c>
    </row>
    <row r="4401" spans="1:6" x14ac:dyDescent="0.25">
      <c r="A4401" s="32">
        <f>'Etat des Stocks'!A4401</f>
        <v>0</v>
      </c>
      <c r="B4401" s="29">
        <f>'Etat des Stocks'!B4401</f>
        <v>0</v>
      </c>
      <c r="C4401" s="29">
        <f>'Etat des Stocks'!C4401</f>
        <v>0</v>
      </c>
      <c r="D4401" s="30">
        <f>'Etat des Stocks'!D4401</f>
        <v>0</v>
      </c>
      <c r="E4401" s="31">
        <f>SUMIF('Saisie de l''inv'!I:I,'Ecart INV'!A4401,'Saisie de l''inv'!E:E)</f>
        <v>0</v>
      </c>
      <c r="F4401" s="33">
        <f t="shared" si="68"/>
        <v>0</v>
      </c>
    </row>
    <row r="4402" spans="1:6" x14ac:dyDescent="0.25">
      <c r="A4402" s="32">
        <f>'Etat des Stocks'!A4402</f>
        <v>0</v>
      </c>
      <c r="B4402" s="29">
        <f>'Etat des Stocks'!B4402</f>
        <v>0</v>
      </c>
      <c r="C4402" s="29">
        <f>'Etat des Stocks'!C4402</f>
        <v>0</v>
      </c>
      <c r="D4402" s="30">
        <f>'Etat des Stocks'!D4402</f>
        <v>0</v>
      </c>
      <c r="E4402" s="31">
        <f>SUMIF('Saisie de l''inv'!I:I,'Ecart INV'!A4402,'Saisie de l''inv'!E:E)</f>
        <v>0</v>
      </c>
      <c r="F4402" s="33">
        <f t="shared" si="68"/>
        <v>0</v>
      </c>
    </row>
    <row r="4403" spans="1:6" x14ac:dyDescent="0.25">
      <c r="A4403" s="32">
        <f>'Etat des Stocks'!A4403</f>
        <v>0</v>
      </c>
      <c r="B4403" s="29">
        <f>'Etat des Stocks'!B4403</f>
        <v>0</v>
      </c>
      <c r="C4403" s="29">
        <f>'Etat des Stocks'!C4403</f>
        <v>0</v>
      </c>
      <c r="D4403" s="30">
        <f>'Etat des Stocks'!D4403</f>
        <v>0</v>
      </c>
      <c r="E4403" s="31">
        <f>SUMIF('Saisie de l''inv'!I:I,'Ecart INV'!A4403,'Saisie de l''inv'!E:E)</f>
        <v>0</v>
      </c>
      <c r="F4403" s="33">
        <f t="shared" si="68"/>
        <v>0</v>
      </c>
    </row>
    <row r="4404" spans="1:6" x14ac:dyDescent="0.25">
      <c r="A4404" s="32">
        <f>'Etat des Stocks'!A4404</f>
        <v>0</v>
      </c>
      <c r="B4404" s="29">
        <f>'Etat des Stocks'!B4404</f>
        <v>0</v>
      </c>
      <c r="C4404" s="29">
        <f>'Etat des Stocks'!C4404</f>
        <v>0</v>
      </c>
      <c r="D4404" s="30">
        <f>'Etat des Stocks'!D4404</f>
        <v>0</v>
      </c>
      <c r="E4404" s="31">
        <f>SUMIF('Saisie de l''inv'!I:I,'Ecart INV'!A4404,'Saisie de l''inv'!E:E)</f>
        <v>0</v>
      </c>
      <c r="F4404" s="33">
        <f t="shared" si="68"/>
        <v>0</v>
      </c>
    </row>
    <row r="4405" spans="1:6" x14ac:dyDescent="0.25">
      <c r="A4405" s="32">
        <f>'Etat des Stocks'!A4405</f>
        <v>0</v>
      </c>
      <c r="B4405" s="29">
        <f>'Etat des Stocks'!B4405</f>
        <v>0</v>
      </c>
      <c r="C4405" s="29">
        <f>'Etat des Stocks'!C4405</f>
        <v>0</v>
      </c>
      <c r="D4405" s="30">
        <f>'Etat des Stocks'!D4405</f>
        <v>0</v>
      </c>
      <c r="E4405" s="31">
        <f>SUMIF('Saisie de l''inv'!I:I,'Ecart INV'!A4405,'Saisie de l''inv'!E:E)</f>
        <v>0</v>
      </c>
      <c r="F4405" s="33">
        <f t="shared" si="68"/>
        <v>0</v>
      </c>
    </row>
    <row r="4406" spans="1:6" x14ac:dyDescent="0.25">
      <c r="A4406" s="32">
        <f>'Etat des Stocks'!A4406</f>
        <v>0</v>
      </c>
      <c r="B4406" s="29">
        <f>'Etat des Stocks'!B4406</f>
        <v>0</v>
      </c>
      <c r="C4406" s="29">
        <f>'Etat des Stocks'!C4406</f>
        <v>0</v>
      </c>
      <c r="D4406" s="30">
        <f>'Etat des Stocks'!D4406</f>
        <v>0</v>
      </c>
      <c r="E4406" s="31">
        <f>SUMIF('Saisie de l''inv'!I:I,'Ecart INV'!A4406,'Saisie de l''inv'!E:E)</f>
        <v>0</v>
      </c>
      <c r="F4406" s="33">
        <f t="shared" si="68"/>
        <v>0</v>
      </c>
    </row>
    <row r="4407" spans="1:6" x14ac:dyDescent="0.25">
      <c r="A4407" s="32">
        <f>'Etat des Stocks'!A4407</f>
        <v>0</v>
      </c>
      <c r="B4407" s="29">
        <f>'Etat des Stocks'!B4407</f>
        <v>0</v>
      </c>
      <c r="C4407" s="29">
        <f>'Etat des Stocks'!C4407</f>
        <v>0</v>
      </c>
      <c r="D4407" s="30">
        <f>'Etat des Stocks'!D4407</f>
        <v>0</v>
      </c>
      <c r="E4407" s="31">
        <f>SUMIF('Saisie de l''inv'!I:I,'Ecart INV'!A4407,'Saisie de l''inv'!E:E)</f>
        <v>0</v>
      </c>
      <c r="F4407" s="33">
        <f t="shared" si="68"/>
        <v>0</v>
      </c>
    </row>
    <row r="4408" spans="1:6" x14ac:dyDescent="0.25">
      <c r="A4408" s="32">
        <f>'Etat des Stocks'!A4408</f>
        <v>0</v>
      </c>
      <c r="B4408" s="29">
        <f>'Etat des Stocks'!B4408</f>
        <v>0</v>
      </c>
      <c r="C4408" s="29">
        <f>'Etat des Stocks'!C4408</f>
        <v>0</v>
      </c>
      <c r="D4408" s="30">
        <f>'Etat des Stocks'!D4408</f>
        <v>0</v>
      </c>
      <c r="E4408" s="31">
        <f>SUMIF('Saisie de l''inv'!I:I,'Ecart INV'!A4408,'Saisie de l''inv'!E:E)</f>
        <v>0</v>
      </c>
      <c r="F4408" s="33">
        <f t="shared" si="68"/>
        <v>0</v>
      </c>
    </row>
    <row r="4409" spans="1:6" x14ac:dyDescent="0.25">
      <c r="A4409" s="32">
        <f>'Etat des Stocks'!A4409</f>
        <v>0</v>
      </c>
      <c r="B4409" s="29">
        <f>'Etat des Stocks'!B4409</f>
        <v>0</v>
      </c>
      <c r="C4409" s="29">
        <f>'Etat des Stocks'!C4409</f>
        <v>0</v>
      </c>
      <c r="D4409" s="30">
        <f>'Etat des Stocks'!D4409</f>
        <v>0</v>
      </c>
      <c r="E4409" s="31">
        <f>SUMIF('Saisie de l''inv'!I:I,'Ecart INV'!A4409,'Saisie de l''inv'!E:E)</f>
        <v>0</v>
      </c>
      <c r="F4409" s="33">
        <f t="shared" si="68"/>
        <v>0</v>
      </c>
    </row>
    <row r="4410" spans="1:6" x14ac:dyDescent="0.25">
      <c r="A4410" s="32">
        <f>'Etat des Stocks'!A4410</f>
        <v>0</v>
      </c>
      <c r="B4410" s="29">
        <f>'Etat des Stocks'!B4410</f>
        <v>0</v>
      </c>
      <c r="C4410" s="29">
        <f>'Etat des Stocks'!C4410</f>
        <v>0</v>
      </c>
      <c r="D4410" s="30">
        <f>'Etat des Stocks'!D4410</f>
        <v>0</v>
      </c>
      <c r="E4410" s="31">
        <f>SUMIF('Saisie de l''inv'!I:I,'Ecart INV'!A4410,'Saisie de l''inv'!E:E)</f>
        <v>0</v>
      </c>
      <c r="F4410" s="33">
        <f t="shared" si="68"/>
        <v>0</v>
      </c>
    </row>
    <row r="4411" spans="1:6" x14ac:dyDescent="0.25">
      <c r="A4411" s="32">
        <f>'Etat des Stocks'!A4411</f>
        <v>0</v>
      </c>
      <c r="B4411" s="29">
        <f>'Etat des Stocks'!B4411</f>
        <v>0</v>
      </c>
      <c r="C4411" s="29">
        <f>'Etat des Stocks'!C4411</f>
        <v>0</v>
      </c>
      <c r="D4411" s="30">
        <f>'Etat des Stocks'!D4411</f>
        <v>0</v>
      </c>
      <c r="E4411" s="31">
        <f>SUMIF('Saisie de l''inv'!I:I,'Ecart INV'!A4411,'Saisie de l''inv'!E:E)</f>
        <v>0</v>
      </c>
      <c r="F4411" s="33">
        <f t="shared" si="68"/>
        <v>0</v>
      </c>
    </row>
    <row r="4412" spans="1:6" x14ac:dyDescent="0.25">
      <c r="A4412" s="32">
        <f>'Etat des Stocks'!A4412</f>
        <v>0</v>
      </c>
      <c r="B4412" s="29">
        <f>'Etat des Stocks'!B4412</f>
        <v>0</v>
      </c>
      <c r="C4412" s="29">
        <f>'Etat des Stocks'!C4412</f>
        <v>0</v>
      </c>
      <c r="D4412" s="30">
        <f>'Etat des Stocks'!D4412</f>
        <v>0</v>
      </c>
      <c r="E4412" s="31">
        <f>SUMIF('Saisie de l''inv'!I:I,'Ecart INV'!A4412,'Saisie de l''inv'!E:E)</f>
        <v>0</v>
      </c>
      <c r="F4412" s="33">
        <f t="shared" si="68"/>
        <v>0</v>
      </c>
    </row>
    <row r="4413" spans="1:6" x14ac:dyDescent="0.25">
      <c r="A4413" s="32">
        <f>'Etat des Stocks'!A4413</f>
        <v>0</v>
      </c>
      <c r="B4413" s="29">
        <f>'Etat des Stocks'!B4413</f>
        <v>0</v>
      </c>
      <c r="C4413" s="29">
        <f>'Etat des Stocks'!C4413</f>
        <v>0</v>
      </c>
      <c r="D4413" s="30">
        <f>'Etat des Stocks'!D4413</f>
        <v>0</v>
      </c>
      <c r="E4413" s="31">
        <f>SUMIF('Saisie de l''inv'!I:I,'Ecart INV'!A4413,'Saisie de l''inv'!E:E)</f>
        <v>0</v>
      </c>
      <c r="F4413" s="33">
        <f t="shared" si="68"/>
        <v>0</v>
      </c>
    </row>
    <row r="4414" spans="1:6" x14ac:dyDescent="0.25">
      <c r="A4414" s="32">
        <f>'Etat des Stocks'!A4414</f>
        <v>0</v>
      </c>
      <c r="B4414" s="29">
        <f>'Etat des Stocks'!B4414</f>
        <v>0</v>
      </c>
      <c r="C4414" s="29">
        <f>'Etat des Stocks'!C4414</f>
        <v>0</v>
      </c>
      <c r="D4414" s="30">
        <f>'Etat des Stocks'!D4414</f>
        <v>0</v>
      </c>
      <c r="E4414" s="31">
        <f>SUMIF('Saisie de l''inv'!I:I,'Ecart INV'!A4414,'Saisie de l''inv'!E:E)</f>
        <v>0</v>
      </c>
      <c r="F4414" s="33">
        <f t="shared" si="68"/>
        <v>0</v>
      </c>
    </row>
    <row r="4415" spans="1:6" x14ac:dyDescent="0.25">
      <c r="A4415" s="32">
        <f>'Etat des Stocks'!A4415</f>
        <v>0</v>
      </c>
      <c r="B4415" s="29">
        <f>'Etat des Stocks'!B4415</f>
        <v>0</v>
      </c>
      <c r="C4415" s="29">
        <f>'Etat des Stocks'!C4415</f>
        <v>0</v>
      </c>
      <c r="D4415" s="30">
        <f>'Etat des Stocks'!D4415</f>
        <v>0</v>
      </c>
      <c r="E4415" s="31">
        <f>SUMIF('Saisie de l''inv'!I:I,'Ecart INV'!A4415,'Saisie de l''inv'!E:E)</f>
        <v>0</v>
      </c>
      <c r="F4415" s="33">
        <f t="shared" si="68"/>
        <v>0</v>
      </c>
    </row>
    <row r="4416" spans="1:6" x14ac:dyDescent="0.25">
      <c r="A4416" s="32">
        <f>'Etat des Stocks'!A4416</f>
        <v>0</v>
      </c>
      <c r="B4416" s="29">
        <f>'Etat des Stocks'!B4416</f>
        <v>0</v>
      </c>
      <c r="C4416" s="29">
        <f>'Etat des Stocks'!C4416</f>
        <v>0</v>
      </c>
      <c r="D4416" s="30">
        <f>'Etat des Stocks'!D4416</f>
        <v>0</v>
      </c>
      <c r="E4416" s="31">
        <f>SUMIF('Saisie de l''inv'!I:I,'Ecart INV'!A4416,'Saisie de l''inv'!E:E)</f>
        <v>0</v>
      </c>
      <c r="F4416" s="33">
        <f t="shared" si="68"/>
        <v>0</v>
      </c>
    </row>
    <row r="4417" spans="1:6" x14ac:dyDescent="0.25">
      <c r="A4417" s="32">
        <f>'Etat des Stocks'!A4417</f>
        <v>0</v>
      </c>
      <c r="B4417" s="29">
        <f>'Etat des Stocks'!B4417</f>
        <v>0</v>
      </c>
      <c r="C4417" s="29">
        <f>'Etat des Stocks'!C4417</f>
        <v>0</v>
      </c>
      <c r="D4417" s="30">
        <f>'Etat des Stocks'!D4417</f>
        <v>0</v>
      </c>
      <c r="E4417" s="31">
        <f>SUMIF('Saisie de l''inv'!I:I,'Ecart INV'!A4417,'Saisie de l''inv'!E:E)</f>
        <v>0</v>
      </c>
      <c r="F4417" s="33">
        <f t="shared" si="68"/>
        <v>0</v>
      </c>
    </row>
    <row r="4418" spans="1:6" x14ac:dyDescent="0.25">
      <c r="A4418" s="32">
        <f>'Etat des Stocks'!A4418</f>
        <v>0</v>
      </c>
      <c r="B4418" s="29">
        <f>'Etat des Stocks'!B4418</f>
        <v>0</v>
      </c>
      <c r="C4418" s="29">
        <f>'Etat des Stocks'!C4418</f>
        <v>0</v>
      </c>
      <c r="D4418" s="30">
        <f>'Etat des Stocks'!D4418</f>
        <v>0</v>
      </c>
      <c r="E4418" s="31">
        <f>SUMIF('Saisie de l''inv'!I:I,'Ecart INV'!A4418,'Saisie de l''inv'!E:E)</f>
        <v>0</v>
      </c>
      <c r="F4418" s="33">
        <f t="shared" si="68"/>
        <v>0</v>
      </c>
    </row>
    <row r="4419" spans="1:6" x14ac:dyDescent="0.25">
      <c r="A4419" s="32">
        <f>'Etat des Stocks'!A4419</f>
        <v>0</v>
      </c>
      <c r="B4419" s="29">
        <f>'Etat des Stocks'!B4419</f>
        <v>0</v>
      </c>
      <c r="C4419" s="29">
        <f>'Etat des Stocks'!C4419</f>
        <v>0</v>
      </c>
      <c r="D4419" s="30">
        <f>'Etat des Stocks'!D4419</f>
        <v>0</v>
      </c>
      <c r="E4419" s="31">
        <f>SUMIF('Saisie de l''inv'!I:I,'Ecart INV'!A4419,'Saisie de l''inv'!E:E)</f>
        <v>0</v>
      </c>
      <c r="F4419" s="33">
        <f t="shared" ref="F4419:F4482" si="69">+D4419-E4419</f>
        <v>0</v>
      </c>
    </row>
    <row r="4420" spans="1:6" x14ac:dyDescent="0.25">
      <c r="A4420" s="32">
        <f>'Etat des Stocks'!A4420</f>
        <v>0</v>
      </c>
      <c r="B4420" s="29">
        <f>'Etat des Stocks'!B4420</f>
        <v>0</v>
      </c>
      <c r="C4420" s="29">
        <f>'Etat des Stocks'!C4420</f>
        <v>0</v>
      </c>
      <c r="D4420" s="30">
        <f>'Etat des Stocks'!D4420</f>
        <v>0</v>
      </c>
      <c r="E4420" s="31">
        <f>SUMIF('Saisie de l''inv'!I:I,'Ecart INV'!A4420,'Saisie de l''inv'!E:E)</f>
        <v>0</v>
      </c>
      <c r="F4420" s="33">
        <f t="shared" si="69"/>
        <v>0</v>
      </c>
    </row>
    <row r="4421" spans="1:6" x14ac:dyDescent="0.25">
      <c r="A4421" s="32">
        <f>'Etat des Stocks'!A4421</f>
        <v>0</v>
      </c>
      <c r="B4421" s="29">
        <f>'Etat des Stocks'!B4421</f>
        <v>0</v>
      </c>
      <c r="C4421" s="29">
        <f>'Etat des Stocks'!C4421</f>
        <v>0</v>
      </c>
      <c r="D4421" s="30">
        <f>'Etat des Stocks'!D4421</f>
        <v>0</v>
      </c>
      <c r="E4421" s="31">
        <f>SUMIF('Saisie de l''inv'!I:I,'Ecart INV'!A4421,'Saisie de l''inv'!E:E)</f>
        <v>0</v>
      </c>
      <c r="F4421" s="33">
        <f t="shared" si="69"/>
        <v>0</v>
      </c>
    </row>
    <row r="4422" spans="1:6" x14ac:dyDescent="0.25">
      <c r="A4422" s="32">
        <f>'Etat des Stocks'!A4422</f>
        <v>0</v>
      </c>
      <c r="B4422" s="29">
        <f>'Etat des Stocks'!B4422</f>
        <v>0</v>
      </c>
      <c r="C4422" s="29">
        <f>'Etat des Stocks'!C4422</f>
        <v>0</v>
      </c>
      <c r="D4422" s="30">
        <f>'Etat des Stocks'!D4422</f>
        <v>0</v>
      </c>
      <c r="E4422" s="31">
        <f>SUMIF('Saisie de l''inv'!I:I,'Ecart INV'!A4422,'Saisie de l''inv'!E:E)</f>
        <v>0</v>
      </c>
      <c r="F4422" s="33">
        <f t="shared" si="69"/>
        <v>0</v>
      </c>
    </row>
    <row r="4423" spans="1:6" x14ac:dyDescent="0.25">
      <c r="A4423" s="32">
        <f>'Etat des Stocks'!A4423</f>
        <v>0</v>
      </c>
      <c r="B4423" s="29">
        <f>'Etat des Stocks'!B4423</f>
        <v>0</v>
      </c>
      <c r="C4423" s="29">
        <f>'Etat des Stocks'!C4423</f>
        <v>0</v>
      </c>
      <c r="D4423" s="30">
        <f>'Etat des Stocks'!D4423</f>
        <v>0</v>
      </c>
      <c r="E4423" s="31">
        <f>SUMIF('Saisie de l''inv'!I:I,'Ecart INV'!A4423,'Saisie de l''inv'!E:E)</f>
        <v>0</v>
      </c>
      <c r="F4423" s="33">
        <f t="shared" si="69"/>
        <v>0</v>
      </c>
    </row>
    <row r="4424" spans="1:6" x14ac:dyDescent="0.25">
      <c r="A4424" s="32">
        <f>'Etat des Stocks'!A4424</f>
        <v>0</v>
      </c>
      <c r="B4424" s="29">
        <f>'Etat des Stocks'!B4424</f>
        <v>0</v>
      </c>
      <c r="C4424" s="29">
        <f>'Etat des Stocks'!C4424</f>
        <v>0</v>
      </c>
      <c r="D4424" s="30">
        <f>'Etat des Stocks'!D4424</f>
        <v>0</v>
      </c>
      <c r="E4424" s="31">
        <f>SUMIF('Saisie de l''inv'!I:I,'Ecart INV'!A4424,'Saisie de l''inv'!E:E)</f>
        <v>0</v>
      </c>
      <c r="F4424" s="33">
        <f t="shared" si="69"/>
        <v>0</v>
      </c>
    </row>
    <row r="4425" spans="1:6" x14ac:dyDescent="0.25">
      <c r="A4425" s="32">
        <f>'Etat des Stocks'!A4425</f>
        <v>0</v>
      </c>
      <c r="B4425" s="29">
        <f>'Etat des Stocks'!B4425</f>
        <v>0</v>
      </c>
      <c r="C4425" s="29">
        <f>'Etat des Stocks'!C4425</f>
        <v>0</v>
      </c>
      <c r="D4425" s="30">
        <f>'Etat des Stocks'!D4425</f>
        <v>0</v>
      </c>
      <c r="E4425" s="31">
        <f>SUMIF('Saisie de l''inv'!I:I,'Ecart INV'!A4425,'Saisie de l''inv'!E:E)</f>
        <v>0</v>
      </c>
      <c r="F4425" s="33">
        <f t="shared" si="69"/>
        <v>0</v>
      </c>
    </row>
    <row r="4426" spans="1:6" x14ac:dyDescent="0.25">
      <c r="A4426" s="32">
        <f>'Etat des Stocks'!A4426</f>
        <v>0</v>
      </c>
      <c r="B4426" s="29">
        <f>'Etat des Stocks'!B4426</f>
        <v>0</v>
      </c>
      <c r="C4426" s="29">
        <f>'Etat des Stocks'!C4426</f>
        <v>0</v>
      </c>
      <c r="D4426" s="30">
        <f>'Etat des Stocks'!D4426</f>
        <v>0</v>
      </c>
      <c r="E4426" s="31">
        <f>SUMIF('Saisie de l''inv'!I:I,'Ecart INV'!A4426,'Saisie de l''inv'!E:E)</f>
        <v>0</v>
      </c>
      <c r="F4426" s="33">
        <f t="shared" si="69"/>
        <v>0</v>
      </c>
    </row>
    <row r="4427" spans="1:6" x14ac:dyDescent="0.25">
      <c r="A4427" s="32">
        <f>'Etat des Stocks'!A4427</f>
        <v>0</v>
      </c>
      <c r="B4427" s="29">
        <f>'Etat des Stocks'!B4427</f>
        <v>0</v>
      </c>
      <c r="C4427" s="29">
        <f>'Etat des Stocks'!C4427</f>
        <v>0</v>
      </c>
      <c r="D4427" s="30">
        <f>'Etat des Stocks'!D4427</f>
        <v>0</v>
      </c>
      <c r="E4427" s="31">
        <f>SUMIF('Saisie de l''inv'!I:I,'Ecart INV'!A4427,'Saisie de l''inv'!E:E)</f>
        <v>0</v>
      </c>
      <c r="F4427" s="33">
        <f t="shared" si="69"/>
        <v>0</v>
      </c>
    </row>
    <row r="4428" spans="1:6" x14ac:dyDescent="0.25">
      <c r="A4428" s="32">
        <f>'Etat des Stocks'!A4428</f>
        <v>0</v>
      </c>
      <c r="B4428" s="29">
        <f>'Etat des Stocks'!B4428</f>
        <v>0</v>
      </c>
      <c r="C4428" s="29">
        <f>'Etat des Stocks'!C4428</f>
        <v>0</v>
      </c>
      <c r="D4428" s="30">
        <f>'Etat des Stocks'!D4428</f>
        <v>0</v>
      </c>
      <c r="E4428" s="31">
        <f>SUMIF('Saisie de l''inv'!I:I,'Ecart INV'!A4428,'Saisie de l''inv'!E:E)</f>
        <v>0</v>
      </c>
      <c r="F4428" s="33">
        <f t="shared" si="69"/>
        <v>0</v>
      </c>
    </row>
    <row r="4429" spans="1:6" x14ac:dyDescent="0.25">
      <c r="A4429" s="32">
        <f>'Etat des Stocks'!A4429</f>
        <v>0</v>
      </c>
      <c r="B4429" s="29">
        <f>'Etat des Stocks'!B4429</f>
        <v>0</v>
      </c>
      <c r="C4429" s="29">
        <f>'Etat des Stocks'!C4429</f>
        <v>0</v>
      </c>
      <c r="D4429" s="30">
        <f>'Etat des Stocks'!D4429</f>
        <v>0</v>
      </c>
      <c r="E4429" s="31">
        <f>SUMIF('Saisie de l''inv'!I:I,'Ecart INV'!A4429,'Saisie de l''inv'!E:E)</f>
        <v>0</v>
      </c>
      <c r="F4429" s="33">
        <f t="shared" si="69"/>
        <v>0</v>
      </c>
    </row>
    <row r="4430" spans="1:6" x14ac:dyDescent="0.25">
      <c r="A4430" s="32">
        <f>'Etat des Stocks'!A4430</f>
        <v>0</v>
      </c>
      <c r="B4430" s="29">
        <f>'Etat des Stocks'!B4430</f>
        <v>0</v>
      </c>
      <c r="C4430" s="29">
        <f>'Etat des Stocks'!C4430</f>
        <v>0</v>
      </c>
      <c r="D4430" s="30">
        <f>'Etat des Stocks'!D4430</f>
        <v>0</v>
      </c>
      <c r="E4430" s="31">
        <f>SUMIF('Saisie de l''inv'!I:I,'Ecart INV'!A4430,'Saisie de l''inv'!E:E)</f>
        <v>0</v>
      </c>
      <c r="F4430" s="33">
        <f t="shared" si="69"/>
        <v>0</v>
      </c>
    </row>
    <row r="4431" spans="1:6" x14ac:dyDescent="0.25">
      <c r="A4431" s="32">
        <f>'Etat des Stocks'!A4431</f>
        <v>0</v>
      </c>
      <c r="B4431" s="29">
        <f>'Etat des Stocks'!B4431</f>
        <v>0</v>
      </c>
      <c r="C4431" s="29">
        <f>'Etat des Stocks'!C4431</f>
        <v>0</v>
      </c>
      <c r="D4431" s="30">
        <f>'Etat des Stocks'!D4431</f>
        <v>0</v>
      </c>
      <c r="E4431" s="31">
        <f>SUMIF('Saisie de l''inv'!I:I,'Ecart INV'!A4431,'Saisie de l''inv'!E:E)</f>
        <v>0</v>
      </c>
      <c r="F4431" s="33">
        <f t="shared" si="69"/>
        <v>0</v>
      </c>
    </row>
    <row r="4432" spans="1:6" x14ac:dyDescent="0.25">
      <c r="A4432" s="32">
        <f>'Etat des Stocks'!A4432</f>
        <v>0</v>
      </c>
      <c r="B4432" s="29">
        <f>'Etat des Stocks'!B4432</f>
        <v>0</v>
      </c>
      <c r="C4432" s="29">
        <f>'Etat des Stocks'!C4432</f>
        <v>0</v>
      </c>
      <c r="D4432" s="30">
        <f>'Etat des Stocks'!D4432</f>
        <v>0</v>
      </c>
      <c r="E4432" s="31">
        <f>SUMIF('Saisie de l''inv'!I:I,'Ecart INV'!A4432,'Saisie de l''inv'!E:E)</f>
        <v>0</v>
      </c>
      <c r="F4432" s="33">
        <f t="shared" si="69"/>
        <v>0</v>
      </c>
    </row>
    <row r="4433" spans="1:6" x14ac:dyDescent="0.25">
      <c r="A4433" s="32">
        <f>'Etat des Stocks'!A4433</f>
        <v>0</v>
      </c>
      <c r="B4433" s="29">
        <f>'Etat des Stocks'!B4433</f>
        <v>0</v>
      </c>
      <c r="C4433" s="29">
        <f>'Etat des Stocks'!C4433</f>
        <v>0</v>
      </c>
      <c r="D4433" s="30">
        <f>'Etat des Stocks'!D4433</f>
        <v>0</v>
      </c>
      <c r="E4433" s="31">
        <f>SUMIF('Saisie de l''inv'!I:I,'Ecart INV'!A4433,'Saisie de l''inv'!E:E)</f>
        <v>0</v>
      </c>
      <c r="F4433" s="33">
        <f t="shared" si="69"/>
        <v>0</v>
      </c>
    </row>
    <row r="4434" spans="1:6" x14ac:dyDescent="0.25">
      <c r="A4434" s="32">
        <f>'Etat des Stocks'!A4434</f>
        <v>0</v>
      </c>
      <c r="B4434" s="29">
        <f>'Etat des Stocks'!B4434</f>
        <v>0</v>
      </c>
      <c r="C4434" s="29">
        <f>'Etat des Stocks'!C4434</f>
        <v>0</v>
      </c>
      <c r="D4434" s="30">
        <f>'Etat des Stocks'!D4434</f>
        <v>0</v>
      </c>
      <c r="E4434" s="31">
        <f>SUMIF('Saisie de l''inv'!I:I,'Ecart INV'!A4434,'Saisie de l''inv'!E:E)</f>
        <v>0</v>
      </c>
      <c r="F4434" s="33">
        <f t="shared" si="69"/>
        <v>0</v>
      </c>
    </row>
    <row r="4435" spans="1:6" x14ac:dyDescent="0.25">
      <c r="A4435" s="32">
        <f>'Etat des Stocks'!A4435</f>
        <v>0</v>
      </c>
      <c r="B4435" s="29">
        <f>'Etat des Stocks'!B4435</f>
        <v>0</v>
      </c>
      <c r="C4435" s="29">
        <f>'Etat des Stocks'!C4435</f>
        <v>0</v>
      </c>
      <c r="D4435" s="30">
        <f>'Etat des Stocks'!D4435</f>
        <v>0</v>
      </c>
      <c r="E4435" s="31">
        <f>SUMIF('Saisie de l''inv'!I:I,'Ecart INV'!A4435,'Saisie de l''inv'!E:E)</f>
        <v>0</v>
      </c>
      <c r="F4435" s="33">
        <f t="shared" si="69"/>
        <v>0</v>
      </c>
    </row>
    <row r="4436" spans="1:6" x14ac:dyDescent="0.25">
      <c r="A4436" s="32">
        <f>'Etat des Stocks'!A4436</f>
        <v>0</v>
      </c>
      <c r="B4436" s="29">
        <f>'Etat des Stocks'!B4436</f>
        <v>0</v>
      </c>
      <c r="C4436" s="29">
        <f>'Etat des Stocks'!C4436</f>
        <v>0</v>
      </c>
      <c r="D4436" s="30">
        <f>'Etat des Stocks'!D4436</f>
        <v>0</v>
      </c>
      <c r="E4436" s="31">
        <f>SUMIF('Saisie de l''inv'!I:I,'Ecart INV'!A4436,'Saisie de l''inv'!E:E)</f>
        <v>0</v>
      </c>
      <c r="F4436" s="33">
        <f t="shared" si="69"/>
        <v>0</v>
      </c>
    </row>
    <row r="4437" spans="1:6" x14ac:dyDescent="0.25">
      <c r="A4437" s="32">
        <f>'Etat des Stocks'!A4437</f>
        <v>0</v>
      </c>
      <c r="B4437" s="29">
        <f>'Etat des Stocks'!B4437</f>
        <v>0</v>
      </c>
      <c r="C4437" s="29">
        <f>'Etat des Stocks'!C4437</f>
        <v>0</v>
      </c>
      <c r="D4437" s="30">
        <f>'Etat des Stocks'!D4437</f>
        <v>0</v>
      </c>
      <c r="E4437" s="31">
        <f>SUMIF('Saisie de l''inv'!I:I,'Ecart INV'!A4437,'Saisie de l''inv'!E:E)</f>
        <v>0</v>
      </c>
      <c r="F4437" s="33">
        <f t="shared" si="69"/>
        <v>0</v>
      </c>
    </row>
    <row r="4438" spans="1:6" x14ac:dyDescent="0.25">
      <c r="A4438" s="32">
        <f>'Etat des Stocks'!A4438</f>
        <v>0</v>
      </c>
      <c r="B4438" s="29">
        <f>'Etat des Stocks'!B4438</f>
        <v>0</v>
      </c>
      <c r="C4438" s="29">
        <f>'Etat des Stocks'!C4438</f>
        <v>0</v>
      </c>
      <c r="D4438" s="30">
        <f>'Etat des Stocks'!D4438</f>
        <v>0</v>
      </c>
      <c r="E4438" s="31">
        <f>SUMIF('Saisie de l''inv'!I:I,'Ecart INV'!A4438,'Saisie de l''inv'!E:E)</f>
        <v>0</v>
      </c>
      <c r="F4438" s="33">
        <f t="shared" si="69"/>
        <v>0</v>
      </c>
    </row>
    <row r="4439" spans="1:6" x14ac:dyDescent="0.25">
      <c r="A4439" s="32">
        <f>'Etat des Stocks'!A4439</f>
        <v>0</v>
      </c>
      <c r="B4439" s="29">
        <f>'Etat des Stocks'!B4439</f>
        <v>0</v>
      </c>
      <c r="C4439" s="29">
        <f>'Etat des Stocks'!C4439</f>
        <v>0</v>
      </c>
      <c r="D4439" s="30">
        <f>'Etat des Stocks'!D4439</f>
        <v>0</v>
      </c>
      <c r="E4439" s="31">
        <f>SUMIF('Saisie de l''inv'!I:I,'Ecart INV'!A4439,'Saisie de l''inv'!E:E)</f>
        <v>0</v>
      </c>
      <c r="F4439" s="33">
        <f t="shared" si="69"/>
        <v>0</v>
      </c>
    </row>
    <row r="4440" spans="1:6" x14ac:dyDescent="0.25">
      <c r="A4440" s="32">
        <f>'Etat des Stocks'!A4440</f>
        <v>0</v>
      </c>
      <c r="B4440" s="29">
        <f>'Etat des Stocks'!B4440</f>
        <v>0</v>
      </c>
      <c r="C4440" s="29">
        <f>'Etat des Stocks'!C4440</f>
        <v>0</v>
      </c>
      <c r="D4440" s="30">
        <f>'Etat des Stocks'!D4440</f>
        <v>0</v>
      </c>
      <c r="E4440" s="31">
        <f>SUMIF('Saisie de l''inv'!I:I,'Ecart INV'!A4440,'Saisie de l''inv'!E:E)</f>
        <v>0</v>
      </c>
      <c r="F4440" s="33">
        <f t="shared" si="69"/>
        <v>0</v>
      </c>
    </row>
    <row r="4441" spans="1:6" x14ac:dyDescent="0.25">
      <c r="A4441" s="32">
        <f>'Etat des Stocks'!A4441</f>
        <v>0</v>
      </c>
      <c r="B4441" s="29">
        <f>'Etat des Stocks'!B4441</f>
        <v>0</v>
      </c>
      <c r="C4441" s="29">
        <f>'Etat des Stocks'!C4441</f>
        <v>0</v>
      </c>
      <c r="D4441" s="30">
        <f>'Etat des Stocks'!D4441</f>
        <v>0</v>
      </c>
      <c r="E4441" s="31">
        <f>SUMIF('Saisie de l''inv'!I:I,'Ecart INV'!A4441,'Saisie de l''inv'!E:E)</f>
        <v>0</v>
      </c>
      <c r="F4441" s="33">
        <f t="shared" si="69"/>
        <v>0</v>
      </c>
    </row>
    <row r="4442" spans="1:6" x14ac:dyDescent="0.25">
      <c r="A4442" s="32">
        <f>'Etat des Stocks'!A4442</f>
        <v>0</v>
      </c>
      <c r="B4442" s="29">
        <f>'Etat des Stocks'!B4442</f>
        <v>0</v>
      </c>
      <c r="C4442" s="29">
        <f>'Etat des Stocks'!C4442</f>
        <v>0</v>
      </c>
      <c r="D4442" s="30">
        <f>'Etat des Stocks'!D4442</f>
        <v>0</v>
      </c>
      <c r="E4442" s="31">
        <f>SUMIF('Saisie de l''inv'!I:I,'Ecart INV'!A4442,'Saisie de l''inv'!E:E)</f>
        <v>0</v>
      </c>
      <c r="F4442" s="33">
        <f t="shared" si="69"/>
        <v>0</v>
      </c>
    </row>
    <row r="4443" spans="1:6" x14ac:dyDescent="0.25">
      <c r="A4443" s="32">
        <f>'Etat des Stocks'!A4443</f>
        <v>0</v>
      </c>
      <c r="B4443" s="29">
        <f>'Etat des Stocks'!B4443</f>
        <v>0</v>
      </c>
      <c r="C4443" s="29">
        <f>'Etat des Stocks'!C4443</f>
        <v>0</v>
      </c>
      <c r="D4443" s="30">
        <f>'Etat des Stocks'!D4443</f>
        <v>0</v>
      </c>
      <c r="E4443" s="31">
        <f>SUMIF('Saisie de l''inv'!I:I,'Ecart INV'!A4443,'Saisie de l''inv'!E:E)</f>
        <v>0</v>
      </c>
      <c r="F4443" s="33">
        <f t="shared" si="69"/>
        <v>0</v>
      </c>
    </row>
    <row r="4444" spans="1:6" x14ac:dyDescent="0.25">
      <c r="A4444" s="32">
        <f>'Etat des Stocks'!A4444</f>
        <v>0</v>
      </c>
      <c r="B4444" s="29">
        <f>'Etat des Stocks'!B4444</f>
        <v>0</v>
      </c>
      <c r="C4444" s="29">
        <f>'Etat des Stocks'!C4444</f>
        <v>0</v>
      </c>
      <c r="D4444" s="30">
        <f>'Etat des Stocks'!D4444</f>
        <v>0</v>
      </c>
      <c r="E4444" s="31">
        <f>SUMIF('Saisie de l''inv'!I:I,'Ecart INV'!A4444,'Saisie de l''inv'!E:E)</f>
        <v>0</v>
      </c>
      <c r="F4444" s="33">
        <f t="shared" si="69"/>
        <v>0</v>
      </c>
    </row>
    <row r="4445" spans="1:6" x14ac:dyDescent="0.25">
      <c r="A4445" s="32">
        <f>'Etat des Stocks'!A4445</f>
        <v>0</v>
      </c>
      <c r="B4445" s="29">
        <f>'Etat des Stocks'!B4445</f>
        <v>0</v>
      </c>
      <c r="C4445" s="29">
        <f>'Etat des Stocks'!C4445</f>
        <v>0</v>
      </c>
      <c r="D4445" s="30">
        <f>'Etat des Stocks'!D4445</f>
        <v>0</v>
      </c>
      <c r="E4445" s="31">
        <f>SUMIF('Saisie de l''inv'!I:I,'Ecart INV'!A4445,'Saisie de l''inv'!E:E)</f>
        <v>0</v>
      </c>
      <c r="F4445" s="33">
        <f t="shared" si="69"/>
        <v>0</v>
      </c>
    </row>
    <row r="4446" spans="1:6" x14ac:dyDescent="0.25">
      <c r="A4446" s="32">
        <f>'Etat des Stocks'!A4446</f>
        <v>0</v>
      </c>
      <c r="B4446" s="29">
        <f>'Etat des Stocks'!B4446</f>
        <v>0</v>
      </c>
      <c r="C4446" s="29">
        <f>'Etat des Stocks'!C4446</f>
        <v>0</v>
      </c>
      <c r="D4446" s="30">
        <f>'Etat des Stocks'!D4446</f>
        <v>0</v>
      </c>
      <c r="E4446" s="31">
        <f>SUMIF('Saisie de l''inv'!I:I,'Ecart INV'!A4446,'Saisie de l''inv'!E:E)</f>
        <v>0</v>
      </c>
      <c r="F4446" s="33">
        <f t="shared" si="69"/>
        <v>0</v>
      </c>
    </row>
    <row r="4447" spans="1:6" x14ac:dyDescent="0.25">
      <c r="A4447" s="32">
        <f>'Etat des Stocks'!A4447</f>
        <v>0</v>
      </c>
      <c r="B4447" s="29">
        <f>'Etat des Stocks'!B4447</f>
        <v>0</v>
      </c>
      <c r="C4447" s="29">
        <f>'Etat des Stocks'!C4447</f>
        <v>0</v>
      </c>
      <c r="D4447" s="30">
        <f>'Etat des Stocks'!D4447</f>
        <v>0</v>
      </c>
      <c r="E4447" s="31">
        <f>SUMIF('Saisie de l''inv'!I:I,'Ecart INV'!A4447,'Saisie de l''inv'!E:E)</f>
        <v>0</v>
      </c>
      <c r="F4447" s="33">
        <f t="shared" si="69"/>
        <v>0</v>
      </c>
    </row>
    <row r="4448" spans="1:6" x14ac:dyDescent="0.25">
      <c r="A4448" s="32">
        <f>'Etat des Stocks'!A4448</f>
        <v>0</v>
      </c>
      <c r="B4448" s="29">
        <f>'Etat des Stocks'!B4448</f>
        <v>0</v>
      </c>
      <c r="C4448" s="29">
        <f>'Etat des Stocks'!C4448</f>
        <v>0</v>
      </c>
      <c r="D4448" s="30">
        <f>'Etat des Stocks'!D4448</f>
        <v>0</v>
      </c>
      <c r="E4448" s="31">
        <f>SUMIF('Saisie de l''inv'!I:I,'Ecart INV'!A4448,'Saisie de l''inv'!E:E)</f>
        <v>0</v>
      </c>
      <c r="F4448" s="33">
        <f t="shared" si="69"/>
        <v>0</v>
      </c>
    </row>
    <row r="4449" spans="1:6" x14ac:dyDescent="0.25">
      <c r="A4449" s="32">
        <f>'Etat des Stocks'!A4449</f>
        <v>0</v>
      </c>
      <c r="B4449" s="29">
        <f>'Etat des Stocks'!B4449</f>
        <v>0</v>
      </c>
      <c r="C4449" s="29">
        <f>'Etat des Stocks'!C4449</f>
        <v>0</v>
      </c>
      <c r="D4449" s="30">
        <f>'Etat des Stocks'!D4449</f>
        <v>0</v>
      </c>
      <c r="E4449" s="31">
        <f>SUMIF('Saisie de l''inv'!I:I,'Ecart INV'!A4449,'Saisie de l''inv'!E:E)</f>
        <v>0</v>
      </c>
      <c r="F4449" s="33">
        <f t="shared" si="69"/>
        <v>0</v>
      </c>
    </row>
    <row r="4450" spans="1:6" x14ac:dyDescent="0.25">
      <c r="A4450" s="32">
        <f>'Etat des Stocks'!A4450</f>
        <v>0</v>
      </c>
      <c r="B4450" s="29">
        <f>'Etat des Stocks'!B4450</f>
        <v>0</v>
      </c>
      <c r="C4450" s="29">
        <f>'Etat des Stocks'!C4450</f>
        <v>0</v>
      </c>
      <c r="D4450" s="30">
        <f>'Etat des Stocks'!D4450</f>
        <v>0</v>
      </c>
      <c r="E4450" s="31">
        <f>SUMIF('Saisie de l''inv'!I:I,'Ecart INV'!A4450,'Saisie de l''inv'!E:E)</f>
        <v>0</v>
      </c>
      <c r="F4450" s="33">
        <f t="shared" si="69"/>
        <v>0</v>
      </c>
    </row>
    <row r="4451" spans="1:6" x14ac:dyDescent="0.25">
      <c r="A4451" s="32">
        <f>'Etat des Stocks'!A4451</f>
        <v>0</v>
      </c>
      <c r="B4451" s="29">
        <f>'Etat des Stocks'!B4451</f>
        <v>0</v>
      </c>
      <c r="C4451" s="29">
        <f>'Etat des Stocks'!C4451</f>
        <v>0</v>
      </c>
      <c r="D4451" s="30">
        <f>'Etat des Stocks'!D4451</f>
        <v>0</v>
      </c>
      <c r="E4451" s="31">
        <f>SUMIF('Saisie de l''inv'!I:I,'Ecart INV'!A4451,'Saisie de l''inv'!E:E)</f>
        <v>0</v>
      </c>
      <c r="F4451" s="33">
        <f t="shared" si="69"/>
        <v>0</v>
      </c>
    </row>
    <row r="4452" spans="1:6" x14ac:dyDescent="0.25">
      <c r="A4452" s="32">
        <f>'Etat des Stocks'!A4452</f>
        <v>0</v>
      </c>
      <c r="B4452" s="29">
        <f>'Etat des Stocks'!B4452</f>
        <v>0</v>
      </c>
      <c r="C4452" s="29">
        <f>'Etat des Stocks'!C4452</f>
        <v>0</v>
      </c>
      <c r="D4452" s="30">
        <f>'Etat des Stocks'!D4452</f>
        <v>0</v>
      </c>
      <c r="E4452" s="31">
        <f>SUMIF('Saisie de l''inv'!I:I,'Ecart INV'!A4452,'Saisie de l''inv'!E:E)</f>
        <v>0</v>
      </c>
      <c r="F4452" s="33">
        <f t="shared" si="69"/>
        <v>0</v>
      </c>
    </row>
    <row r="4453" spans="1:6" x14ac:dyDescent="0.25">
      <c r="A4453" s="32">
        <f>'Etat des Stocks'!A4453</f>
        <v>0</v>
      </c>
      <c r="B4453" s="29">
        <f>'Etat des Stocks'!B4453</f>
        <v>0</v>
      </c>
      <c r="C4453" s="29">
        <f>'Etat des Stocks'!C4453</f>
        <v>0</v>
      </c>
      <c r="D4453" s="30">
        <f>'Etat des Stocks'!D4453</f>
        <v>0</v>
      </c>
      <c r="E4453" s="31">
        <f>SUMIF('Saisie de l''inv'!I:I,'Ecart INV'!A4453,'Saisie de l''inv'!E:E)</f>
        <v>0</v>
      </c>
      <c r="F4453" s="33">
        <f t="shared" si="69"/>
        <v>0</v>
      </c>
    </row>
    <row r="4454" spans="1:6" x14ac:dyDescent="0.25">
      <c r="A4454" s="32">
        <f>'Etat des Stocks'!A4454</f>
        <v>0</v>
      </c>
      <c r="B4454" s="29">
        <f>'Etat des Stocks'!B4454</f>
        <v>0</v>
      </c>
      <c r="C4454" s="29">
        <f>'Etat des Stocks'!C4454</f>
        <v>0</v>
      </c>
      <c r="D4454" s="30">
        <f>'Etat des Stocks'!D4454</f>
        <v>0</v>
      </c>
      <c r="E4454" s="31">
        <f>SUMIF('Saisie de l''inv'!I:I,'Ecart INV'!A4454,'Saisie de l''inv'!E:E)</f>
        <v>0</v>
      </c>
      <c r="F4454" s="33">
        <f t="shared" si="69"/>
        <v>0</v>
      </c>
    </row>
    <row r="4455" spans="1:6" x14ac:dyDescent="0.25">
      <c r="A4455" s="32">
        <f>'Etat des Stocks'!A4455</f>
        <v>0</v>
      </c>
      <c r="B4455" s="29">
        <f>'Etat des Stocks'!B4455</f>
        <v>0</v>
      </c>
      <c r="C4455" s="29">
        <f>'Etat des Stocks'!C4455</f>
        <v>0</v>
      </c>
      <c r="D4455" s="30">
        <f>'Etat des Stocks'!D4455</f>
        <v>0</v>
      </c>
      <c r="E4455" s="31">
        <f>SUMIF('Saisie de l''inv'!I:I,'Ecart INV'!A4455,'Saisie de l''inv'!E:E)</f>
        <v>0</v>
      </c>
      <c r="F4455" s="33">
        <f t="shared" si="69"/>
        <v>0</v>
      </c>
    </row>
    <row r="4456" spans="1:6" x14ac:dyDescent="0.25">
      <c r="A4456" s="32">
        <f>'Etat des Stocks'!A4456</f>
        <v>0</v>
      </c>
      <c r="B4456" s="29">
        <f>'Etat des Stocks'!B4456</f>
        <v>0</v>
      </c>
      <c r="C4456" s="29">
        <f>'Etat des Stocks'!C4456</f>
        <v>0</v>
      </c>
      <c r="D4456" s="30">
        <f>'Etat des Stocks'!D4456</f>
        <v>0</v>
      </c>
      <c r="E4456" s="31">
        <f>SUMIF('Saisie de l''inv'!I:I,'Ecart INV'!A4456,'Saisie de l''inv'!E:E)</f>
        <v>0</v>
      </c>
      <c r="F4456" s="33">
        <f t="shared" si="69"/>
        <v>0</v>
      </c>
    </row>
    <row r="4457" spans="1:6" x14ac:dyDescent="0.25">
      <c r="A4457" s="32">
        <f>'Etat des Stocks'!A4457</f>
        <v>0</v>
      </c>
      <c r="B4457" s="29">
        <f>'Etat des Stocks'!B4457</f>
        <v>0</v>
      </c>
      <c r="C4457" s="29">
        <f>'Etat des Stocks'!C4457</f>
        <v>0</v>
      </c>
      <c r="D4457" s="30">
        <f>'Etat des Stocks'!D4457</f>
        <v>0</v>
      </c>
      <c r="E4457" s="31">
        <f>SUMIF('Saisie de l''inv'!I:I,'Ecart INV'!A4457,'Saisie de l''inv'!E:E)</f>
        <v>0</v>
      </c>
      <c r="F4457" s="33">
        <f t="shared" si="69"/>
        <v>0</v>
      </c>
    </row>
    <row r="4458" spans="1:6" x14ac:dyDescent="0.25">
      <c r="A4458" s="32">
        <f>'Etat des Stocks'!A4458</f>
        <v>0</v>
      </c>
      <c r="B4458" s="29">
        <f>'Etat des Stocks'!B4458</f>
        <v>0</v>
      </c>
      <c r="C4458" s="29">
        <f>'Etat des Stocks'!C4458</f>
        <v>0</v>
      </c>
      <c r="D4458" s="30">
        <f>'Etat des Stocks'!D4458</f>
        <v>0</v>
      </c>
      <c r="E4458" s="31">
        <f>SUMIF('Saisie de l''inv'!I:I,'Ecart INV'!A4458,'Saisie de l''inv'!E:E)</f>
        <v>0</v>
      </c>
      <c r="F4458" s="33">
        <f t="shared" si="69"/>
        <v>0</v>
      </c>
    </row>
    <row r="4459" spans="1:6" x14ac:dyDescent="0.25">
      <c r="A4459" s="32">
        <f>'Etat des Stocks'!A4459</f>
        <v>0</v>
      </c>
      <c r="B4459" s="29">
        <f>'Etat des Stocks'!B4459</f>
        <v>0</v>
      </c>
      <c r="C4459" s="29">
        <f>'Etat des Stocks'!C4459</f>
        <v>0</v>
      </c>
      <c r="D4459" s="30">
        <f>'Etat des Stocks'!D4459</f>
        <v>0</v>
      </c>
      <c r="E4459" s="31">
        <f>SUMIF('Saisie de l''inv'!I:I,'Ecart INV'!A4459,'Saisie de l''inv'!E:E)</f>
        <v>0</v>
      </c>
      <c r="F4459" s="33">
        <f t="shared" si="69"/>
        <v>0</v>
      </c>
    </row>
    <row r="4460" spans="1:6" x14ac:dyDescent="0.25">
      <c r="A4460" s="32">
        <f>'Etat des Stocks'!A4460</f>
        <v>0</v>
      </c>
      <c r="B4460" s="29">
        <f>'Etat des Stocks'!B4460</f>
        <v>0</v>
      </c>
      <c r="C4460" s="29">
        <f>'Etat des Stocks'!C4460</f>
        <v>0</v>
      </c>
      <c r="D4460" s="30">
        <f>'Etat des Stocks'!D4460</f>
        <v>0</v>
      </c>
      <c r="E4460" s="31">
        <f>SUMIF('Saisie de l''inv'!I:I,'Ecart INV'!A4460,'Saisie de l''inv'!E:E)</f>
        <v>0</v>
      </c>
      <c r="F4460" s="33">
        <f t="shared" si="69"/>
        <v>0</v>
      </c>
    </row>
    <row r="4461" spans="1:6" x14ac:dyDescent="0.25">
      <c r="A4461" s="32">
        <f>'Etat des Stocks'!A4461</f>
        <v>0</v>
      </c>
      <c r="B4461" s="29">
        <f>'Etat des Stocks'!B4461</f>
        <v>0</v>
      </c>
      <c r="C4461" s="29">
        <f>'Etat des Stocks'!C4461</f>
        <v>0</v>
      </c>
      <c r="D4461" s="30">
        <f>'Etat des Stocks'!D4461</f>
        <v>0</v>
      </c>
      <c r="E4461" s="31">
        <f>SUMIF('Saisie de l''inv'!I:I,'Ecart INV'!A4461,'Saisie de l''inv'!E:E)</f>
        <v>0</v>
      </c>
      <c r="F4461" s="33">
        <f t="shared" si="69"/>
        <v>0</v>
      </c>
    </row>
    <row r="4462" spans="1:6" x14ac:dyDescent="0.25">
      <c r="A4462" s="32">
        <f>'Etat des Stocks'!A4462</f>
        <v>0</v>
      </c>
      <c r="B4462" s="29">
        <f>'Etat des Stocks'!B4462</f>
        <v>0</v>
      </c>
      <c r="C4462" s="29">
        <f>'Etat des Stocks'!C4462</f>
        <v>0</v>
      </c>
      <c r="D4462" s="30">
        <f>'Etat des Stocks'!D4462</f>
        <v>0</v>
      </c>
      <c r="E4462" s="31">
        <f>SUMIF('Saisie de l''inv'!I:I,'Ecart INV'!A4462,'Saisie de l''inv'!E:E)</f>
        <v>0</v>
      </c>
      <c r="F4462" s="33">
        <f t="shared" si="69"/>
        <v>0</v>
      </c>
    </row>
    <row r="4463" spans="1:6" x14ac:dyDescent="0.25">
      <c r="A4463" s="32">
        <f>'Etat des Stocks'!A4463</f>
        <v>0</v>
      </c>
      <c r="B4463" s="29">
        <f>'Etat des Stocks'!B4463</f>
        <v>0</v>
      </c>
      <c r="C4463" s="29">
        <f>'Etat des Stocks'!C4463</f>
        <v>0</v>
      </c>
      <c r="D4463" s="30">
        <f>'Etat des Stocks'!D4463</f>
        <v>0</v>
      </c>
      <c r="E4463" s="31">
        <f>SUMIF('Saisie de l''inv'!I:I,'Ecart INV'!A4463,'Saisie de l''inv'!E:E)</f>
        <v>0</v>
      </c>
      <c r="F4463" s="33">
        <f t="shared" si="69"/>
        <v>0</v>
      </c>
    </row>
    <row r="4464" spans="1:6" x14ac:dyDescent="0.25">
      <c r="A4464" s="32">
        <f>'Etat des Stocks'!A4464</f>
        <v>0</v>
      </c>
      <c r="B4464" s="29">
        <f>'Etat des Stocks'!B4464</f>
        <v>0</v>
      </c>
      <c r="C4464" s="29">
        <f>'Etat des Stocks'!C4464</f>
        <v>0</v>
      </c>
      <c r="D4464" s="30">
        <f>'Etat des Stocks'!D4464</f>
        <v>0</v>
      </c>
      <c r="E4464" s="31">
        <f>SUMIF('Saisie de l''inv'!I:I,'Ecart INV'!A4464,'Saisie de l''inv'!E:E)</f>
        <v>0</v>
      </c>
      <c r="F4464" s="33">
        <f t="shared" si="69"/>
        <v>0</v>
      </c>
    </row>
    <row r="4465" spans="1:6" x14ac:dyDescent="0.25">
      <c r="A4465" s="32">
        <f>'Etat des Stocks'!A4465</f>
        <v>0</v>
      </c>
      <c r="B4465" s="29">
        <f>'Etat des Stocks'!B4465</f>
        <v>0</v>
      </c>
      <c r="C4465" s="29">
        <f>'Etat des Stocks'!C4465</f>
        <v>0</v>
      </c>
      <c r="D4465" s="30">
        <f>'Etat des Stocks'!D4465</f>
        <v>0</v>
      </c>
      <c r="E4465" s="31">
        <f>SUMIF('Saisie de l''inv'!I:I,'Ecart INV'!A4465,'Saisie de l''inv'!E:E)</f>
        <v>0</v>
      </c>
      <c r="F4465" s="33">
        <f t="shared" si="69"/>
        <v>0</v>
      </c>
    </row>
    <row r="4466" spans="1:6" x14ac:dyDescent="0.25">
      <c r="A4466" s="32">
        <f>'Etat des Stocks'!A4466</f>
        <v>0</v>
      </c>
      <c r="B4466" s="29">
        <f>'Etat des Stocks'!B4466</f>
        <v>0</v>
      </c>
      <c r="C4466" s="29">
        <f>'Etat des Stocks'!C4466</f>
        <v>0</v>
      </c>
      <c r="D4466" s="30">
        <f>'Etat des Stocks'!D4466</f>
        <v>0</v>
      </c>
      <c r="E4466" s="31">
        <f>SUMIF('Saisie de l''inv'!I:I,'Ecart INV'!A4466,'Saisie de l''inv'!E:E)</f>
        <v>0</v>
      </c>
      <c r="F4466" s="33">
        <f t="shared" si="69"/>
        <v>0</v>
      </c>
    </row>
    <row r="4467" spans="1:6" x14ac:dyDescent="0.25">
      <c r="A4467" s="32">
        <f>'Etat des Stocks'!A4467</f>
        <v>0</v>
      </c>
      <c r="B4467" s="29">
        <f>'Etat des Stocks'!B4467</f>
        <v>0</v>
      </c>
      <c r="C4467" s="29">
        <f>'Etat des Stocks'!C4467</f>
        <v>0</v>
      </c>
      <c r="D4467" s="30">
        <f>'Etat des Stocks'!D4467</f>
        <v>0</v>
      </c>
      <c r="E4467" s="31">
        <f>SUMIF('Saisie de l''inv'!I:I,'Ecart INV'!A4467,'Saisie de l''inv'!E:E)</f>
        <v>0</v>
      </c>
      <c r="F4467" s="33">
        <f t="shared" si="69"/>
        <v>0</v>
      </c>
    </row>
    <row r="4468" spans="1:6" x14ac:dyDescent="0.25">
      <c r="A4468" s="32">
        <f>'Etat des Stocks'!A4468</f>
        <v>0</v>
      </c>
      <c r="B4468" s="29">
        <f>'Etat des Stocks'!B4468</f>
        <v>0</v>
      </c>
      <c r="C4468" s="29">
        <f>'Etat des Stocks'!C4468</f>
        <v>0</v>
      </c>
      <c r="D4468" s="30">
        <f>'Etat des Stocks'!D4468</f>
        <v>0</v>
      </c>
      <c r="E4468" s="31">
        <f>SUMIF('Saisie de l''inv'!I:I,'Ecart INV'!A4468,'Saisie de l''inv'!E:E)</f>
        <v>0</v>
      </c>
      <c r="F4468" s="33">
        <f t="shared" si="69"/>
        <v>0</v>
      </c>
    </row>
    <row r="4469" spans="1:6" x14ac:dyDescent="0.25">
      <c r="A4469" s="32">
        <f>'Etat des Stocks'!A4469</f>
        <v>0</v>
      </c>
      <c r="B4469" s="29">
        <f>'Etat des Stocks'!B4469</f>
        <v>0</v>
      </c>
      <c r="C4469" s="29">
        <f>'Etat des Stocks'!C4469</f>
        <v>0</v>
      </c>
      <c r="D4469" s="30">
        <f>'Etat des Stocks'!D4469</f>
        <v>0</v>
      </c>
      <c r="E4469" s="31">
        <f>SUMIF('Saisie de l''inv'!I:I,'Ecart INV'!A4469,'Saisie de l''inv'!E:E)</f>
        <v>0</v>
      </c>
      <c r="F4469" s="33">
        <f t="shared" si="69"/>
        <v>0</v>
      </c>
    </row>
    <row r="4470" spans="1:6" x14ac:dyDescent="0.25">
      <c r="A4470" s="32">
        <f>'Etat des Stocks'!A4470</f>
        <v>0</v>
      </c>
      <c r="B4470" s="29">
        <f>'Etat des Stocks'!B4470</f>
        <v>0</v>
      </c>
      <c r="C4470" s="29">
        <f>'Etat des Stocks'!C4470</f>
        <v>0</v>
      </c>
      <c r="D4470" s="30">
        <f>'Etat des Stocks'!D4470</f>
        <v>0</v>
      </c>
      <c r="E4470" s="31">
        <f>SUMIF('Saisie de l''inv'!I:I,'Ecart INV'!A4470,'Saisie de l''inv'!E:E)</f>
        <v>0</v>
      </c>
      <c r="F4470" s="33">
        <f t="shared" si="69"/>
        <v>0</v>
      </c>
    </row>
    <row r="4471" spans="1:6" x14ac:dyDescent="0.25">
      <c r="A4471" s="32">
        <f>'Etat des Stocks'!A4471</f>
        <v>0</v>
      </c>
      <c r="B4471" s="29">
        <f>'Etat des Stocks'!B4471</f>
        <v>0</v>
      </c>
      <c r="C4471" s="29">
        <f>'Etat des Stocks'!C4471</f>
        <v>0</v>
      </c>
      <c r="D4471" s="30">
        <f>'Etat des Stocks'!D4471</f>
        <v>0</v>
      </c>
      <c r="E4471" s="31">
        <f>SUMIF('Saisie de l''inv'!I:I,'Ecart INV'!A4471,'Saisie de l''inv'!E:E)</f>
        <v>0</v>
      </c>
      <c r="F4471" s="33">
        <f t="shared" si="69"/>
        <v>0</v>
      </c>
    </row>
    <row r="4472" spans="1:6" x14ac:dyDescent="0.25">
      <c r="A4472" s="32">
        <f>'Etat des Stocks'!A4472</f>
        <v>0</v>
      </c>
      <c r="B4472" s="29">
        <f>'Etat des Stocks'!B4472</f>
        <v>0</v>
      </c>
      <c r="C4472" s="29">
        <f>'Etat des Stocks'!C4472</f>
        <v>0</v>
      </c>
      <c r="D4472" s="30">
        <f>'Etat des Stocks'!D4472</f>
        <v>0</v>
      </c>
      <c r="E4472" s="31">
        <f>SUMIF('Saisie de l''inv'!I:I,'Ecart INV'!A4472,'Saisie de l''inv'!E:E)</f>
        <v>0</v>
      </c>
      <c r="F4472" s="33">
        <f t="shared" si="69"/>
        <v>0</v>
      </c>
    </row>
    <row r="4473" spans="1:6" x14ac:dyDescent="0.25">
      <c r="A4473" s="32">
        <f>'Etat des Stocks'!A4473</f>
        <v>0</v>
      </c>
      <c r="B4473" s="29">
        <f>'Etat des Stocks'!B4473</f>
        <v>0</v>
      </c>
      <c r="C4473" s="29">
        <f>'Etat des Stocks'!C4473</f>
        <v>0</v>
      </c>
      <c r="D4473" s="30">
        <f>'Etat des Stocks'!D4473</f>
        <v>0</v>
      </c>
      <c r="E4473" s="31">
        <f>SUMIF('Saisie de l''inv'!I:I,'Ecart INV'!A4473,'Saisie de l''inv'!E:E)</f>
        <v>0</v>
      </c>
      <c r="F4473" s="33">
        <f t="shared" si="69"/>
        <v>0</v>
      </c>
    </row>
    <row r="4474" spans="1:6" x14ac:dyDescent="0.25">
      <c r="A4474" s="32">
        <f>'Etat des Stocks'!A4474</f>
        <v>0</v>
      </c>
      <c r="B4474" s="29">
        <f>'Etat des Stocks'!B4474</f>
        <v>0</v>
      </c>
      <c r="C4474" s="29">
        <f>'Etat des Stocks'!C4474</f>
        <v>0</v>
      </c>
      <c r="D4474" s="30">
        <f>'Etat des Stocks'!D4474</f>
        <v>0</v>
      </c>
      <c r="E4474" s="31">
        <f>SUMIF('Saisie de l''inv'!I:I,'Ecart INV'!A4474,'Saisie de l''inv'!E:E)</f>
        <v>0</v>
      </c>
      <c r="F4474" s="33">
        <f t="shared" si="69"/>
        <v>0</v>
      </c>
    </row>
    <row r="4475" spans="1:6" x14ac:dyDescent="0.25">
      <c r="A4475" s="32">
        <f>'Etat des Stocks'!A4475</f>
        <v>0</v>
      </c>
      <c r="B4475" s="29">
        <f>'Etat des Stocks'!B4475</f>
        <v>0</v>
      </c>
      <c r="C4475" s="29">
        <f>'Etat des Stocks'!C4475</f>
        <v>0</v>
      </c>
      <c r="D4475" s="30">
        <f>'Etat des Stocks'!D4475</f>
        <v>0</v>
      </c>
      <c r="E4475" s="31">
        <f>SUMIF('Saisie de l''inv'!I:I,'Ecart INV'!A4475,'Saisie de l''inv'!E:E)</f>
        <v>0</v>
      </c>
      <c r="F4475" s="33">
        <f t="shared" si="69"/>
        <v>0</v>
      </c>
    </row>
    <row r="4476" spans="1:6" x14ac:dyDescent="0.25">
      <c r="A4476" s="32">
        <f>'Etat des Stocks'!A4476</f>
        <v>0</v>
      </c>
      <c r="B4476" s="29">
        <f>'Etat des Stocks'!B4476</f>
        <v>0</v>
      </c>
      <c r="C4476" s="29">
        <f>'Etat des Stocks'!C4476</f>
        <v>0</v>
      </c>
      <c r="D4476" s="30">
        <f>'Etat des Stocks'!D4476</f>
        <v>0</v>
      </c>
      <c r="E4476" s="31">
        <f>SUMIF('Saisie de l''inv'!I:I,'Ecart INV'!A4476,'Saisie de l''inv'!E:E)</f>
        <v>0</v>
      </c>
      <c r="F4476" s="33">
        <f t="shared" si="69"/>
        <v>0</v>
      </c>
    </row>
    <row r="4477" spans="1:6" x14ac:dyDescent="0.25">
      <c r="A4477" s="32">
        <f>'Etat des Stocks'!A4477</f>
        <v>0</v>
      </c>
      <c r="B4477" s="29">
        <f>'Etat des Stocks'!B4477</f>
        <v>0</v>
      </c>
      <c r="C4477" s="29">
        <f>'Etat des Stocks'!C4477</f>
        <v>0</v>
      </c>
      <c r="D4477" s="30">
        <f>'Etat des Stocks'!D4477</f>
        <v>0</v>
      </c>
      <c r="E4477" s="31">
        <f>SUMIF('Saisie de l''inv'!I:I,'Ecart INV'!A4477,'Saisie de l''inv'!E:E)</f>
        <v>0</v>
      </c>
      <c r="F4477" s="33">
        <f t="shared" si="69"/>
        <v>0</v>
      </c>
    </row>
    <row r="4478" spans="1:6" x14ac:dyDescent="0.25">
      <c r="A4478" s="32">
        <f>'Etat des Stocks'!A4478</f>
        <v>0</v>
      </c>
      <c r="B4478" s="29">
        <f>'Etat des Stocks'!B4478</f>
        <v>0</v>
      </c>
      <c r="C4478" s="29">
        <f>'Etat des Stocks'!C4478</f>
        <v>0</v>
      </c>
      <c r="D4478" s="30">
        <f>'Etat des Stocks'!D4478</f>
        <v>0</v>
      </c>
      <c r="E4478" s="31">
        <f>SUMIF('Saisie de l''inv'!I:I,'Ecart INV'!A4478,'Saisie de l''inv'!E:E)</f>
        <v>0</v>
      </c>
      <c r="F4478" s="33">
        <f t="shared" si="69"/>
        <v>0</v>
      </c>
    </row>
    <row r="4479" spans="1:6" x14ac:dyDescent="0.25">
      <c r="A4479" s="32">
        <f>'Etat des Stocks'!A4479</f>
        <v>0</v>
      </c>
      <c r="B4479" s="29">
        <f>'Etat des Stocks'!B4479</f>
        <v>0</v>
      </c>
      <c r="C4479" s="29">
        <f>'Etat des Stocks'!C4479</f>
        <v>0</v>
      </c>
      <c r="D4479" s="30">
        <f>'Etat des Stocks'!D4479</f>
        <v>0</v>
      </c>
      <c r="E4479" s="31">
        <f>SUMIF('Saisie de l''inv'!I:I,'Ecart INV'!A4479,'Saisie de l''inv'!E:E)</f>
        <v>0</v>
      </c>
      <c r="F4479" s="33">
        <f t="shared" si="69"/>
        <v>0</v>
      </c>
    </row>
    <row r="4480" spans="1:6" x14ac:dyDescent="0.25">
      <c r="A4480" s="32">
        <f>'Etat des Stocks'!A4480</f>
        <v>0</v>
      </c>
      <c r="B4480" s="29">
        <f>'Etat des Stocks'!B4480</f>
        <v>0</v>
      </c>
      <c r="C4480" s="29">
        <f>'Etat des Stocks'!C4480</f>
        <v>0</v>
      </c>
      <c r="D4480" s="30">
        <f>'Etat des Stocks'!D4480</f>
        <v>0</v>
      </c>
      <c r="E4480" s="31">
        <f>SUMIF('Saisie de l''inv'!I:I,'Ecart INV'!A4480,'Saisie de l''inv'!E:E)</f>
        <v>0</v>
      </c>
      <c r="F4480" s="33">
        <f t="shared" si="69"/>
        <v>0</v>
      </c>
    </row>
    <row r="4481" spans="1:6" x14ac:dyDescent="0.25">
      <c r="A4481" s="32">
        <f>'Etat des Stocks'!A4481</f>
        <v>0</v>
      </c>
      <c r="B4481" s="29">
        <f>'Etat des Stocks'!B4481</f>
        <v>0</v>
      </c>
      <c r="C4481" s="29">
        <f>'Etat des Stocks'!C4481</f>
        <v>0</v>
      </c>
      <c r="D4481" s="30">
        <f>'Etat des Stocks'!D4481</f>
        <v>0</v>
      </c>
      <c r="E4481" s="31">
        <f>SUMIF('Saisie de l''inv'!I:I,'Ecart INV'!A4481,'Saisie de l''inv'!E:E)</f>
        <v>0</v>
      </c>
      <c r="F4481" s="33">
        <f t="shared" si="69"/>
        <v>0</v>
      </c>
    </row>
    <row r="4482" spans="1:6" x14ac:dyDescent="0.25">
      <c r="A4482" s="32">
        <f>'Etat des Stocks'!A4482</f>
        <v>0</v>
      </c>
      <c r="B4482" s="29">
        <f>'Etat des Stocks'!B4482</f>
        <v>0</v>
      </c>
      <c r="C4482" s="29">
        <f>'Etat des Stocks'!C4482</f>
        <v>0</v>
      </c>
      <c r="D4482" s="30">
        <f>'Etat des Stocks'!D4482</f>
        <v>0</v>
      </c>
      <c r="E4482" s="31">
        <f>SUMIF('Saisie de l''inv'!I:I,'Ecart INV'!A4482,'Saisie de l''inv'!E:E)</f>
        <v>0</v>
      </c>
      <c r="F4482" s="33">
        <f t="shared" si="69"/>
        <v>0</v>
      </c>
    </row>
    <row r="4483" spans="1:6" x14ac:dyDescent="0.25">
      <c r="A4483" s="32">
        <f>'Etat des Stocks'!A4483</f>
        <v>0</v>
      </c>
      <c r="B4483" s="29">
        <f>'Etat des Stocks'!B4483</f>
        <v>0</v>
      </c>
      <c r="C4483" s="29">
        <f>'Etat des Stocks'!C4483</f>
        <v>0</v>
      </c>
      <c r="D4483" s="30">
        <f>'Etat des Stocks'!D4483</f>
        <v>0</v>
      </c>
      <c r="E4483" s="31">
        <f>SUMIF('Saisie de l''inv'!I:I,'Ecart INV'!A4483,'Saisie de l''inv'!E:E)</f>
        <v>0</v>
      </c>
      <c r="F4483" s="33">
        <f t="shared" ref="F4483:F4546" si="70">+D4483-E4483</f>
        <v>0</v>
      </c>
    </row>
    <row r="4484" spans="1:6" x14ac:dyDescent="0.25">
      <c r="A4484" s="32">
        <f>'Etat des Stocks'!A4484</f>
        <v>0</v>
      </c>
      <c r="B4484" s="29">
        <f>'Etat des Stocks'!B4484</f>
        <v>0</v>
      </c>
      <c r="C4484" s="29">
        <f>'Etat des Stocks'!C4484</f>
        <v>0</v>
      </c>
      <c r="D4484" s="30">
        <f>'Etat des Stocks'!D4484</f>
        <v>0</v>
      </c>
      <c r="E4484" s="31">
        <f>SUMIF('Saisie de l''inv'!I:I,'Ecart INV'!A4484,'Saisie de l''inv'!E:E)</f>
        <v>0</v>
      </c>
      <c r="F4484" s="33">
        <f t="shared" si="70"/>
        <v>0</v>
      </c>
    </row>
    <row r="4485" spans="1:6" x14ac:dyDescent="0.25">
      <c r="A4485" s="32">
        <f>'Etat des Stocks'!A4485</f>
        <v>0</v>
      </c>
      <c r="B4485" s="29">
        <f>'Etat des Stocks'!B4485</f>
        <v>0</v>
      </c>
      <c r="C4485" s="29">
        <f>'Etat des Stocks'!C4485</f>
        <v>0</v>
      </c>
      <c r="D4485" s="30">
        <f>'Etat des Stocks'!D4485</f>
        <v>0</v>
      </c>
      <c r="E4485" s="31">
        <f>SUMIF('Saisie de l''inv'!I:I,'Ecart INV'!A4485,'Saisie de l''inv'!E:E)</f>
        <v>0</v>
      </c>
      <c r="F4485" s="33">
        <f t="shared" si="70"/>
        <v>0</v>
      </c>
    </row>
    <row r="4486" spans="1:6" x14ac:dyDescent="0.25">
      <c r="A4486" s="32">
        <f>'Etat des Stocks'!A4486</f>
        <v>0</v>
      </c>
      <c r="B4486" s="29">
        <f>'Etat des Stocks'!B4486</f>
        <v>0</v>
      </c>
      <c r="C4486" s="29">
        <f>'Etat des Stocks'!C4486</f>
        <v>0</v>
      </c>
      <c r="D4486" s="30">
        <f>'Etat des Stocks'!D4486</f>
        <v>0</v>
      </c>
      <c r="E4486" s="31">
        <f>SUMIF('Saisie de l''inv'!I:I,'Ecart INV'!A4486,'Saisie de l''inv'!E:E)</f>
        <v>0</v>
      </c>
      <c r="F4486" s="33">
        <f t="shared" si="70"/>
        <v>0</v>
      </c>
    </row>
    <row r="4487" spans="1:6" x14ac:dyDescent="0.25">
      <c r="A4487" s="32">
        <f>'Etat des Stocks'!A4487</f>
        <v>0</v>
      </c>
      <c r="B4487" s="29">
        <f>'Etat des Stocks'!B4487</f>
        <v>0</v>
      </c>
      <c r="C4487" s="29">
        <f>'Etat des Stocks'!C4487</f>
        <v>0</v>
      </c>
      <c r="D4487" s="30">
        <f>'Etat des Stocks'!D4487</f>
        <v>0</v>
      </c>
      <c r="E4487" s="31">
        <f>SUMIF('Saisie de l''inv'!I:I,'Ecart INV'!A4487,'Saisie de l''inv'!E:E)</f>
        <v>0</v>
      </c>
      <c r="F4487" s="33">
        <f t="shared" si="70"/>
        <v>0</v>
      </c>
    </row>
    <row r="4488" spans="1:6" x14ac:dyDescent="0.25">
      <c r="A4488" s="32">
        <f>'Etat des Stocks'!A4488</f>
        <v>0</v>
      </c>
      <c r="B4488" s="29">
        <f>'Etat des Stocks'!B4488</f>
        <v>0</v>
      </c>
      <c r="C4488" s="29">
        <f>'Etat des Stocks'!C4488</f>
        <v>0</v>
      </c>
      <c r="D4488" s="30">
        <f>'Etat des Stocks'!D4488</f>
        <v>0</v>
      </c>
      <c r="E4488" s="31">
        <f>SUMIF('Saisie de l''inv'!I:I,'Ecart INV'!A4488,'Saisie de l''inv'!E:E)</f>
        <v>0</v>
      </c>
      <c r="F4488" s="33">
        <f t="shared" si="70"/>
        <v>0</v>
      </c>
    </row>
    <row r="4489" spans="1:6" x14ac:dyDescent="0.25">
      <c r="A4489" s="32">
        <f>'Etat des Stocks'!A4489</f>
        <v>0</v>
      </c>
      <c r="B4489" s="29">
        <f>'Etat des Stocks'!B4489</f>
        <v>0</v>
      </c>
      <c r="C4489" s="29">
        <f>'Etat des Stocks'!C4489</f>
        <v>0</v>
      </c>
      <c r="D4489" s="30">
        <f>'Etat des Stocks'!D4489</f>
        <v>0</v>
      </c>
      <c r="E4489" s="31">
        <f>SUMIF('Saisie de l''inv'!I:I,'Ecart INV'!A4489,'Saisie de l''inv'!E:E)</f>
        <v>0</v>
      </c>
      <c r="F4489" s="33">
        <f t="shared" si="70"/>
        <v>0</v>
      </c>
    </row>
    <row r="4490" spans="1:6" x14ac:dyDescent="0.25">
      <c r="A4490" s="32">
        <f>'Etat des Stocks'!A4490</f>
        <v>0</v>
      </c>
      <c r="B4490" s="29">
        <f>'Etat des Stocks'!B4490</f>
        <v>0</v>
      </c>
      <c r="C4490" s="29">
        <f>'Etat des Stocks'!C4490</f>
        <v>0</v>
      </c>
      <c r="D4490" s="30">
        <f>'Etat des Stocks'!D4490</f>
        <v>0</v>
      </c>
      <c r="E4490" s="31">
        <f>SUMIF('Saisie de l''inv'!I:I,'Ecart INV'!A4490,'Saisie de l''inv'!E:E)</f>
        <v>0</v>
      </c>
      <c r="F4490" s="33">
        <f t="shared" si="70"/>
        <v>0</v>
      </c>
    </row>
    <row r="4491" spans="1:6" x14ac:dyDescent="0.25">
      <c r="A4491" s="32">
        <f>'Etat des Stocks'!A4491</f>
        <v>0</v>
      </c>
      <c r="B4491" s="29">
        <f>'Etat des Stocks'!B4491</f>
        <v>0</v>
      </c>
      <c r="C4491" s="29">
        <f>'Etat des Stocks'!C4491</f>
        <v>0</v>
      </c>
      <c r="D4491" s="30">
        <f>'Etat des Stocks'!D4491</f>
        <v>0</v>
      </c>
      <c r="E4491" s="31">
        <f>SUMIF('Saisie de l''inv'!I:I,'Ecart INV'!A4491,'Saisie de l''inv'!E:E)</f>
        <v>0</v>
      </c>
      <c r="F4491" s="33">
        <f t="shared" si="70"/>
        <v>0</v>
      </c>
    </row>
    <row r="4492" spans="1:6" x14ac:dyDescent="0.25">
      <c r="A4492" s="32">
        <f>'Etat des Stocks'!A4492</f>
        <v>0</v>
      </c>
      <c r="B4492" s="29">
        <f>'Etat des Stocks'!B4492</f>
        <v>0</v>
      </c>
      <c r="C4492" s="29">
        <f>'Etat des Stocks'!C4492</f>
        <v>0</v>
      </c>
      <c r="D4492" s="30">
        <f>'Etat des Stocks'!D4492</f>
        <v>0</v>
      </c>
      <c r="E4492" s="31">
        <f>SUMIF('Saisie de l''inv'!I:I,'Ecart INV'!A4492,'Saisie de l''inv'!E:E)</f>
        <v>0</v>
      </c>
      <c r="F4492" s="33">
        <f t="shared" si="70"/>
        <v>0</v>
      </c>
    </row>
    <row r="4493" spans="1:6" x14ac:dyDescent="0.25">
      <c r="A4493" s="32">
        <f>'Etat des Stocks'!A4493</f>
        <v>0</v>
      </c>
      <c r="B4493" s="29">
        <f>'Etat des Stocks'!B4493</f>
        <v>0</v>
      </c>
      <c r="C4493" s="29">
        <f>'Etat des Stocks'!C4493</f>
        <v>0</v>
      </c>
      <c r="D4493" s="30">
        <f>'Etat des Stocks'!D4493</f>
        <v>0</v>
      </c>
      <c r="E4493" s="31">
        <f>SUMIF('Saisie de l''inv'!I:I,'Ecart INV'!A4493,'Saisie de l''inv'!E:E)</f>
        <v>0</v>
      </c>
      <c r="F4493" s="33">
        <f t="shared" si="70"/>
        <v>0</v>
      </c>
    </row>
    <row r="4494" spans="1:6" x14ac:dyDescent="0.25">
      <c r="A4494" s="32">
        <f>'Etat des Stocks'!A4494</f>
        <v>0</v>
      </c>
      <c r="B4494" s="29">
        <f>'Etat des Stocks'!B4494</f>
        <v>0</v>
      </c>
      <c r="C4494" s="29">
        <f>'Etat des Stocks'!C4494</f>
        <v>0</v>
      </c>
      <c r="D4494" s="30">
        <f>'Etat des Stocks'!D4494</f>
        <v>0</v>
      </c>
      <c r="E4494" s="31">
        <f>SUMIF('Saisie de l''inv'!I:I,'Ecart INV'!A4494,'Saisie de l''inv'!E:E)</f>
        <v>0</v>
      </c>
      <c r="F4494" s="33">
        <f t="shared" si="70"/>
        <v>0</v>
      </c>
    </row>
    <row r="4495" spans="1:6" x14ac:dyDescent="0.25">
      <c r="A4495" s="32">
        <f>'Etat des Stocks'!A4495</f>
        <v>0</v>
      </c>
      <c r="B4495" s="29">
        <f>'Etat des Stocks'!B4495</f>
        <v>0</v>
      </c>
      <c r="C4495" s="29">
        <f>'Etat des Stocks'!C4495</f>
        <v>0</v>
      </c>
      <c r="D4495" s="30">
        <f>'Etat des Stocks'!D4495</f>
        <v>0</v>
      </c>
      <c r="E4495" s="31">
        <f>SUMIF('Saisie de l''inv'!I:I,'Ecart INV'!A4495,'Saisie de l''inv'!E:E)</f>
        <v>0</v>
      </c>
      <c r="F4495" s="33">
        <f t="shared" si="70"/>
        <v>0</v>
      </c>
    </row>
    <row r="4496" spans="1:6" x14ac:dyDescent="0.25">
      <c r="A4496" s="32">
        <f>'Etat des Stocks'!A4496</f>
        <v>0</v>
      </c>
      <c r="B4496" s="29">
        <f>'Etat des Stocks'!B4496</f>
        <v>0</v>
      </c>
      <c r="C4496" s="29">
        <f>'Etat des Stocks'!C4496</f>
        <v>0</v>
      </c>
      <c r="D4496" s="30">
        <f>'Etat des Stocks'!D4496</f>
        <v>0</v>
      </c>
      <c r="E4496" s="31">
        <f>SUMIF('Saisie de l''inv'!I:I,'Ecart INV'!A4496,'Saisie de l''inv'!E:E)</f>
        <v>0</v>
      </c>
      <c r="F4496" s="33">
        <f t="shared" si="70"/>
        <v>0</v>
      </c>
    </row>
    <row r="4497" spans="1:6" x14ac:dyDescent="0.25">
      <c r="A4497" s="32">
        <f>'Etat des Stocks'!A4497</f>
        <v>0</v>
      </c>
      <c r="B4497" s="29">
        <f>'Etat des Stocks'!B4497</f>
        <v>0</v>
      </c>
      <c r="C4497" s="29">
        <f>'Etat des Stocks'!C4497</f>
        <v>0</v>
      </c>
      <c r="D4497" s="30">
        <f>'Etat des Stocks'!D4497</f>
        <v>0</v>
      </c>
      <c r="E4497" s="31">
        <f>SUMIF('Saisie de l''inv'!I:I,'Ecart INV'!A4497,'Saisie de l''inv'!E:E)</f>
        <v>0</v>
      </c>
      <c r="F4497" s="33">
        <f t="shared" si="70"/>
        <v>0</v>
      </c>
    </row>
    <row r="4498" spans="1:6" x14ac:dyDescent="0.25">
      <c r="A4498" s="32">
        <f>'Etat des Stocks'!A4498</f>
        <v>0</v>
      </c>
      <c r="B4498" s="29">
        <f>'Etat des Stocks'!B4498</f>
        <v>0</v>
      </c>
      <c r="C4498" s="29">
        <f>'Etat des Stocks'!C4498</f>
        <v>0</v>
      </c>
      <c r="D4498" s="30">
        <f>'Etat des Stocks'!D4498</f>
        <v>0</v>
      </c>
      <c r="E4498" s="31">
        <f>SUMIF('Saisie de l''inv'!I:I,'Ecart INV'!A4498,'Saisie de l''inv'!E:E)</f>
        <v>0</v>
      </c>
      <c r="F4498" s="33">
        <f t="shared" si="70"/>
        <v>0</v>
      </c>
    </row>
    <row r="4499" spans="1:6" x14ac:dyDescent="0.25">
      <c r="A4499" s="32">
        <f>'Etat des Stocks'!A4499</f>
        <v>0</v>
      </c>
      <c r="B4499" s="29">
        <f>'Etat des Stocks'!B4499</f>
        <v>0</v>
      </c>
      <c r="C4499" s="29">
        <f>'Etat des Stocks'!C4499</f>
        <v>0</v>
      </c>
      <c r="D4499" s="30">
        <f>'Etat des Stocks'!D4499</f>
        <v>0</v>
      </c>
      <c r="E4499" s="31">
        <f>SUMIF('Saisie de l''inv'!I:I,'Ecart INV'!A4499,'Saisie de l''inv'!E:E)</f>
        <v>0</v>
      </c>
      <c r="F4499" s="33">
        <f t="shared" si="70"/>
        <v>0</v>
      </c>
    </row>
    <row r="4500" spans="1:6" x14ac:dyDescent="0.25">
      <c r="A4500" s="32">
        <f>'Etat des Stocks'!A4500</f>
        <v>0</v>
      </c>
      <c r="B4500" s="29">
        <f>'Etat des Stocks'!B4500</f>
        <v>0</v>
      </c>
      <c r="C4500" s="29">
        <f>'Etat des Stocks'!C4500</f>
        <v>0</v>
      </c>
      <c r="D4500" s="30">
        <f>'Etat des Stocks'!D4500</f>
        <v>0</v>
      </c>
      <c r="E4500" s="31">
        <f>SUMIF('Saisie de l''inv'!I:I,'Ecart INV'!A4500,'Saisie de l''inv'!E:E)</f>
        <v>0</v>
      </c>
      <c r="F4500" s="33">
        <f t="shared" si="70"/>
        <v>0</v>
      </c>
    </row>
    <row r="4501" spans="1:6" x14ac:dyDescent="0.25">
      <c r="A4501" s="32">
        <f>'Etat des Stocks'!A4501</f>
        <v>0</v>
      </c>
      <c r="B4501" s="29">
        <f>'Etat des Stocks'!B4501</f>
        <v>0</v>
      </c>
      <c r="C4501" s="29">
        <f>'Etat des Stocks'!C4501</f>
        <v>0</v>
      </c>
      <c r="D4501" s="30">
        <f>'Etat des Stocks'!D4501</f>
        <v>0</v>
      </c>
      <c r="E4501" s="31">
        <f>SUMIF('Saisie de l''inv'!I:I,'Ecart INV'!A4501,'Saisie de l''inv'!E:E)</f>
        <v>0</v>
      </c>
      <c r="F4501" s="33">
        <f t="shared" si="70"/>
        <v>0</v>
      </c>
    </row>
    <row r="4502" spans="1:6" x14ac:dyDescent="0.25">
      <c r="A4502" s="32">
        <f>'Etat des Stocks'!A4502</f>
        <v>0</v>
      </c>
      <c r="B4502" s="29">
        <f>'Etat des Stocks'!B4502</f>
        <v>0</v>
      </c>
      <c r="C4502" s="29">
        <f>'Etat des Stocks'!C4502</f>
        <v>0</v>
      </c>
      <c r="D4502" s="30">
        <f>'Etat des Stocks'!D4502</f>
        <v>0</v>
      </c>
      <c r="E4502" s="31">
        <f>SUMIF('Saisie de l''inv'!I:I,'Ecart INV'!A4502,'Saisie de l''inv'!E:E)</f>
        <v>0</v>
      </c>
      <c r="F4502" s="33">
        <f t="shared" si="70"/>
        <v>0</v>
      </c>
    </row>
    <row r="4503" spans="1:6" x14ac:dyDescent="0.25">
      <c r="A4503" s="32">
        <f>'Etat des Stocks'!A4503</f>
        <v>0</v>
      </c>
      <c r="B4503" s="29">
        <f>'Etat des Stocks'!B4503</f>
        <v>0</v>
      </c>
      <c r="C4503" s="29">
        <f>'Etat des Stocks'!C4503</f>
        <v>0</v>
      </c>
      <c r="D4503" s="30">
        <f>'Etat des Stocks'!D4503</f>
        <v>0</v>
      </c>
      <c r="E4503" s="31">
        <f>SUMIF('Saisie de l''inv'!I:I,'Ecart INV'!A4503,'Saisie de l''inv'!E:E)</f>
        <v>0</v>
      </c>
      <c r="F4503" s="33">
        <f t="shared" si="70"/>
        <v>0</v>
      </c>
    </row>
    <row r="4504" spans="1:6" x14ac:dyDescent="0.25">
      <c r="A4504" s="32">
        <f>'Etat des Stocks'!A4504</f>
        <v>0</v>
      </c>
      <c r="B4504" s="29">
        <f>'Etat des Stocks'!B4504</f>
        <v>0</v>
      </c>
      <c r="C4504" s="29">
        <f>'Etat des Stocks'!C4504</f>
        <v>0</v>
      </c>
      <c r="D4504" s="30">
        <f>'Etat des Stocks'!D4504</f>
        <v>0</v>
      </c>
      <c r="E4504" s="31">
        <f>SUMIF('Saisie de l''inv'!I:I,'Ecart INV'!A4504,'Saisie de l''inv'!E:E)</f>
        <v>0</v>
      </c>
      <c r="F4504" s="33">
        <f t="shared" si="70"/>
        <v>0</v>
      </c>
    </row>
    <row r="4505" spans="1:6" x14ac:dyDescent="0.25">
      <c r="A4505" s="32">
        <f>'Etat des Stocks'!A4505</f>
        <v>0</v>
      </c>
      <c r="B4505" s="29">
        <f>'Etat des Stocks'!B4505</f>
        <v>0</v>
      </c>
      <c r="C4505" s="29">
        <f>'Etat des Stocks'!C4505</f>
        <v>0</v>
      </c>
      <c r="D4505" s="30">
        <f>'Etat des Stocks'!D4505</f>
        <v>0</v>
      </c>
      <c r="E4505" s="31">
        <f>SUMIF('Saisie de l''inv'!I:I,'Ecart INV'!A4505,'Saisie de l''inv'!E:E)</f>
        <v>0</v>
      </c>
      <c r="F4505" s="33">
        <f t="shared" si="70"/>
        <v>0</v>
      </c>
    </row>
    <row r="4506" spans="1:6" x14ac:dyDescent="0.25">
      <c r="A4506" s="32">
        <f>'Etat des Stocks'!A4506</f>
        <v>0</v>
      </c>
      <c r="B4506" s="29">
        <f>'Etat des Stocks'!B4506</f>
        <v>0</v>
      </c>
      <c r="C4506" s="29">
        <f>'Etat des Stocks'!C4506</f>
        <v>0</v>
      </c>
      <c r="D4506" s="30">
        <f>'Etat des Stocks'!D4506</f>
        <v>0</v>
      </c>
      <c r="E4506" s="31">
        <f>SUMIF('Saisie de l''inv'!I:I,'Ecart INV'!A4506,'Saisie de l''inv'!E:E)</f>
        <v>0</v>
      </c>
      <c r="F4506" s="33">
        <f t="shared" si="70"/>
        <v>0</v>
      </c>
    </row>
    <row r="4507" spans="1:6" x14ac:dyDescent="0.25">
      <c r="A4507" s="32">
        <f>'Etat des Stocks'!A4507</f>
        <v>0</v>
      </c>
      <c r="B4507" s="29">
        <f>'Etat des Stocks'!B4507</f>
        <v>0</v>
      </c>
      <c r="C4507" s="29">
        <f>'Etat des Stocks'!C4507</f>
        <v>0</v>
      </c>
      <c r="D4507" s="30">
        <f>'Etat des Stocks'!D4507</f>
        <v>0</v>
      </c>
      <c r="E4507" s="31">
        <f>SUMIF('Saisie de l''inv'!I:I,'Ecart INV'!A4507,'Saisie de l''inv'!E:E)</f>
        <v>0</v>
      </c>
      <c r="F4507" s="33">
        <f t="shared" si="70"/>
        <v>0</v>
      </c>
    </row>
    <row r="4508" spans="1:6" x14ac:dyDescent="0.25">
      <c r="A4508" s="32">
        <f>'Etat des Stocks'!A4508</f>
        <v>0</v>
      </c>
      <c r="B4508" s="29">
        <f>'Etat des Stocks'!B4508</f>
        <v>0</v>
      </c>
      <c r="C4508" s="29">
        <f>'Etat des Stocks'!C4508</f>
        <v>0</v>
      </c>
      <c r="D4508" s="30">
        <f>'Etat des Stocks'!D4508</f>
        <v>0</v>
      </c>
      <c r="E4508" s="31">
        <f>SUMIF('Saisie de l''inv'!I:I,'Ecart INV'!A4508,'Saisie de l''inv'!E:E)</f>
        <v>0</v>
      </c>
      <c r="F4508" s="33">
        <f t="shared" si="70"/>
        <v>0</v>
      </c>
    </row>
    <row r="4509" spans="1:6" x14ac:dyDescent="0.25">
      <c r="A4509" s="32">
        <f>'Etat des Stocks'!A4509</f>
        <v>0</v>
      </c>
      <c r="B4509" s="29">
        <f>'Etat des Stocks'!B4509</f>
        <v>0</v>
      </c>
      <c r="C4509" s="29">
        <f>'Etat des Stocks'!C4509</f>
        <v>0</v>
      </c>
      <c r="D4509" s="30">
        <f>'Etat des Stocks'!D4509</f>
        <v>0</v>
      </c>
      <c r="E4509" s="31">
        <f>SUMIF('Saisie de l''inv'!I:I,'Ecart INV'!A4509,'Saisie de l''inv'!E:E)</f>
        <v>0</v>
      </c>
      <c r="F4509" s="33">
        <f t="shared" si="70"/>
        <v>0</v>
      </c>
    </row>
    <row r="4510" spans="1:6" x14ac:dyDescent="0.25">
      <c r="A4510" s="32">
        <f>'Etat des Stocks'!A4510</f>
        <v>0</v>
      </c>
      <c r="B4510" s="29">
        <f>'Etat des Stocks'!B4510</f>
        <v>0</v>
      </c>
      <c r="C4510" s="29">
        <f>'Etat des Stocks'!C4510</f>
        <v>0</v>
      </c>
      <c r="D4510" s="30">
        <f>'Etat des Stocks'!D4510</f>
        <v>0</v>
      </c>
      <c r="E4510" s="31">
        <f>SUMIF('Saisie de l''inv'!I:I,'Ecart INV'!A4510,'Saisie de l''inv'!E:E)</f>
        <v>0</v>
      </c>
      <c r="F4510" s="33">
        <f t="shared" si="70"/>
        <v>0</v>
      </c>
    </row>
    <row r="4511" spans="1:6" x14ac:dyDescent="0.25">
      <c r="A4511" s="32">
        <f>'Etat des Stocks'!A4511</f>
        <v>0</v>
      </c>
      <c r="B4511" s="29">
        <f>'Etat des Stocks'!B4511</f>
        <v>0</v>
      </c>
      <c r="C4511" s="29">
        <f>'Etat des Stocks'!C4511</f>
        <v>0</v>
      </c>
      <c r="D4511" s="30">
        <f>'Etat des Stocks'!D4511</f>
        <v>0</v>
      </c>
      <c r="E4511" s="31">
        <f>SUMIF('Saisie de l''inv'!I:I,'Ecart INV'!A4511,'Saisie de l''inv'!E:E)</f>
        <v>0</v>
      </c>
      <c r="F4511" s="33">
        <f t="shared" si="70"/>
        <v>0</v>
      </c>
    </row>
    <row r="4512" spans="1:6" x14ac:dyDescent="0.25">
      <c r="A4512" s="32">
        <f>'Etat des Stocks'!A4512</f>
        <v>0</v>
      </c>
      <c r="B4512" s="29">
        <f>'Etat des Stocks'!B4512</f>
        <v>0</v>
      </c>
      <c r="C4512" s="29">
        <f>'Etat des Stocks'!C4512</f>
        <v>0</v>
      </c>
      <c r="D4512" s="30">
        <f>'Etat des Stocks'!D4512</f>
        <v>0</v>
      </c>
      <c r="E4512" s="31">
        <f>SUMIF('Saisie de l''inv'!I:I,'Ecart INV'!A4512,'Saisie de l''inv'!E:E)</f>
        <v>0</v>
      </c>
      <c r="F4512" s="33">
        <f t="shared" si="70"/>
        <v>0</v>
      </c>
    </row>
    <row r="4513" spans="1:6" x14ac:dyDescent="0.25">
      <c r="A4513" s="32">
        <f>'Etat des Stocks'!A4513</f>
        <v>0</v>
      </c>
      <c r="B4513" s="29">
        <f>'Etat des Stocks'!B4513</f>
        <v>0</v>
      </c>
      <c r="C4513" s="29">
        <f>'Etat des Stocks'!C4513</f>
        <v>0</v>
      </c>
      <c r="D4513" s="30">
        <f>'Etat des Stocks'!D4513</f>
        <v>0</v>
      </c>
      <c r="E4513" s="31">
        <f>SUMIF('Saisie de l''inv'!I:I,'Ecart INV'!A4513,'Saisie de l''inv'!E:E)</f>
        <v>0</v>
      </c>
      <c r="F4513" s="33">
        <f t="shared" si="70"/>
        <v>0</v>
      </c>
    </row>
    <row r="4514" spans="1:6" x14ac:dyDescent="0.25">
      <c r="A4514" s="32">
        <f>'Etat des Stocks'!A4514</f>
        <v>0</v>
      </c>
      <c r="B4514" s="29">
        <f>'Etat des Stocks'!B4514</f>
        <v>0</v>
      </c>
      <c r="C4514" s="29">
        <f>'Etat des Stocks'!C4514</f>
        <v>0</v>
      </c>
      <c r="D4514" s="30">
        <f>'Etat des Stocks'!D4514</f>
        <v>0</v>
      </c>
      <c r="E4514" s="31">
        <f>SUMIF('Saisie de l''inv'!I:I,'Ecart INV'!A4514,'Saisie de l''inv'!E:E)</f>
        <v>0</v>
      </c>
      <c r="F4514" s="33">
        <f t="shared" si="70"/>
        <v>0</v>
      </c>
    </row>
    <row r="4515" spans="1:6" x14ac:dyDescent="0.25">
      <c r="A4515" s="32">
        <f>'Etat des Stocks'!A4515</f>
        <v>0</v>
      </c>
      <c r="B4515" s="29">
        <f>'Etat des Stocks'!B4515</f>
        <v>0</v>
      </c>
      <c r="C4515" s="29">
        <f>'Etat des Stocks'!C4515</f>
        <v>0</v>
      </c>
      <c r="D4515" s="30">
        <f>'Etat des Stocks'!D4515</f>
        <v>0</v>
      </c>
      <c r="E4515" s="31">
        <f>SUMIF('Saisie de l''inv'!I:I,'Ecart INV'!A4515,'Saisie de l''inv'!E:E)</f>
        <v>0</v>
      </c>
      <c r="F4515" s="33">
        <f t="shared" si="70"/>
        <v>0</v>
      </c>
    </row>
    <row r="4516" spans="1:6" x14ac:dyDescent="0.25">
      <c r="A4516" s="32">
        <f>'Etat des Stocks'!A4516</f>
        <v>0</v>
      </c>
      <c r="B4516" s="29">
        <f>'Etat des Stocks'!B4516</f>
        <v>0</v>
      </c>
      <c r="C4516" s="29">
        <f>'Etat des Stocks'!C4516</f>
        <v>0</v>
      </c>
      <c r="D4516" s="30">
        <f>'Etat des Stocks'!D4516</f>
        <v>0</v>
      </c>
      <c r="E4516" s="31">
        <f>SUMIF('Saisie de l''inv'!I:I,'Ecart INV'!A4516,'Saisie de l''inv'!E:E)</f>
        <v>0</v>
      </c>
      <c r="F4516" s="33">
        <f t="shared" si="70"/>
        <v>0</v>
      </c>
    </row>
    <row r="4517" spans="1:6" x14ac:dyDescent="0.25">
      <c r="A4517" s="32">
        <f>'Etat des Stocks'!A4517</f>
        <v>0</v>
      </c>
      <c r="B4517" s="29">
        <f>'Etat des Stocks'!B4517</f>
        <v>0</v>
      </c>
      <c r="C4517" s="29">
        <f>'Etat des Stocks'!C4517</f>
        <v>0</v>
      </c>
      <c r="D4517" s="30">
        <f>'Etat des Stocks'!D4517</f>
        <v>0</v>
      </c>
      <c r="E4517" s="31">
        <f>SUMIF('Saisie de l''inv'!I:I,'Ecart INV'!A4517,'Saisie de l''inv'!E:E)</f>
        <v>0</v>
      </c>
      <c r="F4517" s="33">
        <f t="shared" si="70"/>
        <v>0</v>
      </c>
    </row>
    <row r="4518" spans="1:6" x14ac:dyDescent="0.25">
      <c r="A4518" s="32">
        <f>'Etat des Stocks'!A4518</f>
        <v>0</v>
      </c>
      <c r="B4518" s="29">
        <f>'Etat des Stocks'!B4518</f>
        <v>0</v>
      </c>
      <c r="C4518" s="29">
        <f>'Etat des Stocks'!C4518</f>
        <v>0</v>
      </c>
      <c r="D4518" s="30">
        <f>'Etat des Stocks'!D4518</f>
        <v>0</v>
      </c>
      <c r="E4518" s="31">
        <f>SUMIF('Saisie de l''inv'!I:I,'Ecart INV'!A4518,'Saisie de l''inv'!E:E)</f>
        <v>0</v>
      </c>
      <c r="F4518" s="33">
        <f t="shared" si="70"/>
        <v>0</v>
      </c>
    </row>
    <row r="4519" spans="1:6" x14ac:dyDescent="0.25">
      <c r="A4519" s="32">
        <f>'Etat des Stocks'!A4519</f>
        <v>0</v>
      </c>
      <c r="B4519" s="29">
        <f>'Etat des Stocks'!B4519</f>
        <v>0</v>
      </c>
      <c r="C4519" s="29">
        <f>'Etat des Stocks'!C4519</f>
        <v>0</v>
      </c>
      <c r="D4519" s="30">
        <f>'Etat des Stocks'!D4519</f>
        <v>0</v>
      </c>
      <c r="E4519" s="31">
        <f>SUMIF('Saisie de l''inv'!I:I,'Ecart INV'!A4519,'Saisie de l''inv'!E:E)</f>
        <v>0</v>
      </c>
      <c r="F4519" s="33">
        <f t="shared" si="70"/>
        <v>0</v>
      </c>
    </row>
    <row r="4520" spans="1:6" x14ac:dyDescent="0.25">
      <c r="A4520" s="32">
        <f>'Etat des Stocks'!A4520</f>
        <v>0</v>
      </c>
      <c r="B4520" s="29">
        <f>'Etat des Stocks'!B4520</f>
        <v>0</v>
      </c>
      <c r="C4520" s="29">
        <f>'Etat des Stocks'!C4520</f>
        <v>0</v>
      </c>
      <c r="D4520" s="30">
        <f>'Etat des Stocks'!D4520</f>
        <v>0</v>
      </c>
      <c r="E4520" s="31">
        <f>SUMIF('Saisie de l''inv'!I:I,'Ecart INV'!A4520,'Saisie de l''inv'!E:E)</f>
        <v>0</v>
      </c>
      <c r="F4520" s="33">
        <f t="shared" si="70"/>
        <v>0</v>
      </c>
    </row>
    <row r="4521" spans="1:6" x14ac:dyDescent="0.25">
      <c r="A4521" s="32">
        <f>'Etat des Stocks'!A4521</f>
        <v>0</v>
      </c>
      <c r="B4521" s="29">
        <f>'Etat des Stocks'!B4521</f>
        <v>0</v>
      </c>
      <c r="C4521" s="29">
        <f>'Etat des Stocks'!C4521</f>
        <v>0</v>
      </c>
      <c r="D4521" s="30">
        <f>'Etat des Stocks'!D4521</f>
        <v>0</v>
      </c>
      <c r="E4521" s="31">
        <f>SUMIF('Saisie de l''inv'!I:I,'Ecart INV'!A4521,'Saisie de l''inv'!E:E)</f>
        <v>0</v>
      </c>
      <c r="F4521" s="33">
        <f t="shared" si="70"/>
        <v>0</v>
      </c>
    </row>
    <row r="4522" spans="1:6" x14ac:dyDescent="0.25">
      <c r="A4522" s="32">
        <f>'Etat des Stocks'!A4522</f>
        <v>0</v>
      </c>
      <c r="B4522" s="29">
        <f>'Etat des Stocks'!B4522</f>
        <v>0</v>
      </c>
      <c r="C4522" s="29">
        <f>'Etat des Stocks'!C4522</f>
        <v>0</v>
      </c>
      <c r="D4522" s="30">
        <f>'Etat des Stocks'!D4522</f>
        <v>0</v>
      </c>
      <c r="E4522" s="31">
        <f>SUMIF('Saisie de l''inv'!I:I,'Ecart INV'!A4522,'Saisie de l''inv'!E:E)</f>
        <v>0</v>
      </c>
      <c r="F4522" s="33">
        <f t="shared" si="70"/>
        <v>0</v>
      </c>
    </row>
    <row r="4523" spans="1:6" x14ac:dyDescent="0.25">
      <c r="A4523" s="32">
        <f>'Etat des Stocks'!A4523</f>
        <v>0</v>
      </c>
      <c r="B4523" s="29">
        <f>'Etat des Stocks'!B4523</f>
        <v>0</v>
      </c>
      <c r="C4523" s="29">
        <f>'Etat des Stocks'!C4523</f>
        <v>0</v>
      </c>
      <c r="D4523" s="30">
        <f>'Etat des Stocks'!D4523</f>
        <v>0</v>
      </c>
      <c r="E4523" s="31">
        <f>SUMIF('Saisie de l''inv'!I:I,'Ecart INV'!A4523,'Saisie de l''inv'!E:E)</f>
        <v>0</v>
      </c>
      <c r="F4523" s="33">
        <f t="shared" si="70"/>
        <v>0</v>
      </c>
    </row>
    <row r="4524" spans="1:6" x14ac:dyDescent="0.25">
      <c r="A4524" s="32">
        <f>'Etat des Stocks'!A4524</f>
        <v>0</v>
      </c>
      <c r="B4524" s="29">
        <f>'Etat des Stocks'!B4524</f>
        <v>0</v>
      </c>
      <c r="C4524" s="29">
        <f>'Etat des Stocks'!C4524</f>
        <v>0</v>
      </c>
      <c r="D4524" s="30">
        <f>'Etat des Stocks'!D4524</f>
        <v>0</v>
      </c>
      <c r="E4524" s="31">
        <f>SUMIF('Saisie de l''inv'!I:I,'Ecart INV'!A4524,'Saisie de l''inv'!E:E)</f>
        <v>0</v>
      </c>
      <c r="F4524" s="33">
        <f t="shared" si="70"/>
        <v>0</v>
      </c>
    </row>
    <row r="4525" spans="1:6" x14ac:dyDescent="0.25">
      <c r="A4525" s="32">
        <f>'Etat des Stocks'!A4525</f>
        <v>0</v>
      </c>
      <c r="B4525" s="29">
        <f>'Etat des Stocks'!B4525</f>
        <v>0</v>
      </c>
      <c r="C4525" s="29">
        <f>'Etat des Stocks'!C4525</f>
        <v>0</v>
      </c>
      <c r="D4525" s="30">
        <f>'Etat des Stocks'!D4525</f>
        <v>0</v>
      </c>
      <c r="E4525" s="31">
        <f>SUMIF('Saisie de l''inv'!I:I,'Ecart INV'!A4525,'Saisie de l''inv'!E:E)</f>
        <v>0</v>
      </c>
      <c r="F4525" s="33">
        <f t="shared" si="70"/>
        <v>0</v>
      </c>
    </row>
    <row r="4526" spans="1:6" x14ac:dyDescent="0.25">
      <c r="A4526" s="32">
        <f>'Etat des Stocks'!A4526</f>
        <v>0</v>
      </c>
      <c r="B4526" s="29">
        <f>'Etat des Stocks'!B4526</f>
        <v>0</v>
      </c>
      <c r="C4526" s="29">
        <f>'Etat des Stocks'!C4526</f>
        <v>0</v>
      </c>
      <c r="D4526" s="30">
        <f>'Etat des Stocks'!D4526</f>
        <v>0</v>
      </c>
      <c r="E4526" s="31">
        <f>SUMIF('Saisie de l''inv'!I:I,'Ecart INV'!A4526,'Saisie de l''inv'!E:E)</f>
        <v>0</v>
      </c>
      <c r="F4526" s="33">
        <f t="shared" si="70"/>
        <v>0</v>
      </c>
    </row>
    <row r="4527" spans="1:6" x14ac:dyDescent="0.25">
      <c r="A4527" s="32">
        <f>'Etat des Stocks'!A4527</f>
        <v>0</v>
      </c>
      <c r="B4527" s="29">
        <f>'Etat des Stocks'!B4527</f>
        <v>0</v>
      </c>
      <c r="C4527" s="29">
        <f>'Etat des Stocks'!C4527</f>
        <v>0</v>
      </c>
      <c r="D4527" s="30">
        <f>'Etat des Stocks'!D4527</f>
        <v>0</v>
      </c>
      <c r="E4527" s="31">
        <f>SUMIF('Saisie de l''inv'!I:I,'Ecart INV'!A4527,'Saisie de l''inv'!E:E)</f>
        <v>0</v>
      </c>
      <c r="F4527" s="33">
        <f t="shared" si="70"/>
        <v>0</v>
      </c>
    </row>
    <row r="4528" spans="1:6" x14ac:dyDescent="0.25">
      <c r="A4528" s="32">
        <f>'Etat des Stocks'!A4528</f>
        <v>0</v>
      </c>
      <c r="B4528" s="29">
        <f>'Etat des Stocks'!B4528</f>
        <v>0</v>
      </c>
      <c r="C4528" s="29">
        <f>'Etat des Stocks'!C4528</f>
        <v>0</v>
      </c>
      <c r="D4528" s="30">
        <f>'Etat des Stocks'!D4528</f>
        <v>0</v>
      </c>
      <c r="E4528" s="31">
        <f>SUMIF('Saisie de l''inv'!I:I,'Ecart INV'!A4528,'Saisie de l''inv'!E:E)</f>
        <v>0</v>
      </c>
      <c r="F4528" s="33">
        <f t="shared" si="70"/>
        <v>0</v>
      </c>
    </row>
    <row r="4529" spans="1:6" x14ac:dyDescent="0.25">
      <c r="A4529" s="32">
        <f>'Etat des Stocks'!A4529</f>
        <v>0</v>
      </c>
      <c r="B4529" s="29">
        <f>'Etat des Stocks'!B4529</f>
        <v>0</v>
      </c>
      <c r="C4529" s="29">
        <f>'Etat des Stocks'!C4529</f>
        <v>0</v>
      </c>
      <c r="D4529" s="30">
        <f>'Etat des Stocks'!D4529</f>
        <v>0</v>
      </c>
      <c r="E4529" s="31">
        <f>SUMIF('Saisie de l''inv'!I:I,'Ecart INV'!A4529,'Saisie de l''inv'!E:E)</f>
        <v>0</v>
      </c>
      <c r="F4529" s="33">
        <f t="shared" si="70"/>
        <v>0</v>
      </c>
    </row>
    <row r="4530" spans="1:6" x14ac:dyDescent="0.25">
      <c r="A4530" s="32">
        <f>'Etat des Stocks'!A4530</f>
        <v>0</v>
      </c>
      <c r="B4530" s="29">
        <f>'Etat des Stocks'!B4530</f>
        <v>0</v>
      </c>
      <c r="C4530" s="29">
        <f>'Etat des Stocks'!C4530</f>
        <v>0</v>
      </c>
      <c r="D4530" s="30">
        <f>'Etat des Stocks'!D4530</f>
        <v>0</v>
      </c>
      <c r="E4530" s="31">
        <f>SUMIF('Saisie de l''inv'!I:I,'Ecart INV'!A4530,'Saisie de l''inv'!E:E)</f>
        <v>0</v>
      </c>
      <c r="F4530" s="33">
        <f t="shared" si="70"/>
        <v>0</v>
      </c>
    </row>
    <row r="4531" spans="1:6" x14ac:dyDescent="0.25">
      <c r="A4531" s="32">
        <f>'Etat des Stocks'!A4531</f>
        <v>0</v>
      </c>
      <c r="B4531" s="29">
        <f>'Etat des Stocks'!B4531</f>
        <v>0</v>
      </c>
      <c r="C4531" s="29">
        <f>'Etat des Stocks'!C4531</f>
        <v>0</v>
      </c>
      <c r="D4531" s="30">
        <f>'Etat des Stocks'!D4531</f>
        <v>0</v>
      </c>
      <c r="E4531" s="31">
        <f>SUMIF('Saisie de l''inv'!I:I,'Ecart INV'!A4531,'Saisie de l''inv'!E:E)</f>
        <v>0</v>
      </c>
      <c r="F4531" s="33">
        <f t="shared" si="70"/>
        <v>0</v>
      </c>
    </row>
    <row r="4532" spans="1:6" x14ac:dyDescent="0.25">
      <c r="A4532" s="32">
        <f>'Etat des Stocks'!A4532</f>
        <v>0</v>
      </c>
      <c r="B4532" s="29">
        <f>'Etat des Stocks'!B4532</f>
        <v>0</v>
      </c>
      <c r="C4532" s="29">
        <f>'Etat des Stocks'!C4532</f>
        <v>0</v>
      </c>
      <c r="D4532" s="30">
        <f>'Etat des Stocks'!D4532</f>
        <v>0</v>
      </c>
      <c r="E4532" s="31">
        <f>SUMIF('Saisie de l''inv'!I:I,'Ecart INV'!A4532,'Saisie de l''inv'!E:E)</f>
        <v>0</v>
      </c>
      <c r="F4532" s="33">
        <f t="shared" si="70"/>
        <v>0</v>
      </c>
    </row>
    <row r="4533" spans="1:6" x14ac:dyDescent="0.25">
      <c r="A4533" s="32">
        <f>'Etat des Stocks'!A4533</f>
        <v>0</v>
      </c>
      <c r="B4533" s="29">
        <f>'Etat des Stocks'!B4533</f>
        <v>0</v>
      </c>
      <c r="C4533" s="29">
        <f>'Etat des Stocks'!C4533</f>
        <v>0</v>
      </c>
      <c r="D4533" s="30">
        <f>'Etat des Stocks'!D4533</f>
        <v>0</v>
      </c>
      <c r="E4533" s="31">
        <f>SUMIF('Saisie de l''inv'!I:I,'Ecart INV'!A4533,'Saisie de l''inv'!E:E)</f>
        <v>0</v>
      </c>
      <c r="F4533" s="33">
        <f t="shared" si="70"/>
        <v>0</v>
      </c>
    </row>
    <row r="4534" spans="1:6" x14ac:dyDescent="0.25">
      <c r="A4534" s="32">
        <f>'Etat des Stocks'!A4534</f>
        <v>0</v>
      </c>
      <c r="B4534" s="29">
        <f>'Etat des Stocks'!B4534</f>
        <v>0</v>
      </c>
      <c r="C4534" s="29">
        <f>'Etat des Stocks'!C4534</f>
        <v>0</v>
      </c>
      <c r="D4534" s="30">
        <f>'Etat des Stocks'!D4534</f>
        <v>0</v>
      </c>
      <c r="E4534" s="31">
        <f>SUMIF('Saisie de l''inv'!I:I,'Ecart INV'!A4534,'Saisie de l''inv'!E:E)</f>
        <v>0</v>
      </c>
      <c r="F4534" s="33">
        <f t="shared" si="70"/>
        <v>0</v>
      </c>
    </row>
    <row r="4535" spans="1:6" x14ac:dyDescent="0.25">
      <c r="A4535" s="32">
        <f>'Etat des Stocks'!A4535</f>
        <v>0</v>
      </c>
      <c r="B4535" s="29">
        <f>'Etat des Stocks'!B4535</f>
        <v>0</v>
      </c>
      <c r="C4535" s="29">
        <f>'Etat des Stocks'!C4535</f>
        <v>0</v>
      </c>
      <c r="D4535" s="30">
        <f>'Etat des Stocks'!D4535</f>
        <v>0</v>
      </c>
      <c r="E4535" s="31">
        <f>SUMIF('Saisie de l''inv'!I:I,'Ecart INV'!A4535,'Saisie de l''inv'!E:E)</f>
        <v>0</v>
      </c>
      <c r="F4535" s="33">
        <f t="shared" si="70"/>
        <v>0</v>
      </c>
    </row>
    <row r="4536" spans="1:6" x14ac:dyDescent="0.25">
      <c r="A4536" s="32">
        <f>'Etat des Stocks'!A4536</f>
        <v>0</v>
      </c>
      <c r="B4536" s="29">
        <f>'Etat des Stocks'!B4536</f>
        <v>0</v>
      </c>
      <c r="C4536" s="29">
        <f>'Etat des Stocks'!C4536</f>
        <v>0</v>
      </c>
      <c r="D4536" s="30">
        <f>'Etat des Stocks'!D4536</f>
        <v>0</v>
      </c>
      <c r="E4536" s="31">
        <f>SUMIF('Saisie de l''inv'!I:I,'Ecart INV'!A4536,'Saisie de l''inv'!E:E)</f>
        <v>0</v>
      </c>
      <c r="F4536" s="33">
        <f t="shared" si="70"/>
        <v>0</v>
      </c>
    </row>
    <row r="4537" spans="1:6" x14ac:dyDescent="0.25">
      <c r="A4537" s="32">
        <f>'Etat des Stocks'!A4537</f>
        <v>0</v>
      </c>
      <c r="B4537" s="29">
        <f>'Etat des Stocks'!B4537</f>
        <v>0</v>
      </c>
      <c r="C4537" s="29">
        <f>'Etat des Stocks'!C4537</f>
        <v>0</v>
      </c>
      <c r="D4537" s="30">
        <f>'Etat des Stocks'!D4537</f>
        <v>0</v>
      </c>
      <c r="E4537" s="31">
        <f>SUMIF('Saisie de l''inv'!I:I,'Ecart INV'!A4537,'Saisie de l''inv'!E:E)</f>
        <v>0</v>
      </c>
      <c r="F4537" s="33">
        <f t="shared" si="70"/>
        <v>0</v>
      </c>
    </row>
    <row r="4538" spans="1:6" x14ac:dyDescent="0.25">
      <c r="A4538" s="32">
        <f>'Etat des Stocks'!A4538</f>
        <v>0</v>
      </c>
      <c r="B4538" s="29">
        <f>'Etat des Stocks'!B4538</f>
        <v>0</v>
      </c>
      <c r="C4538" s="29">
        <f>'Etat des Stocks'!C4538</f>
        <v>0</v>
      </c>
      <c r="D4538" s="30">
        <f>'Etat des Stocks'!D4538</f>
        <v>0</v>
      </c>
      <c r="E4538" s="31">
        <f>SUMIF('Saisie de l''inv'!I:I,'Ecart INV'!A4538,'Saisie de l''inv'!E:E)</f>
        <v>0</v>
      </c>
      <c r="F4538" s="33">
        <f t="shared" si="70"/>
        <v>0</v>
      </c>
    </row>
    <row r="4539" spans="1:6" x14ac:dyDescent="0.25">
      <c r="A4539" s="32">
        <f>'Etat des Stocks'!A4539</f>
        <v>0</v>
      </c>
      <c r="B4539" s="29">
        <f>'Etat des Stocks'!B4539</f>
        <v>0</v>
      </c>
      <c r="C4539" s="29">
        <f>'Etat des Stocks'!C4539</f>
        <v>0</v>
      </c>
      <c r="D4539" s="30">
        <f>'Etat des Stocks'!D4539</f>
        <v>0</v>
      </c>
      <c r="E4539" s="31">
        <f>SUMIF('Saisie de l''inv'!I:I,'Ecart INV'!A4539,'Saisie de l''inv'!E:E)</f>
        <v>0</v>
      </c>
      <c r="F4539" s="33">
        <f t="shared" si="70"/>
        <v>0</v>
      </c>
    </row>
    <row r="4540" spans="1:6" x14ac:dyDescent="0.25">
      <c r="A4540" s="32">
        <f>'Etat des Stocks'!A4540</f>
        <v>0</v>
      </c>
      <c r="B4540" s="29">
        <f>'Etat des Stocks'!B4540</f>
        <v>0</v>
      </c>
      <c r="C4540" s="29">
        <f>'Etat des Stocks'!C4540</f>
        <v>0</v>
      </c>
      <c r="D4540" s="30">
        <f>'Etat des Stocks'!D4540</f>
        <v>0</v>
      </c>
      <c r="E4540" s="31">
        <f>SUMIF('Saisie de l''inv'!I:I,'Ecart INV'!A4540,'Saisie de l''inv'!E:E)</f>
        <v>0</v>
      </c>
      <c r="F4540" s="33">
        <f t="shared" si="70"/>
        <v>0</v>
      </c>
    </row>
    <row r="4541" spans="1:6" x14ac:dyDescent="0.25">
      <c r="A4541" s="32">
        <f>'Etat des Stocks'!A4541</f>
        <v>0</v>
      </c>
      <c r="B4541" s="29">
        <f>'Etat des Stocks'!B4541</f>
        <v>0</v>
      </c>
      <c r="C4541" s="29">
        <f>'Etat des Stocks'!C4541</f>
        <v>0</v>
      </c>
      <c r="D4541" s="30">
        <f>'Etat des Stocks'!D4541</f>
        <v>0</v>
      </c>
      <c r="E4541" s="31">
        <f>SUMIF('Saisie de l''inv'!I:I,'Ecart INV'!A4541,'Saisie de l''inv'!E:E)</f>
        <v>0</v>
      </c>
      <c r="F4541" s="33">
        <f t="shared" si="70"/>
        <v>0</v>
      </c>
    </row>
    <row r="4542" spans="1:6" x14ac:dyDescent="0.25">
      <c r="A4542" s="32">
        <f>'Etat des Stocks'!A4542</f>
        <v>0</v>
      </c>
      <c r="B4542" s="29">
        <f>'Etat des Stocks'!B4542</f>
        <v>0</v>
      </c>
      <c r="C4542" s="29">
        <f>'Etat des Stocks'!C4542</f>
        <v>0</v>
      </c>
      <c r="D4542" s="30">
        <f>'Etat des Stocks'!D4542</f>
        <v>0</v>
      </c>
      <c r="E4542" s="31">
        <f>SUMIF('Saisie de l''inv'!I:I,'Ecart INV'!A4542,'Saisie de l''inv'!E:E)</f>
        <v>0</v>
      </c>
      <c r="F4542" s="33">
        <f t="shared" si="70"/>
        <v>0</v>
      </c>
    </row>
    <row r="4543" spans="1:6" x14ac:dyDescent="0.25">
      <c r="A4543" s="32">
        <f>'Etat des Stocks'!A4543</f>
        <v>0</v>
      </c>
      <c r="B4543" s="29">
        <f>'Etat des Stocks'!B4543</f>
        <v>0</v>
      </c>
      <c r="C4543" s="29">
        <f>'Etat des Stocks'!C4543</f>
        <v>0</v>
      </c>
      <c r="D4543" s="30">
        <f>'Etat des Stocks'!D4543</f>
        <v>0</v>
      </c>
      <c r="E4543" s="31">
        <f>SUMIF('Saisie de l''inv'!I:I,'Ecart INV'!A4543,'Saisie de l''inv'!E:E)</f>
        <v>0</v>
      </c>
      <c r="F4543" s="33">
        <f t="shared" si="70"/>
        <v>0</v>
      </c>
    </row>
    <row r="4544" spans="1:6" x14ac:dyDescent="0.25">
      <c r="A4544" s="32">
        <f>'Etat des Stocks'!A4544</f>
        <v>0</v>
      </c>
      <c r="B4544" s="29">
        <f>'Etat des Stocks'!B4544</f>
        <v>0</v>
      </c>
      <c r="C4544" s="29">
        <f>'Etat des Stocks'!C4544</f>
        <v>0</v>
      </c>
      <c r="D4544" s="30">
        <f>'Etat des Stocks'!D4544</f>
        <v>0</v>
      </c>
      <c r="E4544" s="31">
        <f>SUMIF('Saisie de l''inv'!I:I,'Ecart INV'!A4544,'Saisie de l''inv'!E:E)</f>
        <v>0</v>
      </c>
      <c r="F4544" s="33">
        <f t="shared" si="70"/>
        <v>0</v>
      </c>
    </row>
    <row r="4545" spans="1:6" x14ac:dyDescent="0.25">
      <c r="A4545" s="32">
        <f>'Etat des Stocks'!A4545</f>
        <v>0</v>
      </c>
      <c r="B4545" s="29">
        <f>'Etat des Stocks'!B4545</f>
        <v>0</v>
      </c>
      <c r="C4545" s="29">
        <f>'Etat des Stocks'!C4545</f>
        <v>0</v>
      </c>
      <c r="D4545" s="30">
        <f>'Etat des Stocks'!D4545</f>
        <v>0</v>
      </c>
      <c r="E4545" s="31">
        <f>SUMIF('Saisie de l''inv'!I:I,'Ecart INV'!A4545,'Saisie de l''inv'!E:E)</f>
        <v>0</v>
      </c>
      <c r="F4545" s="33">
        <f t="shared" si="70"/>
        <v>0</v>
      </c>
    </row>
    <row r="4546" spans="1:6" x14ac:dyDescent="0.25">
      <c r="A4546" s="32">
        <f>'Etat des Stocks'!A4546</f>
        <v>0</v>
      </c>
      <c r="B4546" s="29">
        <f>'Etat des Stocks'!B4546</f>
        <v>0</v>
      </c>
      <c r="C4546" s="29">
        <f>'Etat des Stocks'!C4546</f>
        <v>0</v>
      </c>
      <c r="D4546" s="30">
        <f>'Etat des Stocks'!D4546</f>
        <v>0</v>
      </c>
      <c r="E4546" s="31">
        <f>SUMIF('Saisie de l''inv'!I:I,'Ecart INV'!A4546,'Saisie de l''inv'!E:E)</f>
        <v>0</v>
      </c>
      <c r="F4546" s="33">
        <f t="shared" si="70"/>
        <v>0</v>
      </c>
    </row>
    <row r="4547" spans="1:6" x14ac:dyDescent="0.25">
      <c r="A4547" s="32">
        <f>'Etat des Stocks'!A4547</f>
        <v>0</v>
      </c>
      <c r="B4547" s="29">
        <f>'Etat des Stocks'!B4547</f>
        <v>0</v>
      </c>
      <c r="C4547" s="29">
        <f>'Etat des Stocks'!C4547</f>
        <v>0</v>
      </c>
      <c r="D4547" s="30">
        <f>'Etat des Stocks'!D4547</f>
        <v>0</v>
      </c>
      <c r="E4547" s="31">
        <f>SUMIF('Saisie de l''inv'!I:I,'Ecart INV'!A4547,'Saisie de l''inv'!E:E)</f>
        <v>0</v>
      </c>
      <c r="F4547" s="33">
        <f t="shared" ref="F4547:F4610" si="71">+D4547-E4547</f>
        <v>0</v>
      </c>
    </row>
    <row r="4548" spans="1:6" x14ac:dyDescent="0.25">
      <c r="A4548" s="32">
        <f>'Etat des Stocks'!A4548</f>
        <v>0</v>
      </c>
      <c r="B4548" s="29">
        <f>'Etat des Stocks'!B4548</f>
        <v>0</v>
      </c>
      <c r="C4548" s="29">
        <f>'Etat des Stocks'!C4548</f>
        <v>0</v>
      </c>
      <c r="D4548" s="30">
        <f>'Etat des Stocks'!D4548</f>
        <v>0</v>
      </c>
      <c r="E4548" s="31">
        <f>SUMIF('Saisie de l''inv'!I:I,'Ecart INV'!A4548,'Saisie de l''inv'!E:E)</f>
        <v>0</v>
      </c>
      <c r="F4548" s="33">
        <f t="shared" si="71"/>
        <v>0</v>
      </c>
    </row>
    <row r="4549" spans="1:6" x14ac:dyDescent="0.25">
      <c r="A4549" s="32">
        <f>'Etat des Stocks'!A4549</f>
        <v>0</v>
      </c>
      <c r="B4549" s="29">
        <f>'Etat des Stocks'!B4549</f>
        <v>0</v>
      </c>
      <c r="C4549" s="29">
        <f>'Etat des Stocks'!C4549</f>
        <v>0</v>
      </c>
      <c r="D4549" s="30">
        <f>'Etat des Stocks'!D4549</f>
        <v>0</v>
      </c>
      <c r="E4549" s="31">
        <f>SUMIF('Saisie de l''inv'!I:I,'Ecart INV'!A4549,'Saisie de l''inv'!E:E)</f>
        <v>0</v>
      </c>
      <c r="F4549" s="33">
        <f t="shared" si="71"/>
        <v>0</v>
      </c>
    </row>
    <row r="4550" spans="1:6" x14ac:dyDescent="0.25">
      <c r="A4550" s="32">
        <f>'Etat des Stocks'!A4550</f>
        <v>0</v>
      </c>
      <c r="B4550" s="29">
        <f>'Etat des Stocks'!B4550</f>
        <v>0</v>
      </c>
      <c r="C4550" s="29">
        <f>'Etat des Stocks'!C4550</f>
        <v>0</v>
      </c>
      <c r="D4550" s="30">
        <f>'Etat des Stocks'!D4550</f>
        <v>0</v>
      </c>
      <c r="E4550" s="31">
        <f>SUMIF('Saisie de l''inv'!I:I,'Ecart INV'!A4550,'Saisie de l''inv'!E:E)</f>
        <v>0</v>
      </c>
      <c r="F4550" s="33">
        <f t="shared" si="71"/>
        <v>0</v>
      </c>
    </row>
    <row r="4551" spans="1:6" x14ac:dyDescent="0.25">
      <c r="A4551" s="32">
        <f>'Etat des Stocks'!A4551</f>
        <v>0</v>
      </c>
      <c r="B4551" s="29">
        <f>'Etat des Stocks'!B4551</f>
        <v>0</v>
      </c>
      <c r="C4551" s="29">
        <f>'Etat des Stocks'!C4551</f>
        <v>0</v>
      </c>
      <c r="D4551" s="30">
        <f>'Etat des Stocks'!D4551</f>
        <v>0</v>
      </c>
      <c r="E4551" s="31">
        <f>SUMIF('Saisie de l''inv'!I:I,'Ecart INV'!A4551,'Saisie de l''inv'!E:E)</f>
        <v>0</v>
      </c>
      <c r="F4551" s="33">
        <f t="shared" si="71"/>
        <v>0</v>
      </c>
    </row>
    <row r="4552" spans="1:6" x14ac:dyDescent="0.25">
      <c r="A4552" s="32">
        <f>'Etat des Stocks'!A4552</f>
        <v>0</v>
      </c>
      <c r="B4552" s="29">
        <f>'Etat des Stocks'!B4552</f>
        <v>0</v>
      </c>
      <c r="C4552" s="29">
        <f>'Etat des Stocks'!C4552</f>
        <v>0</v>
      </c>
      <c r="D4552" s="30">
        <f>'Etat des Stocks'!D4552</f>
        <v>0</v>
      </c>
      <c r="E4552" s="31">
        <f>SUMIF('Saisie de l''inv'!I:I,'Ecart INV'!A4552,'Saisie de l''inv'!E:E)</f>
        <v>0</v>
      </c>
      <c r="F4552" s="33">
        <f t="shared" si="71"/>
        <v>0</v>
      </c>
    </row>
    <row r="4553" spans="1:6" x14ac:dyDescent="0.25">
      <c r="A4553" s="32">
        <f>'Etat des Stocks'!A4553</f>
        <v>0</v>
      </c>
      <c r="B4553" s="29">
        <f>'Etat des Stocks'!B4553</f>
        <v>0</v>
      </c>
      <c r="C4553" s="29">
        <f>'Etat des Stocks'!C4553</f>
        <v>0</v>
      </c>
      <c r="D4553" s="30">
        <f>'Etat des Stocks'!D4553</f>
        <v>0</v>
      </c>
      <c r="E4553" s="31">
        <f>SUMIF('Saisie de l''inv'!I:I,'Ecart INV'!A4553,'Saisie de l''inv'!E:E)</f>
        <v>0</v>
      </c>
      <c r="F4553" s="33">
        <f t="shared" si="71"/>
        <v>0</v>
      </c>
    </row>
    <row r="4554" spans="1:6" x14ac:dyDescent="0.25">
      <c r="A4554" s="32">
        <f>'Etat des Stocks'!A4554</f>
        <v>0</v>
      </c>
      <c r="B4554" s="29">
        <f>'Etat des Stocks'!B4554</f>
        <v>0</v>
      </c>
      <c r="C4554" s="29">
        <f>'Etat des Stocks'!C4554</f>
        <v>0</v>
      </c>
      <c r="D4554" s="30">
        <f>'Etat des Stocks'!D4554</f>
        <v>0</v>
      </c>
      <c r="E4554" s="31">
        <f>SUMIF('Saisie de l''inv'!I:I,'Ecart INV'!A4554,'Saisie de l''inv'!E:E)</f>
        <v>0</v>
      </c>
      <c r="F4554" s="33">
        <f t="shared" si="71"/>
        <v>0</v>
      </c>
    </row>
    <row r="4555" spans="1:6" x14ac:dyDescent="0.25">
      <c r="A4555" s="32">
        <f>'Etat des Stocks'!A4555</f>
        <v>0</v>
      </c>
      <c r="B4555" s="29">
        <f>'Etat des Stocks'!B4555</f>
        <v>0</v>
      </c>
      <c r="C4555" s="29">
        <f>'Etat des Stocks'!C4555</f>
        <v>0</v>
      </c>
      <c r="D4555" s="30">
        <f>'Etat des Stocks'!D4555</f>
        <v>0</v>
      </c>
      <c r="E4555" s="31">
        <f>SUMIF('Saisie de l''inv'!I:I,'Ecart INV'!A4555,'Saisie de l''inv'!E:E)</f>
        <v>0</v>
      </c>
      <c r="F4555" s="33">
        <f t="shared" si="71"/>
        <v>0</v>
      </c>
    </row>
    <row r="4556" spans="1:6" x14ac:dyDescent="0.25">
      <c r="A4556" s="32">
        <f>'Etat des Stocks'!A4556</f>
        <v>0</v>
      </c>
      <c r="B4556" s="29">
        <f>'Etat des Stocks'!B4556</f>
        <v>0</v>
      </c>
      <c r="C4556" s="29">
        <f>'Etat des Stocks'!C4556</f>
        <v>0</v>
      </c>
      <c r="D4556" s="30">
        <f>'Etat des Stocks'!D4556</f>
        <v>0</v>
      </c>
      <c r="E4556" s="31">
        <f>SUMIF('Saisie de l''inv'!I:I,'Ecart INV'!A4556,'Saisie de l''inv'!E:E)</f>
        <v>0</v>
      </c>
      <c r="F4556" s="33">
        <f t="shared" si="71"/>
        <v>0</v>
      </c>
    </row>
    <row r="4557" spans="1:6" x14ac:dyDescent="0.25">
      <c r="A4557" s="32">
        <f>'Etat des Stocks'!A4557</f>
        <v>0</v>
      </c>
      <c r="B4557" s="29">
        <f>'Etat des Stocks'!B4557</f>
        <v>0</v>
      </c>
      <c r="C4557" s="29">
        <f>'Etat des Stocks'!C4557</f>
        <v>0</v>
      </c>
      <c r="D4557" s="30">
        <f>'Etat des Stocks'!D4557</f>
        <v>0</v>
      </c>
      <c r="E4557" s="31">
        <f>SUMIF('Saisie de l''inv'!I:I,'Ecart INV'!A4557,'Saisie de l''inv'!E:E)</f>
        <v>0</v>
      </c>
      <c r="F4557" s="33">
        <f t="shared" si="71"/>
        <v>0</v>
      </c>
    </row>
    <row r="4558" spans="1:6" x14ac:dyDescent="0.25">
      <c r="A4558" s="32">
        <f>'Etat des Stocks'!A4558</f>
        <v>0</v>
      </c>
      <c r="B4558" s="29">
        <f>'Etat des Stocks'!B4558</f>
        <v>0</v>
      </c>
      <c r="C4558" s="29">
        <f>'Etat des Stocks'!C4558</f>
        <v>0</v>
      </c>
      <c r="D4558" s="30">
        <f>'Etat des Stocks'!D4558</f>
        <v>0</v>
      </c>
      <c r="E4558" s="31">
        <f>SUMIF('Saisie de l''inv'!I:I,'Ecart INV'!A4558,'Saisie de l''inv'!E:E)</f>
        <v>0</v>
      </c>
      <c r="F4558" s="33">
        <f t="shared" si="71"/>
        <v>0</v>
      </c>
    </row>
    <row r="4559" spans="1:6" x14ac:dyDescent="0.25">
      <c r="A4559" s="32">
        <f>'Etat des Stocks'!A4559</f>
        <v>0</v>
      </c>
      <c r="B4559" s="29">
        <f>'Etat des Stocks'!B4559</f>
        <v>0</v>
      </c>
      <c r="C4559" s="29">
        <f>'Etat des Stocks'!C4559</f>
        <v>0</v>
      </c>
      <c r="D4559" s="30">
        <f>'Etat des Stocks'!D4559</f>
        <v>0</v>
      </c>
      <c r="E4559" s="31">
        <f>SUMIF('Saisie de l''inv'!I:I,'Ecart INV'!A4559,'Saisie de l''inv'!E:E)</f>
        <v>0</v>
      </c>
      <c r="F4559" s="33">
        <f t="shared" si="71"/>
        <v>0</v>
      </c>
    </row>
    <row r="4560" spans="1:6" x14ac:dyDescent="0.25">
      <c r="A4560" s="32">
        <f>'Etat des Stocks'!A4560</f>
        <v>0</v>
      </c>
      <c r="B4560" s="29">
        <f>'Etat des Stocks'!B4560</f>
        <v>0</v>
      </c>
      <c r="C4560" s="29">
        <f>'Etat des Stocks'!C4560</f>
        <v>0</v>
      </c>
      <c r="D4560" s="30">
        <f>'Etat des Stocks'!D4560</f>
        <v>0</v>
      </c>
      <c r="E4560" s="31">
        <f>SUMIF('Saisie de l''inv'!I:I,'Ecart INV'!A4560,'Saisie de l''inv'!E:E)</f>
        <v>0</v>
      </c>
      <c r="F4560" s="33">
        <f t="shared" si="71"/>
        <v>0</v>
      </c>
    </row>
    <row r="4561" spans="1:6" x14ac:dyDescent="0.25">
      <c r="A4561" s="32">
        <f>'Etat des Stocks'!A4561</f>
        <v>0</v>
      </c>
      <c r="B4561" s="29">
        <f>'Etat des Stocks'!B4561</f>
        <v>0</v>
      </c>
      <c r="C4561" s="29">
        <f>'Etat des Stocks'!C4561</f>
        <v>0</v>
      </c>
      <c r="D4561" s="30">
        <f>'Etat des Stocks'!D4561</f>
        <v>0</v>
      </c>
      <c r="E4561" s="31">
        <f>SUMIF('Saisie de l''inv'!I:I,'Ecart INV'!A4561,'Saisie de l''inv'!E:E)</f>
        <v>0</v>
      </c>
      <c r="F4561" s="33">
        <f t="shared" si="71"/>
        <v>0</v>
      </c>
    </row>
    <row r="4562" spans="1:6" x14ac:dyDescent="0.25">
      <c r="A4562" s="32">
        <f>'Etat des Stocks'!A4562</f>
        <v>0</v>
      </c>
      <c r="B4562" s="29">
        <f>'Etat des Stocks'!B4562</f>
        <v>0</v>
      </c>
      <c r="C4562" s="29">
        <f>'Etat des Stocks'!C4562</f>
        <v>0</v>
      </c>
      <c r="D4562" s="30">
        <f>'Etat des Stocks'!D4562</f>
        <v>0</v>
      </c>
      <c r="E4562" s="31">
        <f>SUMIF('Saisie de l''inv'!I:I,'Ecart INV'!A4562,'Saisie de l''inv'!E:E)</f>
        <v>0</v>
      </c>
      <c r="F4562" s="33">
        <f t="shared" si="71"/>
        <v>0</v>
      </c>
    </row>
    <row r="4563" spans="1:6" x14ac:dyDescent="0.25">
      <c r="A4563" s="32">
        <f>'Etat des Stocks'!A4563</f>
        <v>0</v>
      </c>
      <c r="B4563" s="29">
        <f>'Etat des Stocks'!B4563</f>
        <v>0</v>
      </c>
      <c r="C4563" s="29">
        <f>'Etat des Stocks'!C4563</f>
        <v>0</v>
      </c>
      <c r="D4563" s="30">
        <f>'Etat des Stocks'!D4563</f>
        <v>0</v>
      </c>
      <c r="E4563" s="31">
        <f>SUMIF('Saisie de l''inv'!I:I,'Ecart INV'!A4563,'Saisie de l''inv'!E:E)</f>
        <v>0</v>
      </c>
      <c r="F4563" s="33">
        <f t="shared" si="71"/>
        <v>0</v>
      </c>
    </row>
    <row r="4564" spans="1:6" x14ac:dyDescent="0.25">
      <c r="A4564" s="32">
        <f>'Etat des Stocks'!A4564</f>
        <v>0</v>
      </c>
      <c r="B4564" s="29">
        <f>'Etat des Stocks'!B4564</f>
        <v>0</v>
      </c>
      <c r="C4564" s="29">
        <f>'Etat des Stocks'!C4564</f>
        <v>0</v>
      </c>
      <c r="D4564" s="30">
        <f>'Etat des Stocks'!D4564</f>
        <v>0</v>
      </c>
      <c r="E4564" s="31">
        <f>SUMIF('Saisie de l''inv'!I:I,'Ecart INV'!A4564,'Saisie de l''inv'!E:E)</f>
        <v>0</v>
      </c>
      <c r="F4564" s="33">
        <f t="shared" si="71"/>
        <v>0</v>
      </c>
    </row>
    <row r="4565" spans="1:6" x14ac:dyDescent="0.25">
      <c r="A4565" s="32">
        <f>'Etat des Stocks'!A4565</f>
        <v>0</v>
      </c>
      <c r="B4565" s="29">
        <f>'Etat des Stocks'!B4565</f>
        <v>0</v>
      </c>
      <c r="C4565" s="29">
        <f>'Etat des Stocks'!C4565</f>
        <v>0</v>
      </c>
      <c r="D4565" s="30">
        <f>'Etat des Stocks'!D4565</f>
        <v>0</v>
      </c>
      <c r="E4565" s="31">
        <f>SUMIF('Saisie de l''inv'!I:I,'Ecart INV'!A4565,'Saisie de l''inv'!E:E)</f>
        <v>0</v>
      </c>
      <c r="F4565" s="33">
        <f t="shared" si="71"/>
        <v>0</v>
      </c>
    </row>
    <row r="4566" spans="1:6" x14ac:dyDescent="0.25">
      <c r="A4566" s="32">
        <f>'Etat des Stocks'!A4566</f>
        <v>0</v>
      </c>
      <c r="B4566" s="29">
        <f>'Etat des Stocks'!B4566</f>
        <v>0</v>
      </c>
      <c r="C4566" s="29">
        <f>'Etat des Stocks'!C4566</f>
        <v>0</v>
      </c>
      <c r="D4566" s="30">
        <f>'Etat des Stocks'!D4566</f>
        <v>0</v>
      </c>
      <c r="E4566" s="31">
        <f>SUMIF('Saisie de l''inv'!I:I,'Ecart INV'!A4566,'Saisie de l''inv'!E:E)</f>
        <v>0</v>
      </c>
      <c r="F4566" s="33">
        <f t="shared" si="71"/>
        <v>0</v>
      </c>
    </row>
    <row r="4567" spans="1:6" x14ac:dyDescent="0.25">
      <c r="A4567" s="32">
        <f>'Etat des Stocks'!A4567</f>
        <v>0</v>
      </c>
      <c r="B4567" s="29">
        <f>'Etat des Stocks'!B4567</f>
        <v>0</v>
      </c>
      <c r="C4567" s="29">
        <f>'Etat des Stocks'!C4567</f>
        <v>0</v>
      </c>
      <c r="D4567" s="30">
        <f>'Etat des Stocks'!D4567</f>
        <v>0</v>
      </c>
      <c r="E4567" s="31">
        <f>SUMIF('Saisie de l''inv'!I:I,'Ecart INV'!A4567,'Saisie de l''inv'!E:E)</f>
        <v>0</v>
      </c>
      <c r="F4567" s="33">
        <f t="shared" si="71"/>
        <v>0</v>
      </c>
    </row>
    <row r="4568" spans="1:6" x14ac:dyDescent="0.25">
      <c r="A4568" s="32">
        <f>'Etat des Stocks'!A4568</f>
        <v>0</v>
      </c>
      <c r="B4568" s="29">
        <f>'Etat des Stocks'!B4568</f>
        <v>0</v>
      </c>
      <c r="C4568" s="29">
        <f>'Etat des Stocks'!C4568</f>
        <v>0</v>
      </c>
      <c r="D4568" s="30">
        <f>'Etat des Stocks'!D4568</f>
        <v>0</v>
      </c>
      <c r="E4568" s="31">
        <f>SUMIF('Saisie de l''inv'!I:I,'Ecart INV'!A4568,'Saisie de l''inv'!E:E)</f>
        <v>0</v>
      </c>
      <c r="F4568" s="33">
        <f t="shared" si="71"/>
        <v>0</v>
      </c>
    </row>
    <row r="4569" spans="1:6" x14ac:dyDescent="0.25">
      <c r="A4569" s="32">
        <f>'Etat des Stocks'!A4569</f>
        <v>0</v>
      </c>
      <c r="B4569" s="29">
        <f>'Etat des Stocks'!B4569</f>
        <v>0</v>
      </c>
      <c r="C4569" s="29">
        <f>'Etat des Stocks'!C4569</f>
        <v>0</v>
      </c>
      <c r="D4569" s="30">
        <f>'Etat des Stocks'!D4569</f>
        <v>0</v>
      </c>
      <c r="E4569" s="31">
        <f>SUMIF('Saisie de l''inv'!I:I,'Ecart INV'!A4569,'Saisie de l''inv'!E:E)</f>
        <v>0</v>
      </c>
      <c r="F4569" s="33">
        <f t="shared" si="71"/>
        <v>0</v>
      </c>
    </row>
    <row r="4570" spans="1:6" x14ac:dyDescent="0.25">
      <c r="A4570" s="32">
        <f>'Etat des Stocks'!A4570</f>
        <v>0</v>
      </c>
      <c r="B4570" s="29">
        <f>'Etat des Stocks'!B4570</f>
        <v>0</v>
      </c>
      <c r="C4570" s="29">
        <f>'Etat des Stocks'!C4570</f>
        <v>0</v>
      </c>
      <c r="D4570" s="30">
        <f>'Etat des Stocks'!D4570</f>
        <v>0</v>
      </c>
      <c r="E4570" s="31">
        <f>SUMIF('Saisie de l''inv'!I:I,'Ecart INV'!A4570,'Saisie de l''inv'!E:E)</f>
        <v>0</v>
      </c>
      <c r="F4570" s="33">
        <f t="shared" si="71"/>
        <v>0</v>
      </c>
    </row>
    <row r="4571" spans="1:6" x14ac:dyDescent="0.25">
      <c r="A4571" s="32">
        <f>'Etat des Stocks'!A4571</f>
        <v>0</v>
      </c>
      <c r="B4571" s="29">
        <f>'Etat des Stocks'!B4571</f>
        <v>0</v>
      </c>
      <c r="C4571" s="29">
        <f>'Etat des Stocks'!C4571</f>
        <v>0</v>
      </c>
      <c r="D4571" s="30">
        <f>'Etat des Stocks'!D4571</f>
        <v>0</v>
      </c>
      <c r="E4571" s="31">
        <f>SUMIF('Saisie de l''inv'!I:I,'Ecart INV'!A4571,'Saisie de l''inv'!E:E)</f>
        <v>0</v>
      </c>
      <c r="F4571" s="33">
        <f t="shared" si="71"/>
        <v>0</v>
      </c>
    </row>
    <row r="4572" spans="1:6" x14ac:dyDescent="0.25">
      <c r="A4572" s="32">
        <f>'Etat des Stocks'!A4572</f>
        <v>0</v>
      </c>
      <c r="B4572" s="29">
        <f>'Etat des Stocks'!B4572</f>
        <v>0</v>
      </c>
      <c r="C4572" s="29">
        <f>'Etat des Stocks'!C4572</f>
        <v>0</v>
      </c>
      <c r="D4572" s="30">
        <f>'Etat des Stocks'!D4572</f>
        <v>0</v>
      </c>
      <c r="E4572" s="31">
        <f>SUMIF('Saisie de l''inv'!I:I,'Ecart INV'!A4572,'Saisie de l''inv'!E:E)</f>
        <v>0</v>
      </c>
      <c r="F4572" s="33">
        <f t="shared" si="71"/>
        <v>0</v>
      </c>
    </row>
    <row r="4573" spans="1:6" x14ac:dyDescent="0.25">
      <c r="A4573" s="32">
        <f>'Etat des Stocks'!A4573</f>
        <v>0</v>
      </c>
      <c r="B4573" s="29">
        <f>'Etat des Stocks'!B4573</f>
        <v>0</v>
      </c>
      <c r="C4573" s="29">
        <f>'Etat des Stocks'!C4573</f>
        <v>0</v>
      </c>
      <c r="D4573" s="30">
        <f>'Etat des Stocks'!D4573</f>
        <v>0</v>
      </c>
      <c r="E4573" s="31">
        <f>SUMIF('Saisie de l''inv'!I:I,'Ecart INV'!A4573,'Saisie de l''inv'!E:E)</f>
        <v>0</v>
      </c>
      <c r="F4573" s="33">
        <f t="shared" si="71"/>
        <v>0</v>
      </c>
    </row>
    <row r="4574" spans="1:6" x14ac:dyDescent="0.25">
      <c r="A4574" s="32">
        <f>'Etat des Stocks'!A4574</f>
        <v>0</v>
      </c>
      <c r="B4574" s="29">
        <f>'Etat des Stocks'!B4574</f>
        <v>0</v>
      </c>
      <c r="C4574" s="29">
        <f>'Etat des Stocks'!C4574</f>
        <v>0</v>
      </c>
      <c r="D4574" s="30">
        <f>'Etat des Stocks'!D4574</f>
        <v>0</v>
      </c>
      <c r="E4574" s="31">
        <f>SUMIF('Saisie de l''inv'!I:I,'Ecart INV'!A4574,'Saisie de l''inv'!E:E)</f>
        <v>0</v>
      </c>
      <c r="F4574" s="33">
        <f t="shared" si="71"/>
        <v>0</v>
      </c>
    </row>
    <row r="4575" spans="1:6" x14ac:dyDescent="0.25">
      <c r="A4575" s="32">
        <f>'Etat des Stocks'!A4575</f>
        <v>0</v>
      </c>
      <c r="B4575" s="29">
        <f>'Etat des Stocks'!B4575</f>
        <v>0</v>
      </c>
      <c r="C4575" s="29">
        <f>'Etat des Stocks'!C4575</f>
        <v>0</v>
      </c>
      <c r="D4575" s="30">
        <f>'Etat des Stocks'!D4575</f>
        <v>0</v>
      </c>
      <c r="E4575" s="31">
        <f>SUMIF('Saisie de l''inv'!I:I,'Ecart INV'!A4575,'Saisie de l''inv'!E:E)</f>
        <v>0</v>
      </c>
      <c r="F4575" s="33">
        <f t="shared" si="71"/>
        <v>0</v>
      </c>
    </row>
    <row r="4576" spans="1:6" x14ac:dyDescent="0.25">
      <c r="A4576" s="32">
        <f>'Etat des Stocks'!A4576</f>
        <v>0</v>
      </c>
      <c r="B4576" s="29">
        <f>'Etat des Stocks'!B4576</f>
        <v>0</v>
      </c>
      <c r="C4576" s="29">
        <f>'Etat des Stocks'!C4576</f>
        <v>0</v>
      </c>
      <c r="D4576" s="30">
        <f>'Etat des Stocks'!D4576</f>
        <v>0</v>
      </c>
      <c r="E4576" s="31">
        <f>SUMIF('Saisie de l''inv'!I:I,'Ecart INV'!A4576,'Saisie de l''inv'!E:E)</f>
        <v>0</v>
      </c>
      <c r="F4576" s="33">
        <f t="shared" si="71"/>
        <v>0</v>
      </c>
    </row>
    <row r="4577" spans="1:6" x14ac:dyDescent="0.25">
      <c r="A4577" s="32">
        <f>'Etat des Stocks'!A4577</f>
        <v>0</v>
      </c>
      <c r="B4577" s="29">
        <f>'Etat des Stocks'!B4577</f>
        <v>0</v>
      </c>
      <c r="C4577" s="29">
        <f>'Etat des Stocks'!C4577</f>
        <v>0</v>
      </c>
      <c r="D4577" s="30">
        <f>'Etat des Stocks'!D4577</f>
        <v>0</v>
      </c>
      <c r="E4577" s="31">
        <f>SUMIF('Saisie de l''inv'!I:I,'Ecart INV'!A4577,'Saisie de l''inv'!E:E)</f>
        <v>0</v>
      </c>
      <c r="F4577" s="33">
        <f t="shared" si="71"/>
        <v>0</v>
      </c>
    </row>
    <row r="4578" spans="1:6" x14ac:dyDescent="0.25">
      <c r="A4578" s="32">
        <f>'Etat des Stocks'!A4578</f>
        <v>0</v>
      </c>
      <c r="B4578" s="29">
        <f>'Etat des Stocks'!B4578</f>
        <v>0</v>
      </c>
      <c r="C4578" s="29">
        <f>'Etat des Stocks'!C4578</f>
        <v>0</v>
      </c>
      <c r="D4578" s="30">
        <f>'Etat des Stocks'!D4578</f>
        <v>0</v>
      </c>
      <c r="E4578" s="31">
        <f>SUMIF('Saisie de l''inv'!I:I,'Ecart INV'!A4578,'Saisie de l''inv'!E:E)</f>
        <v>0</v>
      </c>
      <c r="F4578" s="33">
        <f t="shared" si="71"/>
        <v>0</v>
      </c>
    </row>
    <row r="4579" spans="1:6" x14ac:dyDescent="0.25">
      <c r="A4579" s="32">
        <f>'Etat des Stocks'!A4579</f>
        <v>0</v>
      </c>
      <c r="B4579" s="29">
        <f>'Etat des Stocks'!B4579</f>
        <v>0</v>
      </c>
      <c r="C4579" s="29">
        <f>'Etat des Stocks'!C4579</f>
        <v>0</v>
      </c>
      <c r="D4579" s="30">
        <f>'Etat des Stocks'!D4579</f>
        <v>0</v>
      </c>
      <c r="E4579" s="31">
        <f>SUMIF('Saisie de l''inv'!I:I,'Ecart INV'!A4579,'Saisie de l''inv'!E:E)</f>
        <v>0</v>
      </c>
      <c r="F4579" s="33">
        <f t="shared" si="71"/>
        <v>0</v>
      </c>
    </row>
    <row r="4580" spans="1:6" x14ac:dyDescent="0.25">
      <c r="A4580" s="32">
        <f>'Etat des Stocks'!A4580</f>
        <v>0</v>
      </c>
      <c r="B4580" s="29">
        <f>'Etat des Stocks'!B4580</f>
        <v>0</v>
      </c>
      <c r="C4580" s="29">
        <f>'Etat des Stocks'!C4580</f>
        <v>0</v>
      </c>
      <c r="D4580" s="30">
        <f>'Etat des Stocks'!D4580</f>
        <v>0</v>
      </c>
      <c r="E4580" s="31">
        <f>SUMIF('Saisie de l''inv'!I:I,'Ecart INV'!A4580,'Saisie de l''inv'!E:E)</f>
        <v>0</v>
      </c>
      <c r="F4580" s="33">
        <f t="shared" si="71"/>
        <v>0</v>
      </c>
    </row>
    <row r="4581" spans="1:6" x14ac:dyDescent="0.25">
      <c r="A4581" s="32">
        <f>'Etat des Stocks'!A4581</f>
        <v>0</v>
      </c>
      <c r="B4581" s="29">
        <f>'Etat des Stocks'!B4581</f>
        <v>0</v>
      </c>
      <c r="C4581" s="29">
        <f>'Etat des Stocks'!C4581</f>
        <v>0</v>
      </c>
      <c r="D4581" s="30">
        <f>'Etat des Stocks'!D4581</f>
        <v>0</v>
      </c>
      <c r="E4581" s="31">
        <f>SUMIF('Saisie de l''inv'!I:I,'Ecart INV'!A4581,'Saisie de l''inv'!E:E)</f>
        <v>0</v>
      </c>
      <c r="F4581" s="33">
        <f t="shared" si="71"/>
        <v>0</v>
      </c>
    </row>
    <row r="4582" spans="1:6" x14ac:dyDescent="0.25">
      <c r="A4582" s="32">
        <f>'Etat des Stocks'!A4582</f>
        <v>0</v>
      </c>
      <c r="B4582" s="29">
        <f>'Etat des Stocks'!B4582</f>
        <v>0</v>
      </c>
      <c r="C4582" s="29">
        <f>'Etat des Stocks'!C4582</f>
        <v>0</v>
      </c>
      <c r="D4582" s="30">
        <f>'Etat des Stocks'!D4582</f>
        <v>0</v>
      </c>
      <c r="E4582" s="31">
        <f>SUMIF('Saisie de l''inv'!I:I,'Ecart INV'!A4582,'Saisie de l''inv'!E:E)</f>
        <v>0</v>
      </c>
      <c r="F4582" s="33">
        <f t="shared" si="71"/>
        <v>0</v>
      </c>
    </row>
    <row r="4583" spans="1:6" x14ac:dyDescent="0.25">
      <c r="A4583" s="32">
        <f>'Etat des Stocks'!A4583</f>
        <v>0</v>
      </c>
      <c r="B4583" s="29">
        <f>'Etat des Stocks'!B4583</f>
        <v>0</v>
      </c>
      <c r="C4583" s="29">
        <f>'Etat des Stocks'!C4583</f>
        <v>0</v>
      </c>
      <c r="D4583" s="30">
        <f>'Etat des Stocks'!D4583</f>
        <v>0</v>
      </c>
      <c r="E4583" s="31">
        <f>SUMIF('Saisie de l''inv'!I:I,'Ecart INV'!A4583,'Saisie de l''inv'!E:E)</f>
        <v>0</v>
      </c>
      <c r="F4583" s="33">
        <f t="shared" si="71"/>
        <v>0</v>
      </c>
    </row>
    <row r="4584" spans="1:6" x14ac:dyDescent="0.25">
      <c r="A4584" s="32">
        <f>'Etat des Stocks'!A4584</f>
        <v>0</v>
      </c>
      <c r="B4584" s="29">
        <f>'Etat des Stocks'!B4584</f>
        <v>0</v>
      </c>
      <c r="C4584" s="29">
        <f>'Etat des Stocks'!C4584</f>
        <v>0</v>
      </c>
      <c r="D4584" s="30">
        <f>'Etat des Stocks'!D4584</f>
        <v>0</v>
      </c>
      <c r="E4584" s="31">
        <f>SUMIF('Saisie de l''inv'!I:I,'Ecart INV'!A4584,'Saisie de l''inv'!E:E)</f>
        <v>0</v>
      </c>
      <c r="F4584" s="33">
        <f t="shared" si="71"/>
        <v>0</v>
      </c>
    </row>
    <row r="4585" spans="1:6" x14ac:dyDescent="0.25">
      <c r="A4585" s="32">
        <f>'Etat des Stocks'!A4585</f>
        <v>0</v>
      </c>
      <c r="B4585" s="29">
        <f>'Etat des Stocks'!B4585</f>
        <v>0</v>
      </c>
      <c r="C4585" s="29">
        <f>'Etat des Stocks'!C4585</f>
        <v>0</v>
      </c>
      <c r="D4585" s="30">
        <f>'Etat des Stocks'!D4585</f>
        <v>0</v>
      </c>
      <c r="E4585" s="31">
        <f>SUMIF('Saisie de l''inv'!I:I,'Ecart INV'!A4585,'Saisie de l''inv'!E:E)</f>
        <v>0</v>
      </c>
      <c r="F4585" s="33">
        <f t="shared" si="71"/>
        <v>0</v>
      </c>
    </row>
    <row r="4586" spans="1:6" x14ac:dyDescent="0.25">
      <c r="A4586" s="32">
        <f>'Etat des Stocks'!A4586</f>
        <v>0</v>
      </c>
      <c r="B4586" s="29">
        <f>'Etat des Stocks'!B4586</f>
        <v>0</v>
      </c>
      <c r="C4586" s="29">
        <f>'Etat des Stocks'!C4586</f>
        <v>0</v>
      </c>
      <c r="D4586" s="30">
        <f>'Etat des Stocks'!D4586</f>
        <v>0</v>
      </c>
      <c r="E4586" s="31">
        <f>SUMIF('Saisie de l''inv'!I:I,'Ecart INV'!A4586,'Saisie de l''inv'!E:E)</f>
        <v>0</v>
      </c>
      <c r="F4586" s="33">
        <f t="shared" si="71"/>
        <v>0</v>
      </c>
    </row>
    <row r="4587" spans="1:6" x14ac:dyDescent="0.25">
      <c r="A4587" s="32">
        <f>'Etat des Stocks'!A4587</f>
        <v>0</v>
      </c>
      <c r="B4587" s="29">
        <f>'Etat des Stocks'!B4587</f>
        <v>0</v>
      </c>
      <c r="C4587" s="29">
        <f>'Etat des Stocks'!C4587</f>
        <v>0</v>
      </c>
      <c r="D4587" s="30">
        <f>'Etat des Stocks'!D4587</f>
        <v>0</v>
      </c>
      <c r="E4587" s="31">
        <f>SUMIF('Saisie de l''inv'!I:I,'Ecart INV'!A4587,'Saisie de l''inv'!E:E)</f>
        <v>0</v>
      </c>
      <c r="F4587" s="33">
        <f t="shared" si="71"/>
        <v>0</v>
      </c>
    </row>
    <row r="4588" spans="1:6" x14ac:dyDescent="0.25">
      <c r="A4588" s="32">
        <f>'Etat des Stocks'!A4588</f>
        <v>0</v>
      </c>
      <c r="B4588" s="29">
        <f>'Etat des Stocks'!B4588</f>
        <v>0</v>
      </c>
      <c r="C4588" s="29">
        <f>'Etat des Stocks'!C4588</f>
        <v>0</v>
      </c>
      <c r="D4588" s="30">
        <f>'Etat des Stocks'!D4588</f>
        <v>0</v>
      </c>
      <c r="E4588" s="31">
        <f>SUMIF('Saisie de l''inv'!I:I,'Ecart INV'!A4588,'Saisie de l''inv'!E:E)</f>
        <v>0</v>
      </c>
      <c r="F4588" s="33">
        <f t="shared" si="71"/>
        <v>0</v>
      </c>
    </row>
    <row r="4589" spans="1:6" x14ac:dyDescent="0.25">
      <c r="A4589" s="32">
        <f>'Etat des Stocks'!A4589</f>
        <v>0</v>
      </c>
      <c r="B4589" s="29">
        <f>'Etat des Stocks'!B4589</f>
        <v>0</v>
      </c>
      <c r="C4589" s="29">
        <f>'Etat des Stocks'!C4589</f>
        <v>0</v>
      </c>
      <c r="D4589" s="30">
        <f>'Etat des Stocks'!D4589</f>
        <v>0</v>
      </c>
      <c r="E4589" s="31">
        <f>SUMIF('Saisie de l''inv'!I:I,'Ecart INV'!A4589,'Saisie de l''inv'!E:E)</f>
        <v>0</v>
      </c>
      <c r="F4589" s="33">
        <f t="shared" si="71"/>
        <v>0</v>
      </c>
    </row>
    <row r="4590" spans="1:6" x14ac:dyDescent="0.25">
      <c r="A4590" s="32">
        <f>'Etat des Stocks'!A4590</f>
        <v>0</v>
      </c>
      <c r="B4590" s="29">
        <f>'Etat des Stocks'!B4590</f>
        <v>0</v>
      </c>
      <c r="C4590" s="29">
        <f>'Etat des Stocks'!C4590</f>
        <v>0</v>
      </c>
      <c r="D4590" s="30">
        <f>'Etat des Stocks'!D4590</f>
        <v>0</v>
      </c>
      <c r="E4590" s="31">
        <f>SUMIF('Saisie de l''inv'!I:I,'Ecart INV'!A4590,'Saisie de l''inv'!E:E)</f>
        <v>0</v>
      </c>
      <c r="F4590" s="33">
        <f t="shared" si="71"/>
        <v>0</v>
      </c>
    </row>
    <row r="4591" spans="1:6" x14ac:dyDescent="0.25">
      <c r="A4591" s="32">
        <f>'Etat des Stocks'!A4591</f>
        <v>0</v>
      </c>
      <c r="B4591" s="29">
        <f>'Etat des Stocks'!B4591</f>
        <v>0</v>
      </c>
      <c r="C4591" s="29">
        <f>'Etat des Stocks'!C4591</f>
        <v>0</v>
      </c>
      <c r="D4591" s="30">
        <f>'Etat des Stocks'!D4591</f>
        <v>0</v>
      </c>
      <c r="E4591" s="31">
        <f>SUMIF('Saisie de l''inv'!I:I,'Ecart INV'!A4591,'Saisie de l''inv'!E:E)</f>
        <v>0</v>
      </c>
      <c r="F4591" s="33">
        <f t="shared" si="71"/>
        <v>0</v>
      </c>
    </row>
    <row r="4592" spans="1:6" x14ac:dyDescent="0.25">
      <c r="A4592" s="32">
        <f>'Etat des Stocks'!A4592</f>
        <v>0</v>
      </c>
      <c r="B4592" s="29">
        <f>'Etat des Stocks'!B4592</f>
        <v>0</v>
      </c>
      <c r="C4592" s="29">
        <f>'Etat des Stocks'!C4592</f>
        <v>0</v>
      </c>
      <c r="D4592" s="30">
        <f>'Etat des Stocks'!D4592</f>
        <v>0</v>
      </c>
      <c r="E4592" s="31">
        <f>SUMIF('Saisie de l''inv'!I:I,'Ecart INV'!A4592,'Saisie de l''inv'!E:E)</f>
        <v>0</v>
      </c>
      <c r="F4592" s="33">
        <f t="shared" si="71"/>
        <v>0</v>
      </c>
    </row>
    <row r="4593" spans="1:6" x14ac:dyDescent="0.25">
      <c r="A4593" s="32">
        <f>'Etat des Stocks'!A4593</f>
        <v>0</v>
      </c>
      <c r="B4593" s="29">
        <f>'Etat des Stocks'!B4593</f>
        <v>0</v>
      </c>
      <c r="C4593" s="29">
        <f>'Etat des Stocks'!C4593</f>
        <v>0</v>
      </c>
      <c r="D4593" s="30">
        <f>'Etat des Stocks'!D4593</f>
        <v>0</v>
      </c>
      <c r="E4593" s="31">
        <f>SUMIF('Saisie de l''inv'!I:I,'Ecart INV'!A4593,'Saisie de l''inv'!E:E)</f>
        <v>0</v>
      </c>
      <c r="F4593" s="33">
        <f t="shared" si="71"/>
        <v>0</v>
      </c>
    </row>
    <row r="4594" spans="1:6" x14ac:dyDescent="0.25">
      <c r="A4594" s="32">
        <f>'Etat des Stocks'!A4594</f>
        <v>0</v>
      </c>
      <c r="B4594" s="29">
        <f>'Etat des Stocks'!B4594</f>
        <v>0</v>
      </c>
      <c r="C4594" s="29">
        <f>'Etat des Stocks'!C4594</f>
        <v>0</v>
      </c>
      <c r="D4594" s="30">
        <f>'Etat des Stocks'!D4594</f>
        <v>0</v>
      </c>
      <c r="E4594" s="31">
        <f>SUMIF('Saisie de l''inv'!I:I,'Ecart INV'!A4594,'Saisie de l''inv'!E:E)</f>
        <v>0</v>
      </c>
      <c r="F4594" s="33">
        <f t="shared" si="71"/>
        <v>0</v>
      </c>
    </row>
    <row r="4595" spans="1:6" x14ac:dyDescent="0.25">
      <c r="A4595" s="32">
        <f>'Etat des Stocks'!A4595</f>
        <v>0</v>
      </c>
      <c r="B4595" s="29">
        <f>'Etat des Stocks'!B4595</f>
        <v>0</v>
      </c>
      <c r="C4595" s="29">
        <f>'Etat des Stocks'!C4595</f>
        <v>0</v>
      </c>
      <c r="D4595" s="30">
        <f>'Etat des Stocks'!D4595</f>
        <v>0</v>
      </c>
      <c r="E4595" s="31">
        <f>SUMIF('Saisie de l''inv'!I:I,'Ecart INV'!A4595,'Saisie de l''inv'!E:E)</f>
        <v>0</v>
      </c>
      <c r="F4595" s="33">
        <f t="shared" si="71"/>
        <v>0</v>
      </c>
    </row>
    <row r="4596" spans="1:6" x14ac:dyDescent="0.25">
      <c r="A4596" s="32">
        <f>'Etat des Stocks'!A4596</f>
        <v>0</v>
      </c>
      <c r="B4596" s="29">
        <f>'Etat des Stocks'!B4596</f>
        <v>0</v>
      </c>
      <c r="C4596" s="29">
        <f>'Etat des Stocks'!C4596</f>
        <v>0</v>
      </c>
      <c r="D4596" s="30">
        <f>'Etat des Stocks'!D4596</f>
        <v>0</v>
      </c>
      <c r="E4596" s="31">
        <f>SUMIF('Saisie de l''inv'!I:I,'Ecart INV'!A4596,'Saisie de l''inv'!E:E)</f>
        <v>0</v>
      </c>
      <c r="F4596" s="33">
        <f t="shared" si="71"/>
        <v>0</v>
      </c>
    </row>
    <row r="4597" spans="1:6" x14ac:dyDescent="0.25">
      <c r="A4597" s="32">
        <f>'Etat des Stocks'!A4597</f>
        <v>0</v>
      </c>
      <c r="B4597" s="29">
        <f>'Etat des Stocks'!B4597</f>
        <v>0</v>
      </c>
      <c r="C4597" s="29">
        <f>'Etat des Stocks'!C4597</f>
        <v>0</v>
      </c>
      <c r="D4597" s="30">
        <f>'Etat des Stocks'!D4597</f>
        <v>0</v>
      </c>
      <c r="E4597" s="31">
        <f>SUMIF('Saisie de l''inv'!I:I,'Ecart INV'!A4597,'Saisie de l''inv'!E:E)</f>
        <v>0</v>
      </c>
      <c r="F4597" s="33">
        <f t="shared" si="71"/>
        <v>0</v>
      </c>
    </row>
    <row r="4598" spans="1:6" x14ac:dyDescent="0.25">
      <c r="A4598" s="32">
        <f>'Etat des Stocks'!A4598</f>
        <v>0</v>
      </c>
      <c r="B4598" s="29">
        <f>'Etat des Stocks'!B4598</f>
        <v>0</v>
      </c>
      <c r="C4598" s="29">
        <f>'Etat des Stocks'!C4598</f>
        <v>0</v>
      </c>
      <c r="D4598" s="30">
        <f>'Etat des Stocks'!D4598</f>
        <v>0</v>
      </c>
      <c r="E4598" s="31">
        <f>SUMIF('Saisie de l''inv'!I:I,'Ecart INV'!A4598,'Saisie de l''inv'!E:E)</f>
        <v>0</v>
      </c>
      <c r="F4598" s="33">
        <f t="shared" si="71"/>
        <v>0</v>
      </c>
    </row>
    <row r="4599" spans="1:6" x14ac:dyDescent="0.25">
      <c r="A4599" s="32">
        <f>'Etat des Stocks'!A4599</f>
        <v>0</v>
      </c>
      <c r="B4599" s="29">
        <f>'Etat des Stocks'!B4599</f>
        <v>0</v>
      </c>
      <c r="C4599" s="29">
        <f>'Etat des Stocks'!C4599</f>
        <v>0</v>
      </c>
      <c r="D4599" s="30">
        <f>'Etat des Stocks'!D4599</f>
        <v>0</v>
      </c>
      <c r="E4599" s="31">
        <f>SUMIF('Saisie de l''inv'!I:I,'Ecart INV'!A4599,'Saisie de l''inv'!E:E)</f>
        <v>0</v>
      </c>
      <c r="F4599" s="33">
        <f t="shared" si="71"/>
        <v>0</v>
      </c>
    </row>
    <row r="4600" spans="1:6" x14ac:dyDescent="0.25">
      <c r="A4600" s="32">
        <f>'Etat des Stocks'!A4600</f>
        <v>0</v>
      </c>
      <c r="B4600" s="29">
        <f>'Etat des Stocks'!B4600</f>
        <v>0</v>
      </c>
      <c r="C4600" s="29">
        <f>'Etat des Stocks'!C4600</f>
        <v>0</v>
      </c>
      <c r="D4600" s="30">
        <f>'Etat des Stocks'!D4600</f>
        <v>0</v>
      </c>
      <c r="E4600" s="31">
        <f>SUMIF('Saisie de l''inv'!I:I,'Ecart INV'!A4600,'Saisie de l''inv'!E:E)</f>
        <v>0</v>
      </c>
      <c r="F4600" s="33">
        <f t="shared" si="71"/>
        <v>0</v>
      </c>
    </row>
    <row r="4601" spans="1:6" x14ac:dyDescent="0.25">
      <c r="A4601" s="32">
        <f>'Etat des Stocks'!A4601</f>
        <v>0</v>
      </c>
      <c r="B4601" s="29">
        <f>'Etat des Stocks'!B4601</f>
        <v>0</v>
      </c>
      <c r="C4601" s="29">
        <f>'Etat des Stocks'!C4601</f>
        <v>0</v>
      </c>
      <c r="D4601" s="30">
        <f>'Etat des Stocks'!D4601</f>
        <v>0</v>
      </c>
      <c r="E4601" s="31">
        <f>SUMIF('Saisie de l''inv'!I:I,'Ecart INV'!A4601,'Saisie de l''inv'!E:E)</f>
        <v>0</v>
      </c>
      <c r="F4601" s="33">
        <f t="shared" si="71"/>
        <v>0</v>
      </c>
    </row>
    <row r="4602" spans="1:6" x14ac:dyDescent="0.25">
      <c r="A4602" s="32">
        <f>'Etat des Stocks'!A4602</f>
        <v>0</v>
      </c>
      <c r="B4602" s="29">
        <f>'Etat des Stocks'!B4602</f>
        <v>0</v>
      </c>
      <c r="C4602" s="29">
        <f>'Etat des Stocks'!C4602</f>
        <v>0</v>
      </c>
      <c r="D4602" s="30">
        <f>'Etat des Stocks'!D4602</f>
        <v>0</v>
      </c>
      <c r="E4602" s="31">
        <f>SUMIF('Saisie de l''inv'!I:I,'Ecart INV'!A4602,'Saisie de l''inv'!E:E)</f>
        <v>0</v>
      </c>
      <c r="F4602" s="33">
        <f t="shared" si="71"/>
        <v>0</v>
      </c>
    </row>
    <row r="4603" spans="1:6" x14ac:dyDescent="0.25">
      <c r="A4603" s="32">
        <f>'Etat des Stocks'!A4603</f>
        <v>0</v>
      </c>
      <c r="B4603" s="29">
        <f>'Etat des Stocks'!B4603</f>
        <v>0</v>
      </c>
      <c r="C4603" s="29">
        <f>'Etat des Stocks'!C4603</f>
        <v>0</v>
      </c>
      <c r="D4603" s="30">
        <f>'Etat des Stocks'!D4603</f>
        <v>0</v>
      </c>
      <c r="E4603" s="31">
        <f>SUMIF('Saisie de l''inv'!I:I,'Ecart INV'!A4603,'Saisie de l''inv'!E:E)</f>
        <v>0</v>
      </c>
      <c r="F4603" s="33">
        <f t="shared" si="71"/>
        <v>0</v>
      </c>
    </row>
    <row r="4604" spans="1:6" x14ac:dyDescent="0.25">
      <c r="A4604" s="32">
        <f>'Etat des Stocks'!A4604</f>
        <v>0</v>
      </c>
      <c r="B4604" s="29">
        <f>'Etat des Stocks'!B4604</f>
        <v>0</v>
      </c>
      <c r="C4604" s="29">
        <f>'Etat des Stocks'!C4604</f>
        <v>0</v>
      </c>
      <c r="D4604" s="30">
        <f>'Etat des Stocks'!D4604</f>
        <v>0</v>
      </c>
      <c r="E4604" s="31">
        <f>SUMIF('Saisie de l''inv'!I:I,'Ecart INV'!A4604,'Saisie de l''inv'!E:E)</f>
        <v>0</v>
      </c>
      <c r="F4604" s="33">
        <f t="shared" si="71"/>
        <v>0</v>
      </c>
    </row>
    <row r="4605" spans="1:6" x14ac:dyDescent="0.25">
      <c r="A4605" s="32">
        <f>'Etat des Stocks'!A4605</f>
        <v>0</v>
      </c>
      <c r="B4605" s="29">
        <f>'Etat des Stocks'!B4605</f>
        <v>0</v>
      </c>
      <c r="C4605" s="29">
        <f>'Etat des Stocks'!C4605</f>
        <v>0</v>
      </c>
      <c r="D4605" s="30">
        <f>'Etat des Stocks'!D4605</f>
        <v>0</v>
      </c>
      <c r="E4605" s="31">
        <f>SUMIF('Saisie de l''inv'!I:I,'Ecart INV'!A4605,'Saisie de l''inv'!E:E)</f>
        <v>0</v>
      </c>
      <c r="F4605" s="33">
        <f t="shared" si="71"/>
        <v>0</v>
      </c>
    </row>
    <row r="4606" spans="1:6" x14ac:dyDescent="0.25">
      <c r="A4606" s="32">
        <f>'Etat des Stocks'!A4606</f>
        <v>0</v>
      </c>
      <c r="B4606" s="29">
        <f>'Etat des Stocks'!B4606</f>
        <v>0</v>
      </c>
      <c r="C4606" s="29">
        <f>'Etat des Stocks'!C4606</f>
        <v>0</v>
      </c>
      <c r="D4606" s="30">
        <f>'Etat des Stocks'!D4606</f>
        <v>0</v>
      </c>
      <c r="E4606" s="31">
        <f>SUMIF('Saisie de l''inv'!I:I,'Ecart INV'!A4606,'Saisie de l''inv'!E:E)</f>
        <v>0</v>
      </c>
      <c r="F4606" s="33">
        <f t="shared" si="71"/>
        <v>0</v>
      </c>
    </row>
    <row r="4607" spans="1:6" x14ac:dyDescent="0.25">
      <c r="A4607" s="32">
        <f>'Etat des Stocks'!A4607</f>
        <v>0</v>
      </c>
      <c r="B4607" s="29">
        <f>'Etat des Stocks'!B4607</f>
        <v>0</v>
      </c>
      <c r="C4607" s="29">
        <f>'Etat des Stocks'!C4607</f>
        <v>0</v>
      </c>
      <c r="D4607" s="30">
        <f>'Etat des Stocks'!D4607</f>
        <v>0</v>
      </c>
      <c r="E4607" s="31">
        <f>SUMIF('Saisie de l''inv'!I:I,'Ecart INV'!A4607,'Saisie de l''inv'!E:E)</f>
        <v>0</v>
      </c>
      <c r="F4607" s="33">
        <f t="shared" si="71"/>
        <v>0</v>
      </c>
    </row>
    <row r="4608" spans="1:6" x14ac:dyDescent="0.25">
      <c r="A4608" s="32">
        <f>'Etat des Stocks'!A4608</f>
        <v>0</v>
      </c>
      <c r="B4608" s="29">
        <f>'Etat des Stocks'!B4608</f>
        <v>0</v>
      </c>
      <c r="C4608" s="29">
        <f>'Etat des Stocks'!C4608</f>
        <v>0</v>
      </c>
      <c r="D4608" s="30">
        <f>'Etat des Stocks'!D4608</f>
        <v>0</v>
      </c>
      <c r="E4608" s="31">
        <f>SUMIF('Saisie de l''inv'!I:I,'Ecart INV'!A4608,'Saisie de l''inv'!E:E)</f>
        <v>0</v>
      </c>
      <c r="F4608" s="33">
        <f t="shared" si="71"/>
        <v>0</v>
      </c>
    </row>
    <row r="4609" spans="1:6" x14ac:dyDescent="0.25">
      <c r="A4609" s="32">
        <f>'Etat des Stocks'!A4609</f>
        <v>0</v>
      </c>
      <c r="B4609" s="29">
        <f>'Etat des Stocks'!B4609</f>
        <v>0</v>
      </c>
      <c r="C4609" s="29">
        <f>'Etat des Stocks'!C4609</f>
        <v>0</v>
      </c>
      <c r="D4609" s="30">
        <f>'Etat des Stocks'!D4609</f>
        <v>0</v>
      </c>
      <c r="E4609" s="31">
        <f>SUMIF('Saisie de l''inv'!I:I,'Ecart INV'!A4609,'Saisie de l''inv'!E:E)</f>
        <v>0</v>
      </c>
      <c r="F4609" s="33">
        <f t="shared" si="71"/>
        <v>0</v>
      </c>
    </row>
    <row r="4610" spans="1:6" x14ac:dyDescent="0.25">
      <c r="A4610" s="32">
        <f>'Etat des Stocks'!A4610</f>
        <v>0</v>
      </c>
      <c r="B4610" s="29">
        <f>'Etat des Stocks'!B4610</f>
        <v>0</v>
      </c>
      <c r="C4610" s="29">
        <f>'Etat des Stocks'!C4610</f>
        <v>0</v>
      </c>
      <c r="D4610" s="30">
        <f>'Etat des Stocks'!D4610</f>
        <v>0</v>
      </c>
      <c r="E4610" s="31">
        <f>SUMIF('Saisie de l''inv'!I:I,'Ecart INV'!A4610,'Saisie de l''inv'!E:E)</f>
        <v>0</v>
      </c>
      <c r="F4610" s="33">
        <f t="shared" si="71"/>
        <v>0</v>
      </c>
    </row>
    <row r="4611" spans="1:6" x14ac:dyDescent="0.25">
      <c r="A4611" s="32">
        <f>'Etat des Stocks'!A4611</f>
        <v>0</v>
      </c>
      <c r="B4611" s="29">
        <f>'Etat des Stocks'!B4611</f>
        <v>0</v>
      </c>
      <c r="C4611" s="29">
        <f>'Etat des Stocks'!C4611</f>
        <v>0</v>
      </c>
      <c r="D4611" s="30">
        <f>'Etat des Stocks'!D4611</f>
        <v>0</v>
      </c>
      <c r="E4611" s="31">
        <f>SUMIF('Saisie de l''inv'!I:I,'Ecart INV'!A4611,'Saisie de l''inv'!E:E)</f>
        <v>0</v>
      </c>
      <c r="F4611" s="33">
        <f t="shared" ref="F4611:F4674" si="72">+D4611-E4611</f>
        <v>0</v>
      </c>
    </row>
    <row r="4612" spans="1:6" x14ac:dyDescent="0.25">
      <c r="A4612" s="32">
        <f>'Etat des Stocks'!A4612</f>
        <v>0</v>
      </c>
      <c r="B4612" s="29">
        <f>'Etat des Stocks'!B4612</f>
        <v>0</v>
      </c>
      <c r="C4612" s="29">
        <f>'Etat des Stocks'!C4612</f>
        <v>0</v>
      </c>
      <c r="D4612" s="30">
        <f>'Etat des Stocks'!D4612</f>
        <v>0</v>
      </c>
      <c r="E4612" s="31">
        <f>SUMIF('Saisie de l''inv'!I:I,'Ecart INV'!A4612,'Saisie de l''inv'!E:E)</f>
        <v>0</v>
      </c>
      <c r="F4612" s="33">
        <f t="shared" si="72"/>
        <v>0</v>
      </c>
    </row>
    <row r="4613" spans="1:6" x14ac:dyDescent="0.25">
      <c r="A4613" s="32">
        <f>'Etat des Stocks'!A4613</f>
        <v>0</v>
      </c>
      <c r="B4613" s="29">
        <f>'Etat des Stocks'!B4613</f>
        <v>0</v>
      </c>
      <c r="C4613" s="29">
        <f>'Etat des Stocks'!C4613</f>
        <v>0</v>
      </c>
      <c r="D4613" s="30">
        <f>'Etat des Stocks'!D4613</f>
        <v>0</v>
      </c>
      <c r="E4613" s="31">
        <f>SUMIF('Saisie de l''inv'!I:I,'Ecart INV'!A4613,'Saisie de l''inv'!E:E)</f>
        <v>0</v>
      </c>
      <c r="F4613" s="33">
        <f t="shared" si="72"/>
        <v>0</v>
      </c>
    </row>
    <row r="4614" spans="1:6" x14ac:dyDescent="0.25">
      <c r="A4614" s="32">
        <f>'Etat des Stocks'!A4614</f>
        <v>0</v>
      </c>
      <c r="B4614" s="29">
        <f>'Etat des Stocks'!B4614</f>
        <v>0</v>
      </c>
      <c r="C4614" s="29">
        <f>'Etat des Stocks'!C4614</f>
        <v>0</v>
      </c>
      <c r="D4614" s="30">
        <f>'Etat des Stocks'!D4614</f>
        <v>0</v>
      </c>
      <c r="E4614" s="31">
        <f>SUMIF('Saisie de l''inv'!I:I,'Ecart INV'!A4614,'Saisie de l''inv'!E:E)</f>
        <v>0</v>
      </c>
      <c r="F4614" s="33">
        <f t="shared" si="72"/>
        <v>0</v>
      </c>
    </row>
    <row r="4615" spans="1:6" x14ac:dyDescent="0.25">
      <c r="A4615" s="32">
        <f>'Etat des Stocks'!A4615</f>
        <v>0</v>
      </c>
      <c r="B4615" s="29">
        <f>'Etat des Stocks'!B4615</f>
        <v>0</v>
      </c>
      <c r="C4615" s="29">
        <f>'Etat des Stocks'!C4615</f>
        <v>0</v>
      </c>
      <c r="D4615" s="30">
        <f>'Etat des Stocks'!D4615</f>
        <v>0</v>
      </c>
      <c r="E4615" s="31">
        <f>SUMIF('Saisie de l''inv'!I:I,'Ecart INV'!A4615,'Saisie de l''inv'!E:E)</f>
        <v>0</v>
      </c>
      <c r="F4615" s="33">
        <f t="shared" si="72"/>
        <v>0</v>
      </c>
    </row>
    <row r="4616" spans="1:6" x14ac:dyDescent="0.25">
      <c r="A4616" s="32">
        <f>'Etat des Stocks'!A4616</f>
        <v>0</v>
      </c>
      <c r="B4616" s="29">
        <f>'Etat des Stocks'!B4616</f>
        <v>0</v>
      </c>
      <c r="C4616" s="29">
        <f>'Etat des Stocks'!C4616</f>
        <v>0</v>
      </c>
      <c r="D4616" s="30">
        <f>'Etat des Stocks'!D4616</f>
        <v>0</v>
      </c>
      <c r="E4616" s="31">
        <f>SUMIF('Saisie de l''inv'!I:I,'Ecart INV'!A4616,'Saisie de l''inv'!E:E)</f>
        <v>0</v>
      </c>
      <c r="F4616" s="33">
        <f t="shared" si="72"/>
        <v>0</v>
      </c>
    </row>
    <row r="4617" spans="1:6" x14ac:dyDescent="0.25">
      <c r="A4617" s="32">
        <f>'Etat des Stocks'!A4617</f>
        <v>0</v>
      </c>
      <c r="B4617" s="29">
        <f>'Etat des Stocks'!B4617</f>
        <v>0</v>
      </c>
      <c r="C4617" s="29">
        <f>'Etat des Stocks'!C4617</f>
        <v>0</v>
      </c>
      <c r="D4617" s="30">
        <f>'Etat des Stocks'!D4617</f>
        <v>0</v>
      </c>
      <c r="E4617" s="31">
        <f>SUMIF('Saisie de l''inv'!I:I,'Ecart INV'!A4617,'Saisie de l''inv'!E:E)</f>
        <v>0</v>
      </c>
      <c r="F4617" s="33">
        <f t="shared" si="72"/>
        <v>0</v>
      </c>
    </row>
    <row r="4618" spans="1:6" x14ac:dyDescent="0.25">
      <c r="A4618" s="32">
        <f>'Etat des Stocks'!A4618</f>
        <v>0</v>
      </c>
      <c r="B4618" s="29">
        <f>'Etat des Stocks'!B4618</f>
        <v>0</v>
      </c>
      <c r="C4618" s="29">
        <f>'Etat des Stocks'!C4618</f>
        <v>0</v>
      </c>
      <c r="D4618" s="30">
        <f>'Etat des Stocks'!D4618</f>
        <v>0</v>
      </c>
      <c r="E4618" s="31">
        <f>SUMIF('Saisie de l''inv'!I:I,'Ecart INV'!A4618,'Saisie de l''inv'!E:E)</f>
        <v>0</v>
      </c>
      <c r="F4618" s="33">
        <f t="shared" si="72"/>
        <v>0</v>
      </c>
    </row>
    <row r="4619" spans="1:6" x14ac:dyDescent="0.25">
      <c r="A4619" s="32">
        <f>'Etat des Stocks'!A4619</f>
        <v>0</v>
      </c>
      <c r="B4619" s="29">
        <f>'Etat des Stocks'!B4619</f>
        <v>0</v>
      </c>
      <c r="C4619" s="29">
        <f>'Etat des Stocks'!C4619</f>
        <v>0</v>
      </c>
      <c r="D4619" s="30">
        <f>'Etat des Stocks'!D4619</f>
        <v>0</v>
      </c>
      <c r="E4619" s="31">
        <f>SUMIF('Saisie de l''inv'!I:I,'Ecart INV'!A4619,'Saisie de l''inv'!E:E)</f>
        <v>0</v>
      </c>
      <c r="F4619" s="33">
        <f t="shared" si="72"/>
        <v>0</v>
      </c>
    </row>
    <row r="4620" spans="1:6" x14ac:dyDescent="0.25">
      <c r="A4620" s="32">
        <f>'Etat des Stocks'!A4620</f>
        <v>0</v>
      </c>
      <c r="B4620" s="29">
        <f>'Etat des Stocks'!B4620</f>
        <v>0</v>
      </c>
      <c r="C4620" s="29">
        <f>'Etat des Stocks'!C4620</f>
        <v>0</v>
      </c>
      <c r="D4620" s="30">
        <f>'Etat des Stocks'!D4620</f>
        <v>0</v>
      </c>
      <c r="E4620" s="31">
        <f>SUMIF('Saisie de l''inv'!I:I,'Ecart INV'!A4620,'Saisie de l''inv'!E:E)</f>
        <v>0</v>
      </c>
      <c r="F4620" s="33">
        <f t="shared" si="72"/>
        <v>0</v>
      </c>
    </row>
    <row r="4621" spans="1:6" x14ac:dyDescent="0.25">
      <c r="A4621" s="32">
        <f>'Etat des Stocks'!A4621</f>
        <v>0</v>
      </c>
      <c r="B4621" s="29">
        <f>'Etat des Stocks'!B4621</f>
        <v>0</v>
      </c>
      <c r="C4621" s="29">
        <f>'Etat des Stocks'!C4621</f>
        <v>0</v>
      </c>
      <c r="D4621" s="30">
        <f>'Etat des Stocks'!D4621</f>
        <v>0</v>
      </c>
      <c r="E4621" s="31">
        <f>SUMIF('Saisie de l''inv'!I:I,'Ecart INV'!A4621,'Saisie de l''inv'!E:E)</f>
        <v>0</v>
      </c>
      <c r="F4621" s="33">
        <f t="shared" si="72"/>
        <v>0</v>
      </c>
    </row>
    <row r="4622" spans="1:6" x14ac:dyDescent="0.25">
      <c r="A4622" s="32">
        <f>'Etat des Stocks'!A4622</f>
        <v>0</v>
      </c>
      <c r="B4622" s="29">
        <f>'Etat des Stocks'!B4622</f>
        <v>0</v>
      </c>
      <c r="C4622" s="29">
        <f>'Etat des Stocks'!C4622</f>
        <v>0</v>
      </c>
      <c r="D4622" s="30">
        <f>'Etat des Stocks'!D4622</f>
        <v>0</v>
      </c>
      <c r="E4622" s="31">
        <f>SUMIF('Saisie de l''inv'!I:I,'Ecart INV'!A4622,'Saisie de l''inv'!E:E)</f>
        <v>0</v>
      </c>
      <c r="F4622" s="33">
        <f t="shared" si="72"/>
        <v>0</v>
      </c>
    </row>
    <row r="4623" spans="1:6" x14ac:dyDescent="0.25">
      <c r="A4623" s="32">
        <f>'Etat des Stocks'!A4623</f>
        <v>0</v>
      </c>
      <c r="B4623" s="29">
        <f>'Etat des Stocks'!B4623</f>
        <v>0</v>
      </c>
      <c r="C4623" s="29">
        <f>'Etat des Stocks'!C4623</f>
        <v>0</v>
      </c>
      <c r="D4623" s="30">
        <f>'Etat des Stocks'!D4623</f>
        <v>0</v>
      </c>
      <c r="E4623" s="31">
        <f>SUMIF('Saisie de l''inv'!I:I,'Ecart INV'!A4623,'Saisie de l''inv'!E:E)</f>
        <v>0</v>
      </c>
      <c r="F4623" s="33">
        <f t="shared" si="72"/>
        <v>0</v>
      </c>
    </row>
    <row r="4624" spans="1:6" x14ac:dyDescent="0.25">
      <c r="A4624" s="32">
        <f>'Etat des Stocks'!A4624</f>
        <v>0</v>
      </c>
      <c r="B4624" s="29">
        <f>'Etat des Stocks'!B4624</f>
        <v>0</v>
      </c>
      <c r="C4624" s="29">
        <f>'Etat des Stocks'!C4624</f>
        <v>0</v>
      </c>
      <c r="D4624" s="30">
        <f>'Etat des Stocks'!D4624</f>
        <v>0</v>
      </c>
      <c r="E4624" s="31">
        <f>SUMIF('Saisie de l''inv'!I:I,'Ecart INV'!A4624,'Saisie de l''inv'!E:E)</f>
        <v>0</v>
      </c>
      <c r="F4624" s="33">
        <f t="shared" si="72"/>
        <v>0</v>
      </c>
    </row>
    <row r="4625" spans="1:6" x14ac:dyDescent="0.25">
      <c r="A4625" s="32">
        <f>'Etat des Stocks'!A4625</f>
        <v>0</v>
      </c>
      <c r="B4625" s="29">
        <f>'Etat des Stocks'!B4625</f>
        <v>0</v>
      </c>
      <c r="C4625" s="29">
        <f>'Etat des Stocks'!C4625</f>
        <v>0</v>
      </c>
      <c r="D4625" s="30">
        <f>'Etat des Stocks'!D4625</f>
        <v>0</v>
      </c>
      <c r="E4625" s="31">
        <f>SUMIF('Saisie de l''inv'!I:I,'Ecart INV'!A4625,'Saisie de l''inv'!E:E)</f>
        <v>0</v>
      </c>
      <c r="F4625" s="33">
        <f t="shared" si="72"/>
        <v>0</v>
      </c>
    </row>
    <row r="4626" spans="1:6" x14ac:dyDescent="0.25">
      <c r="A4626" s="32">
        <f>'Etat des Stocks'!A4626</f>
        <v>0</v>
      </c>
      <c r="B4626" s="29">
        <f>'Etat des Stocks'!B4626</f>
        <v>0</v>
      </c>
      <c r="C4626" s="29">
        <f>'Etat des Stocks'!C4626</f>
        <v>0</v>
      </c>
      <c r="D4626" s="30">
        <f>'Etat des Stocks'!D4626</f>
        <v>0</v>
      </c>
      <c r="E4626" s="31">
        <f>SUMIF('Saisie de l''inv'!I:I,'Ecart INV'!A4626,'Saisie de l''inv'!E:E)</f>
        <v>0</v>
      </c>
      <c r="F4626" s="33">
        <f t="shared" si="72"/>
        <v>0</v>
      </c>
    </row>
    <row r="4627" spans="1:6" x14ac:dyDescent="0.25">
      <c r="A4627" s="32">
        <f>'Etat des Stocks'!A4627</f>
        <v>0</v>
      </c>
      <c r="B4627" s="29">
        <f>'Etat des Stocks'!B4627</f>
        <v>0</v>
      </c>
      <c r="C4627" s="29">
        <f>'Etat des Stocks'!C4627</f>
        <v>0</v>
      </c>
      <c r="D4627" s="30">
        <f>'Etat des Stocks'!D4627</f>
        <v>0</v>
      </c>
      <c r="E4627" s="31">
        <f>SUMIF('Saisie de l''inv'!I:I,'Ecart INV'!A4627,'Saisie de l''inv'!E:E)</f>
        <v>0</v>
      </c>
      <c r="F4627" s="33">
        <f t="shared" si="72"/>
        <v>0</v>
      </c>
    </row>
    <row r="4628" spans="1:6" x14ac:dyDescent="0.25">
      <c r="A4628" s="32">
        <f>'Etat des Stocks'!A4628</f>
        <v>0</v>
      </c>
      <c r="B4628" s="29">
        <f>'Etat des Stocks'!B4628</f>
        <v>0</v>
      </c>
      <c r="C4628" s="29">
        <f>'Etat des Stocks'!C4628</f>
        <v>0</v>
      </c>
      <c r="D4628" s="30">
        <f>'Etat des Stocks'!D4628</f>
        <v>0</v>
      </c>
      <c r="E4628" s="31">
        <f>SUMIF('Saisie de l''inv'!I:I,'Ecart INV'!A4628,'Saisie de l''inv'!E:E)</f>
        <v>0</v>
      </c>
      <c r="F4628" s="33">
        <f t="shared" si="72"/>
        <v>0</v>
      </c>
    </row>
    <row r="4629" spans="1:6" x14ac:dyDescent="0.25">
      <c r="A4629" s="32">
        <f>'Etat des Stocks'!A4629</f>
        <v>0</v>
      </c>
      <c r="B4629" s="29">
        <f>'Etat des Stocks'!B4629</f>
        <v>0</v>
      </c>
      <c r="C4629" s="29">
        <f>'Etat des Stocks'!C4629</f>
        <v>0</v>
      </c>
      <c r="D4629" s="30">
        <f>'Etat des Stocks'!D4629</f>
        <v>0</v>
      </c>
      <c r="E4629" s="31">
        <f>SUMIF('Saisie de l''inv'!I:I,'Ecart INV'!A4629,'Saisie de l''inv'!E:E)</f>
        <v>0</v>
      </c>
      <c r="F4629" s="33">
        <f t="shared" si="72"/>
        <v>0</v>
      </c>
    </row>
    <row r="4630" spans="1:6" x14ac:dyDescent="0.25">
      <c r="A4630" s="32">
        <f>'Etat des Stocks'!A4630</f>
        <v>0</v>
      </c>
      <c r="B4630" s="29">
        <f>'Etat des Stocks'!B4630</f>
        <v>0</v>
      </c>
      <c r="C4630" s="29">
        <f>'Etat des Stocks'!C4630</f>
        <v>0</v>
      </c>
      <c r="D4630" s="30">
        <f>'Etat des Stocks'!D4630</f>
        <v>0</v>
      </c>
      <c r="E4630" s="31">
        <f>SUMIF('Saisie de l''inv'!I:I,'Ecart INV'!A4630,'Saisie de l''inv'!E:E)</f>
        <v>0</v>
      </c>
      <c r="F4630" s="33">
        <f t="shared" si="72"/>
        <v>0</v>
      </c>
    </row>
    <row r="4631" spans="1:6" x14ac:dyDescent="0.25">
      <c r="A4631" s="32">
        <f>'Etat des Stocks'!A4631</f>
        <v>0</v>
      </c>
      <c r="B4631" s="29">
        <f>'Etat des Stocks'!B4631</f>
        <v>0</v>
      </c>
      <c r="C4631" s="29">
        <f>'Etat des Stocks'!C4631</f>
        <v>0</v>
      </c>
      <c r="D4631" s="30">
        <f>'Etat des Stocks'!D4631</f>
        <v>0</v>
      </c>
      <c r="E4631" s="31">
        <f>SUMIF('Saisie de l''inv'!I:I,'Ecart INV'!A4631,'Saisie de l''inv'!E:E)</f>
        <v>0</v>
      </c>
      <c r="F4631" s="33">
        <f t="shared" si="72"/>
        <v>0</v>
      </c>
    </row>
    <row r="4632" spans="1:6" x14ac:dyDescent="0.25">
      <c r="A4632" s="32">
        <f>'Etat des Stocks'!A4632</f>
        <v>0</v>
      </c>
      <c r="B4632" s="29">
        <f>'Etat des Stocks'!B4632</f>
        <v>0</v>
      </c>
      <c r="C4632" s="29">
        <f>'Etat des Stocks'!C4632</f>
        <v>0</v>
      </c>
      <c r="D4632" s="30">
        <f>'Etat des Stocks'!D4632</f>
        <v>0</v>
      </c>
      <c r="E4632" s="31">
        <f>SUMIF('Saisie de l''inv'!I:I,'Ecart INV'!A4632,'Saisie de l''inv'!E:E)</f>
        <v>0</v>
      </c>
      <c r="F4632" s="33">
        <f t="shared" si="72"/>
        <v>0</v>
      </c>
    </row>
    <row r="4633" spans="1:6" x14ac:dyDescent="0.25">
      <c r="A4633" s="32">
        <f>'Etat des Stocks'!A4633</f>
        <v>0</v>
      </c>
      <c r="B4633" s="29">
        <f>'Etat des Stocks'!B4633</f>
        <v>0</v>
      </c>
      <c r="C4633" s="29">
        <f>'Etat des Stocks'!C4633</f>
        <v>0</v>
      </c>
      <c r="D4633" s="30">
        <f>'Etat des Stocks'!D4633</f>
        <v>0</v>
      </c>
      <c r="E4633" s="31">
        <f>SUMIF('Saisie de l''inv'!I:I,'Ecart INV'!A4633,'Saisie de l''inv'!E:E)</f>
        <v>0</v>
      </c>
      <c r="F4633" s="33">
        <f t="shared" si="72"/>
        <v>0</v>
      </c>
    </row>
    <row r="4634" spans="1:6" x14ac:dyDescent="0.25">
      <c r="A4634" s="32">
        <f>'Etat des Stocks'!A4634</f>
        <v>0</v>
      </c>
      <c r="B4634" s="29">
        <f>'Etat des Stocks'!B4634</f>
        <v>0</v>
      </c>
      <c r="C4634" s="29">
        <f>'Etat des Stocks'!C4634</f>
        <v>0</v>
      </c>
      <c r="D4634" s="30">
        <f>'Etat des Stocks'!D4634</f>
        <v>0</v>
      </c>
      <c r="E4634" s="31">
        <f>SUMIF('Saisie de l''inv'!I:I,'Ecart INV'!A4634,'Saisie de l''inv'!E:E)</f>
        <v>0</v>
      </c>
      <c r="F4634" s="33">
        <f t="shared" si="72"/>
        <v>0</v>
      </c>
    </row>
    <row r="4635" spans="1:6" x14ac:dyDescent="0.25">
      <c r="A4635" s="32">
        <f>'Etat des Stocks'!A4635</f>
        <v>0</v>
      </c>
      <c r="B4635" s="29">
        <f>'Etat des Stocks'!B4635</f>
        <v>0</v>
      </c>
      <c r="C4635" s="29">
        <f>'Etat des Stocks'!C4635</f>
        <v>0</v>
      </c>
      <c r="D4635" s="30">
        <f>'Etat des Stocks'!D4635</f>
        <v>0</v>
      </c>
      <c r="E4635" s="31">
        <f>SUMIF('Saisie de l''inv'!I:I,'Ecart INV'!A4635,'Saisie de l''inv'!E:E)</f>
        <v>0</v>
      </c>
      <c r="F4635" s="33">
        <f t="shared" si="72"/>
        <v>0</v>
      </c>
    </row>
    <row r="4636" spans="1:6" x14ac:dyDescent="0.25">
      <c r="A4636" s="32">
        <f>'Etat des Stocks'!A4636</f>
        <v>0</v>
      </c>
      <c r="B4636" s="29">
        <f>'Etat des Stocks'!B4636</f>
        <v>0</v>
      </c>
      <c r="C4636" s="29">
        <f>'Etat des Stocks'!C4636</f>
        <v>0</v>
      </c>
      <c r="D4636" s="30">
        <f>'Etat des Stocks'!D4636</f>
        <v>0</v>
      </c>
      <c r="E4636" s="31">
        <f>SUMIF('Saisie de l''inv'!I:I,'Ecart INV'!A4636,'Saisie de l''inv'!E:E)</f>
        <v>0</v>
      </c>
      <c r="F4636" s="33">
        <f t="shared" si="72"/>
        <v>0</v>
      </c>
    </row>
    <row r="4637" spans="1:6" x14ac:dyDescent="0.25">
      <c r="A4637" s="32">
        <f>'Etat des Stocks'!A4637</f>
        <v>0</v>
      </c>
      <c r="B4637" s="29">
        <f>'Etat des Stocks'!B4637</f>
        <v>0</v>
      </c>
      <c r="C4637" s="29">
        <f>'Etat des Stocks'!C4637</f>
        <v>0</v>
      </c>
      <c r="D4637" s="30">
        <f>'Etat des Stocks'!D4637</f>
        <v>0</v>
      </c>
      <c r="E4637" s="31">
        <f>SUMIF('Saisie de l''inv'!I:I,'Ecart INV'!A4637,'Saisie de l''inv'!E:E)</f>
        <v>0</v>
      </c>
      <c r="F4637" s="33">
        <f t="shared" si="72"/>
        <v>0</v>
      </c>
    </row>
    <row r="4638" spans="1:6" x14ac:dyDescent="0.25">
      <c r="A4638" s="32">
        <f>'Etat des Stocks'!A4638</f>
        <v>0</v>
      </c>
      <c r="B4638" s="29">
        <f>'Etat des Stocks'!B4638</f>
        <v>0</v>
      </c>
      <c r="C4638" s="29">
        <f>'Etat des Stocks'!C4638</f>
        <v>0</v>
      </c>
      <c r="D4638" s="30">
        <f>'Etat des Stocks'!D4638</f>
        <v>0</v>
      </c>
      <c r="E4638" s="31">
        <f>SUMIF('Saisie de l''inv'!I:I,'Ecart INV'!A4638,'Saisie de l''inv'!E:E)</f>
        <v>0</v>
      </c>
      <c r="F4638" s="33">
        <f t="shared" si="72"/>
        <v>0</v>
      </c>
    </row>
    <row r="4639" spans="1:6" x14ac:dyDescent="0.25">
      <c r="A4639" s="32">
        <f>'Etat des Stocks'!A4639</f>
        <v>0</v>
      </c>
      <c r="B4639" s="29">
        <f>'Etat des Stocks'!B4639</f>
        <v>0</v>
      </c>
      <c r="C4639" s="29">
        <f>'Etat des Stocks'!C4639</f>
        <v>0</v>
      </c>
      <c r="D4639" s="30">
        <f>'Etat des Stocks'!D4639</f>
        <v>0</v>
      </c>
      <c r="E4639" s="31">
        <f>SUMIF('Saisie de l''inv'!I:I,'Ecart INV'!A4639,'Saisie de l''inv'!E:E)</f>
        <v>0</v>
      </c>
      <c r="F4639" s="33">
        <f t="shared" si="72"/>
        <v>0</v>
      </c>
    </row>
    <row r="4640" spans="1:6" x14ac:dyDescent="0.25">
      <c r="A4640" s="32">
        <f>'Etat des Stocks'!A4640</f>
        <v>0</v>
      </c>
      <c r="B4640" s="29">
        <f>'Etat des Stocks'!B4640</f>
        <v>0</v>
      </c>
      <c r="C4640" s="29">
        <f>'Etat des Stocks'!C4640</f>
        <v>0</v>
      </c>
      <c r="D4640" s="30">
        <f>'Etat des Stocks'!D4640</f>
        <v>0</v>
      </c>
      <c r="E4640" s="31">
        <f>SUMIF('Saisie de l''inv'!I:I,'Ecart INV'!A4640,'Saisie de l''inv'!E:E)</f>
        <v>0</v>
      </c>
      <c r="F4640" s="33">
        <f t="shared" si="72"/>
        <v>0</v>
      </c>
    </row>
    <row r="4641" spans="1:6" x14ac:dyDescent="0.25">
      <c r="A4641" s="32">
        <f>'Etat des Stocks'!A4641</f>
        <v>0</v>
      </c>
      <c r="B4641" s="29">
        <f>'Etat des Stocks'!B4641</f>
        <v>0</v>
      </c>
      <c r="C4641" s="29">
        <f>'Etat des Stocks'!C4641</f>
        <v>0</v>
      </c>
      <c r="D4641" s="30">
        <f>'Etat des Stocks'!D4641</f>
        <v>0</v>
      </c>
      <c r="E4641" s="31">
        <f>SUMIF('Saisie de l''inv'!I:I,'Ecart INV'!A4641,'Saisie de l''inv'!E:E)</f>
        <v>0</v>
      </c>
      <c r="F4641" s="33">
        <f t="shared" si="72"/>
        <v>0</v>
      </c>
    </row>
    <row r="4642" spans="1:6" x14ac:dyDescent="0.25">
      <c r="A4642" s="32">
        <f>'Etat des Stocks'!A4642</f>
        <v>0</v>
      </c>
      <c r="B4642" s="29">
        <f>'Etat des Stocks'!B4642</f>
        <v>0</v>
      </c>
      <c r="C4642" s="29">
        <f>'Etat des Stocks'!C4642</f>
        <v>0</v>
      </c>
      <c r="D4642" s="30">
        <f>'Etat des Stocks'!D4642</f>
        <v>0</v>
      </c>
      <c r="E4642" s="31">
        <f>SUMIF('Saisie de l''inv'!I:I,'Ecart INV'!A4642,'Saisie de l''inv'!E:E)</f>
        <v>0</v>
      </c>
      <c r="F4642" s="33">
        <f t="shared" si="72"/>
        <v>0</v>
      </c>
    </row>
    <row r="4643" spans="1:6" x14ac:dyDescent="0.25">
      <c r="A4643" s="32">
        <f>'Etat des Stocks'!A4643</f>
        <v>0</v>
      </c>
      <c r="B4643" s="29">
        <f>'Etat des Stocks'!B4643</f>
        <v>0</v>
      </c>
      <c r="C4643" s="29">
        <f>'Etat des Stocks'!C4643</f>
        <v>0</v>
      </c>
      <c r="D4643" s="30">
        <f>'Etat des Stocks'!D4643</f>
        <v>0</v>
      </c>
      <c r="E4643" s="31">
        <f>SUMIF('Saisie de l''inv'!I:I,'Ecart INV'!A4643,'Saisie de l''inv'!E:E)</f>
        <v>0</v>
      </c>
      <c r="F4643" s="33">
        <f t="shared" si="72"/>
        <v>0</v>
      </c>
    </row>
    <row r="4644" spans="1:6" x14ac:dyDescent="0.25">
      <c r="A4644" s="32">
        <f>'Etat des Stocks'!A4644</f>
        <v>0</v>
      </c>
      <c r="B4644" s="29">
        <f>'Etat des Stocks'!B4644</f>
        <v>0</v>
      </c>
      <c r="C4644" s="29">
        <f>'Etat des Stocks'!C4644</f>
        <v>0</v>
      </c>
      <c r="D4644" s="30">
        <f>'Etat des Stocks'!D4644</f>
        <v>0</v>
      </c>
      <c r="E4644" s="31">
        <f>SUMIF('Saisie de l''inv'!I:I,'Ecart INV'!A4644,'Saisie de l''inv'!E:E)</f>
        <v>0</v>
      </c>
      <c r="F4644" s="33">
        <f t="shared" si="72"/>
        <v>0</v>
      </c>
    </row>
    <row r="4645" spans="1:6" x14ac:dyDescent="0.25">
      <c r="A4645" s="32">
        <f>'Etat des Stocks'!A4645</f>
        <v>0</v>
      </c>
      <c r="B4645" s="29">
        <f>'Etat des Stocks'!B4645</f>
        <v>0</v>
      </c>
      <c r="C4645" s="29">
        <f>'Etat des Stocks'!C4645</f>
        <v>0</v>
      </c>
      <c r="D4645" s="30">
        <f>'Etat des Stocks'!D4645</f>
        <v>0</v>
      </c>
      <c r="E4645" s="31">
        <f>SUMIF('Saisie de l''inv'!I:I,'Ecart INV'!A4645,'Saisie de l''inv'!E:E)</f>
        <v>0</v>
      </c>
      <c r="F4645" s="33">
        <f t="shared" si="72"/>
        <v>0</v>
      </c>
    </row>
    <row r="4646" spans="1:6" x14ac:dyDescent="0.25">
      <c r="A4646" s="32">
        <f>'Etat des Stocks'!A4646</f>
        <v>0</v>
      </c>
      <c r="B4646" s="29">
        <f>'Etat des Stocks'!B4646</f>
        <v>0</v>
      </c>
      <c r="C4646" s="29">
        <f>'Etat des Stocks'!C4646</f>
        <v>0</v>
      </c>
      <c r="D4646" s="30">
        <f>'Etat des Stocks'!D4646</f>
        <v>0</v>
      </c>
      <c r="E4646" s="31">
        <f>SUMIF('Saisie de l''inv'!I:I,'Ecart INV'!A4646,'Saisie de l''inv'!E:E)</f>
        <v>0</v>
      </c>
      <c r="F4646" s="33">
        <f t="shared" si="72"/>
        <v>0</v>
      </c>
    </row>
    <row r="4647" spans="1:6" x14ac:dyDescent="0.25">
      <c r="A4647" s="32">
        <f>'Etat des Stocks'!A4647</f>
        <v>0</v>
      </c>
      <c r="B4647" s="29">
        <f>'Etat des Stocks'!B4647</f>
        <v>0</v>
      </c>
      <c r="C4647" s="29">
        <f>'Etat des Stocks'!C4647</f>
        <v>0</v>
      </c>
      <c r="D4647" s="30">
        <f>'Etat des Stocks'!D4647</f>
        <v>0</v>
      </c>
      <c r="E4647" s="31">
        <f>SUMIF('Saisie de l''inv'!I:I,'Ecart INV'!A4647,'Saisie de l''inv'!E:E)</f>
        <v>0</v>
      </c>
      <c r="F4647" s="33">
        <f t="shared" si="72"/>
        <v>0</v>
      </c>
    </row>
    <row r="4648" spans="1:6" x14ac:dyDescent="0.25">
      <c r="A4648" s="32">
        <f>'Etat des Stocks'!A4648</f>
        <v>0</v>
      </c>
      <c r="B4648" s="29">
        <f>'Etat des Stocks'!B4648</f>
        <v>0</v>
      </c>
      <c r="C4648" s="29">
        <f>'Etat des Stocks'!C4648</f>
        <v>0</v>
      </c>
      <c r="D4648" s="30">
        <f>'Etat des Stocks'!D4648</f>
        <v>0</v>
      </c>
      <c r="E4648" s="31">
        <f>SUMIF('Saisie de l''inv'!I:I,'Ecart INV'!A4648,'Saisie de l''inv'!E:E)</f>
        <v>0</v>
      </c>
      <c r="F4648" s="33">
        <f t="shared" si="72"/>
        <v>0</v>
      </c>
    </row>
    <row r="4649" spans="1:6" x14ac:dyDescent="0.25">
      <c r="A4649" s="32">
        <f>'Etat des Stocks'!A4649</f>
        <v>0</v>
      </c>
      <c r="B4649" s="29">
        <f>'Etat des Stocks'!B4649</f>
        <v>0</v>
      </c>
      <c r="C4649" s="29">
        <f>'Etat des Stocks'!C4649</f>
        <v>0</v>
      </c>
      <c r="D4649" s="30">
        <f>'Etat des Stocks'!D4649</f>
        <v>0</v>
      </c>
      <c r="E4649" s="31">
        <f>SUMIF('Saisie de l''inv'!I:I,'Ecart INV'!A4649,'Saisie de l''inv'!E:E)</f>
        <v>0</v>
      </c>
      <c r="F4649" s="33">
        <f t="shared" si="72"/>
        <v>0</v>
      </c>
    </row>
    <row r="4650" spans="1:6" x14ac:dyDescent="0.25">
      <c r="A4650" s="32">
        <f>'Etat des Stocks'!A4650</f>
        <v>0</v>
      </c>
      <c r="B4650" s="29">
        <f>'Etat des Stocks'!B4650</f>
        <v>0</v>
      </c>
      <c r="C4650" s="29">
        <f>'Etat des Stocks'!C4650</f>
        <v>0</v>
      </c>
      <c r="D4650" s="30">
        <f>'Etat des Stocks'!D4650</f>
        <v>0</v>
      </c>
      <c r="E4650" s="31">
        <f>SUMIF('Saisie de l''inv'!I:I,'Ecart INV'!A4650,'Saisie de l''inv'!E:E)</f>
        <v>0</v>
      </c>
      <c r="F4650" s="33">
        <f t="shared" si="72"/>
        <v>0</v>
      </c>
    </row>
    <row r="4651" spans="1:6" x14ac:dyDescent="0.25">
      <c r="A4651" s="32">
        <f>'Etat des Stocks'!A4651</f>
        <v>0</v>
      </c>
      <c r="B4651" s="29">
        <f>'Etat des Stocks'!B4651</f>
        <v>0</v>
      </c>
      <c r="C4651" s="29">
        <f>'Etat des Stocks'!C4651</f>
        <v>0</v>
      </c>
      <c r="D4651" s="30">
        <f>'Etat des Stocks'!D4651</f>
        <v>0</v>
      </c>
      <c r="E4651" s="31">
        <f>SUMIF('Saisie de l''inv'!I:I,'Ecart INV'!A4651,'Saisie de l''inv'!E:E)</f>
        <v>0</v>
      </c>
      <c r="F4651" s="33">
        <f t="shared" si="72"/>
        <v>0</v>
      </c>
    </row>
    <row r="4652" spans="1:6" x14ac:dyDescent="0.25">
      <c r="A4652" s="32">
        <f>'Etat des Stocks'!A4652</f>
        <v>0</v>
      </c>
      <c r="B4652" s="29">
        <f>'Etat des Stocks'!B4652</f>
        <v>0</v>
      </c>
      <c r="C4652" s="29">
        <f>'Etat des Stocks'!C4652</f>
        <v>0</v>
      </c>
      <c r="D4652" s="30">
        <f>'Etat des Stocks'!D4652</f>
        <v>0</v>
      </c>
      <c r="E4652" s="31">
        <f>SUMIF('Saisie de l''inv'!I:I,'Ecart INV'!A4652,'Saisie de l''inv'!E:E)</f>
        <v>0</v>
      </c>
      <c r="F4652" s="33">
        <f t="shared" si="72"/>
        <v>0</v>
      </c>
    </row>
    <row r="4653" spans="1:6" x14ac:dyDescent="0.25">
      <c r="A4653" s="32">
        <f>'Etat des Stocks'!A4653</f>
        <v>0</v>
      </c>
      <c r="B4653" s="29">
        <f>'Etat des Stocks'!B4653</f>
        <v>0</v>
      </c>
      <c r="C4653" s="29">
        <f>'Etat des Stocks'!C4653</f>
        <v>0</v>
      </c>
      <c r="D4653" s="30">
        <f>'Etat des Stocks'!D4653</f>
        <v>0</v>
      </c>
      <c r="E4653" s="31">
        <f>SUMIF('Saisie de l''inv'!I:I,'Ecart INV'!A4653,'Saisie de l''inv'!E:E)</f>
        <v>0</v>
      </c>
      <c r="F4653" s="33">
        <f t="shared" si="72"/>
        <v>0</v>
      </c>
    </row>
    <row r="4654" spans="1:6" x14ac:dyDescent="0.25">
      <c r="A4654" s="32">
        <f>'Etat des Stocks'!A4654</f>
        <v>0</v>
      </c>
      <c r="B4654" s="29">
        <f>'Etat des Stocks'!B4654</f>
        <v>0</v>
      </c>
      <c r="C4654" s="29">
        <f>'Etat des Stocks'!C4654</f>
        <v>0</v>
      </c>
      <c r="D4654" s="30">
        <f>'Etat des Stocks'!D4654</f>
        <v>0</v>
      </c>
      <c r="E4654" s="31">
        <f>SUMIF('Saisie de l''inv'!I:I,'Ecart INV'!A4654,'Saisie de l''inv'!E:E)</f>
        <v>0</v>
      </c>
      <c r="F4654" s="33">
        <f t="shared" si="72"/>
        <v>0</v>
      </c>
    </row>
    <row r="4655" spans="1:6" x14ac:dyDescent="0.25">
      <c r="A4655" s="32">
        <f>'Etat des Stocks'!A4655</f>
        <v>0</v>
      </c>
      <c r="B4655" s="29">
        <f>'Etat des Stocks'!B4655</f>
        <v>0</v>
      </c>
      <c r="C4655" s="29">
        <f>'Etat des Stocks'!C4655</f>
        <v>0</v>
      </c>
      <c r="D4655" s="30">
        <f>'Etat des Stocks'!D4655</f>
        <v>0</v>
      </c>
      <c r="E4655" s="31">
        <f>SUMIF('Saisie de l''inv'!I:I,'Ecart INV'!A4655,'Saisie de l''inv'!E:E)</f>
        <v>0</v>
      </c>
      <c r="F4655" s="33">
        <f t="shared" si="72"/>
        <v>0</v>
      </c>
    </row>
    <row r="4656" spans="1:6" x14ac:dyDescent="0.25">
      <c r="A4656" s="32">
        <f>'Etat des Stocks'!A4656</f>
        <v>0</v>
      </c>
      <c r="B4656" s="29">
        <f>'Etat des Stocks'!B4656</f>
        <v>0</v>
      </c>
      <c r="C4656" s="29">
        <f>'Etat des Stocks'!C4656</f>
        <v>0</v>
      </c>
      <c r="D4656" s="30">
        <f>'Etat des Stocks'!D4656</f>
        <v>0</v>
      </c>
      <c r="E4656" s="31">
        <f>SUMIF('Saisie de l''inv'!I:I,'Ecart INV'!A4656,'Saisie de l''inv'!E:E)</f>
        <v>0</v>
      </c>
      <c r="F4656" s="33">
        <f t="shared" si="72"/>
        <v>0</v>
      </c>
    </row>
    <row r="4657" spans="1:6" x14ac:dyDescent="0.25">
      <c r="A4657" s="32">
        <f>'Etat des Stocks'!A4657</f>
        <v>0</v>
      </c>
      <c r="B4657" s="29">
        <f>'Etat des Stocks'!B4657</f>
        <v>0</v>
      </c>
      <c r="C4657" s="29">
        <f>'Etat des Stocks'!C4657</f>
        <v>0</v>
      </c>
      <c r="D4657" s="30">
        <f>'Etat des Stocks'!D4657</f>
        <v>0</v>
      </c>
      <c r="E4657" s="31">
        <f>SUMIF('Saisie de l''inv'!I:I,'Ecart INV'!A4657,'Saisie de l''inv'!E:E)</f>
        <v>0</v>
      </c>
      <c r="F4657" s="33">
        <f t="shared" si="72"/>
        <v>0</v>
      </c>
    </row>
    <row r="4658" spans="1:6" x14ac:dyDescent="0.25">
      <c r="A4658" s="32">
        <f>'Etat des Stocks'!A4658</f>
        <v>0</v>
      </c>
      <c r="B4658" s="29">
        <f>'Etat des Stocks'!B4658</f>
        <v>0</v>
      </c>
      <c r="C4658" s="29">
        <f>'Etat des Stocks'!C4658</f>
        <v>0</v>
      </c>
      <c r="D4658" s="30">
        <f>'Etat des Stocks'!D4658</f>
        <v>0</v>
      </c>
      <c r="E4658" s="31">
        <f>SUMIF('Saisie de l''inv'!I:I,'Ecart INV'!A4658,'Saisie de l''inv'!E:E)</f>
        <v>0</v>
      </c>
      <c r="F4658" s="33">
        <f t="shared" si="72"/>
        <v>0</v>
      </c>
    </row>
    <row r="4659" spans="1:6" x14ac:dyDescent="0.25">
      <c r="A4659" s="32">
        <f>'Etat des Stocks'!A4659</f>
        <v>0</v>
      </c>
      <c r="B4659" s="29">
        <f>'Etat des Stocks'!B4659</f>
        <v>0</v>
      </c>
      <c r="C4659" s="29">
        <f>'Etat des Stocks'!C4659</f>
        <v>0</v>
      </c>
      <c r="D4659" s="30">
        <f>'Etat des Stocks'!D4659</f>
        <v>0</v>
      </c>
      <c r="E4659" s="31">
        <f>SUMIF('Saisie de l''inv'!I:I,'Ecart INV'!A4659,'Saisie de l''inv'!E:E)</f>
        <v>0</v>
      </c>
      <c r="F4659" s="33">
        <f t="shared" si="72"/>
        <v>0</v>
      </c>
    </row>
    <row r="4660" spans="1:6" x14ac:dyDescent="0.25">
      <c r="A4660" s="32">
        <f>'Etat des Stocks'!A4660</f>
        <v>0</v>
      </c>
      <c r="B4660" s="29">
        <f>'Etat des Stocks'!B4660</f>
        <v>0</v>
      </c>
      <c r="C4660" s="29">
        <f>'Etat des Stocks'!C4660</f>
        <v>0</v>
      </c>
      <c r="D4660" s="30">
        <f>'Etat des Stocks'!D4660</f>
        <v>0</v>
      </c>
      <c r="E4660" s="31">
        <f>SUMIF('Saisie de l''inv'!I:I,'Ecart INV'!A4660,'Saisie de l''inv'!E:E)</f>
        <v>0</v>
      </c>
      <c r="F4660" s="33">
        <f t="shared" si="72"/>
        <v>0</v>
      </c>
    </row>
    <row r="4661" spans="1:6" x14ac:dyDescent="0.25">
      <c r="A4661" s="32">
        <f>'Etat des Stocks'!A4661</f>
        <v>0</v>
      </c>
      <c r="B4661" s="29">
        <f>'Etat des Stocks'!B4661</f>
        <v>0</v>
      </c>
      <c r="C4661" s="29">
        <f>'Etat des Stocks'!C4661</f>
        <v>0</v>
      </c>
      <c r="D4661" s="30">
        <f>'Etat des Stocks'!D4661</f>
        <v>0</v>
      </c>
      <c r="E4661" s="31">
        <f>SUMIF('Saisie de l''inv'!I:I,'Ecart INV'!A4661,'Saisie de l''inv'!E:E)</f>
        <v>0</v>
      </c>
      <c r="F4661" s="33">
        <f t="shared" si="72"/>
        <v>0</v>
      </c>
    </row>
    <row r="4662" spans="1:6" x14ac:dyDescent="0.25">
      <c r="A4662" s="32">
        <f>'Etat des Stocks'!A4662</f>
        <v>0</v>
      </c>
      <c r="B4662" s="29">
        <f>'Etat des Stocks'!B4662</f>
        <v>0</v>
      </c>
      <c r="C4662" s="29">
        <f>'Etat des Stocks'!C4662</f>
        <v>0</v>
      </c>
      <c r="D4662" s="30">
        <f>'Etat des Stocks'!D4662</f>
        <v>0</v>
      </c>
      <c r="E4662" s="31">
        <f>SUMIF('Saisie de l''inv'!I:I,'Ecart INV'!A4662,'Saisie de l''inv'!E:E)</f>
        <v>0</v>
      </c>
      <c r="F4662" s="33">
        <f t="shared" si="72"/>
        <v>0</v>
      </c>
    </row>
    <row r="4663" spans="1:6" x14ac:dyDescent="0.25">
      <c r="A4663" s="32">
        <f>'Etat des Stocks'!A4663</f>
        <v>0</v>
      </c>
      <c r="B4663" s="29">
        <f>'Etat des Stocks'!B4663</f>
        <v>0</v>
      </c>
      <c r="C4663" s="29">
        <f>'Etat des Stocks'!C4663</f>
        <v>0</v>
      </c>
      <c r="D4663" s="30">
        <f>'Etat des Stocks'!D4663</f>
        <v>0</v>
      </c>
      <c r="E4663" s="31">
        <f>SUMIF('Saisie de l''inv'!I:I,'Ecart INV'!A4663,'Saisie de l''inv'!E:E)</f>
        <v>0</v>
      </c>
      <c r="F4663" s="33">
        <f t="shared" si="72"/>
        <v>0</v>
      </c>
    </row>
    <row r="4664" spans="1:6" x14ac:dyDescent="0.25">
      <c r="A4664" s="32">
        <f>'Etat des Stocks'!A4664</f>
        <v>0</v>
      </c>
      <c r="B4664" s="29">
        <f>'Etat des Stocks'!B4664</f>
        <v>0</v>
      </c>
      <c r="C4664" s="29">
        <f>'Etat des Stocks'!C4664</f>
        <v>0</v>
      </c>
      <c r="D4664" s="30">
        <f>'Etat des Stocks'!D4664</f>
        <v>0</v>
      </c>
      <c r="E4664" s="31">
        <f>SUMIF('Saisie de l''inv'!I:I,'Ecart INV'!A4664,'Saisie de l''inv'!E:E)</f>
        <v>0</v>
      </c>
      <c r="F4664" s="33">
        <f t="shared" si="72"/>
        <v>0</v>
      </c>
    </row>
    <row r="4665" spans="1:6" x14ac:dyDescent="0.25">
      <c r="A4665" s="32">
        <f>'Etat des Stocks'!A4665</f>
        <v>0</v>
      </c>
      <c r="B4665" s="29">
        <f>'Etat des Stocks'!B4665</f>
        <v>0</v>
      </c>
      <c r="C4665" s="29">
        <f>'Etat des Stocks'!C4665</f>
        <v>0</v>
      </c>
      <c r="D4665" s="30">
        <f>'Etat des Stocks'!D4665</f>
        <v>0</v>
      </c>
      <c r="E4665" s="31">
        <f>SUMIF('Saisie de l''inv'!I:I,'Ecart INV'!A4665,'Saisie de l''inv'!E:E)</f>
        <v>0</v>
      </c>
      <c r="F4665" s="33">
        <f t="shared" si="72"/>
        <v>0</v>
      </c>
    </row>
    <row r="4666" spans="1:6" x14ac:dyDescent="0.25">
      <c r="A4666" s="32">
        <f>'Etat des Stocks'!A4666</f>
        <v>0</v>
      </c>
      <c r="B4666" s="29">
        <f>'Etat des Stocks'!B4666</f>
        <v>0</v>
      </c>
      <c r="C4666" s="29">
        <f>'Etat des Stocks'!C4666</f>
        <v>0</v>
      </c>
      <c r="D4666" s="30">
        <f>'Etat des Stocks'!D4666</f>
        <v>0</v>
      </c>
      <c r="E4666" s="31">
        <f>SUMIF('Saisie de l''inv'!I:I,'Ecart INV'!A4666,'Saisie de l''inv'!E:E)</f>
        <v>0</v>
      </c>
      <c r="F4666" s="33">
        <f t="shared" si="72"/>
        <v>0</v>
      </c>
    </row>
    <row r="4667" spans="1:6" x14ac:dyDescent="0.25">
      <c r="A4667" s="32">
        <f>'Etat des Stocks'!A4667</f>
        <v>0</v>
      </c>
      <c r="B4667" s="29">
        <f>'Etat des Stocks'!B4667</f>
        <v>0</v>
      </c>
      <c r="C4667" s="29">
        <f>'Etat des Stocks'!C4667</f>
        <v>0</v>
      </c>
      <c r="D4667" s="30">
        <f>'Etat des Stocks'!D4667</f>
        <v>0</v>
      </c>
      <c r="E4667" s="31">
        <f>SUMIF('Saisie de l''inv'!I:I,'Ecart INV'!A4667,'Saisie de l''inv'!E:E)</f>
        <v>0</v>
      </c>
      <c r="F4667" s="33">
        <f t="shared" si="72"/>
        <v>0</v>
      </c>
    </row>
    <row r="4668" spans="1:6" x14ac:dyDescent="0.25">
      <c r="A4668" s="32">
        <f>'Etat des Stocks'!A4668</f>
        <v>0</v>
      </c>
      <c r="B4668" s="29">
        <f>'Etat des Stocks'!B4668</f>
        <v>0</v>
      </c>
      <c r="C4668" s="29">
        <f>'Etat des Stocks'!C4668</f>
        <v>0</v>
      </c>
      <c r="D4668" s="30">
        <f>'Etat des Stocks'!D4668</f>
        <v>0</v>
      </c>
      <c r="E4668" s="31">
        <f>SUMIF('Saisie de l''inv'!I:I,'Ecart INV'!A4668,'Saisie de l''inv'!E:E)</f>
        <v>0</v>
      </c>
      <c r="F4668" s="33">
        <f t="shared" si="72"/>
        <v>0</v>
      </c>
    </row>
    <row r="4669" spans="1:6" x14ac:dyDescent="0.25">
      <c r="A4669" s="32">
        <f>'Etat des Stocks'!A4669</f>
        <v>0</v>
      </c>
      <c r="B4669" s="29">
        <f>'Etat des Stocks'!B4669</f>
        <v>0</v>
      </c>
      <c r="C4669" s="29">
        <f>'Etat des Stocks'!C4669</f>
        <v>0</v>
      </c>
      <c r="D4669" s="30">
        <f>'Etat des Stocks'!D4669</f>
        <v>0</v>
      </c>
      <c r="E4669" s="31">
        <f>SUMIF('Saisie de l''inv'!I:I,'Ecart INV'!A4669,'Saisie de l''inv'!E:E)</f>
        <v>0</v>
      </c>
      <c r="F4669" s="33">
        <f t="shared" si="72"/>
        <v>0</v>
      </c>
    </row>
    <row r="4670" spans="1:6" x14ac:dyDescent="0.25">
      <c r="A4670" s="32">
        <f>'Etat des Stocks'!A4670</f>
        <v>0</v>
      </c>
      <c r="B4670" s="29">
        <f>'Etat des Stocks'!B4670</f>
        <v>0</v>
      </c>
      <c r="C4670" s="29">
        <f>'Etat des Stocks'!C4670</f>
        <v>0</v>
      </c>
      <c r="D4670" s="30">
        <f>'Etat des Stocks'!D4670</f>
        <v>0</v>
      </c>
      <c r="E4670" s="31">
        <f>SUMIF('Saisie de l''inv'!I:I,'Ecart INV'!A4670,'Saisie de l''inv'!E:E)</f>
        <v>0</v>
      </c>
      <c r="F4670" s="33">
        <f t="shared" si="72"/>
        <v>0</v>
      </c>
    </row>
    <row r="4671" spans="1:6" x14ac:dyDescent="0.25">
      <c r="A4671" s="32">
        <f>'Etat des Stocks'!A4671</f>
        <v>0</v>
      </c>
      <c r="B4671" s="29">
        <f>'Etat des Stocks'!B4671</f>
        <v>0</v>
      </c>
      <c r="C4671" s="29">
        <f>'Etat des Stocks'!C4671</f>
        <v>0</v>
      </c>
      <c r="D4671" s="30">
        <f>'Etat des Stocks'!D4671</f>
        <v>0</v>
      </c>
      <c r="E4671" s="31">
        <f>SUMIF('Saisie de l''inv'!I:I,'Ecart INV'!A4671,'Saisie de l''inv'!E:E)</f>
        <v>0</v>
      </c>
      <c r="F4671" s="33">
        <f t="shared" si="72"/>
        <v>0</v>
      </c>
    </row>
    <row r="4672" spans="1:6" x14ac:dyDescent="0.25">
      <c r="A4672" s="32">
        <f>'Etat des Stocks'!A4672</f>
        <v>0</v>
      </c>
      <c r="B4672" s="29">
        <f>'Etat des Stocks'!B4672</f>
        <v>0</v>
      </c>
      <c r="C4672" s="29">
        <f>'Etat des Stocks'!C4672</f>
        <v>0</v>
      </c>
      <c r="D4672" s="30">
        <f>'Etat des Stocks'!D4672</f>
        <v>0</v>
      </c>
      <c r="E4672" s="31">
        <f>SUMIF('Saisie de l''inv'!I:I,'Ecart INV'!A4672,'Saisie de l''inv'!E:E)</f>
        <v>0</v>
      </c>
      <c r="F4672" s="33">
        <f t="shared" si="72"/>
        <v>0</v>
      </c>
    </row>
    <row r="4673" spans="1:6" x14ac:dyDescent="0.25">
      <c r="A4673" s="32">
        <f>'Etat des Stocks'!A4673</f>
        <v>0</v>
      </c>
      <c r="B4673" s="29">
        <f>'Etat des Stocks'!B4673</f>
        <v>0</v>
      </c>
      <c r="C4673" s="29">
        <f>'Etat des Stocks'!C4673</f>
        <v>0</v>
      </c>
      <c r="D4673" s="30">
        <f>'Etat des Stocks'!D4673</f>
        <v>0</v>
      </c>
      <c r="E4673" s="31">
        <f>SUMIF('Saisie de l''inv'!I:I,'Ecart INV'!A4673,'Saisie de l''inv'!E:E)</f>
        <v>0</v>
      </c>
      <c r="F4673" s="33">
        <f t="shared" si="72"/>
        <v>0</v>
      </c>
    </row>
    <row r="4674" spans="1:6" x14ac:dyDescent="0.25">
      <c r="A4674" s="32">
        <f>'Etat des Stocks'!A4674</f>
        <v>0</v>
      </c>
      <c r="B4674" s="29">
        <f>'Etat des Stocks'!B4674</f>
        <v>0</v>
      </c>
      <c r="C4674" s="29">
        <f>'Etat des Stocks'!C4674</f>
        <v>0</v>
      </c>
      <c r="D4674" s="30">
        <f>'Etat des Stocks'!D4674</f>
        <v>0</v>
      </c>
      <c r="E4674" s="31">
        <f>SUMIF('Saisie de l''inv'!I:I,'Ecart INV'!A4674,'Saisie de l''inv'!E:E)</f>
        <v>0</v>
      </c>
      <c r="F4674" s="33">
        <f t="shared" si="72"/>
        <v>0</v>
      </c>
    </row>
    <row r="4675" spans="1:6" x14ac:dyDescent="0.25">
      <c r="A4675" s="32">
        <f>'Etat des Stocks'!A4675</f>
        <v>0</v>
      </c>
      <c r="B4675" s="29">
        <f>'Etat des Stocks'!B4675</f>
        <v>0</v>
      </c>
      <c r="C4675" s="29">
        <f>'Etat des Stocks'!C4675</f>
        <v>0</v>
      </c>
      <c r="D4675" s="30">
        <f>'Etat des Stocks'!D4675</f>
        <v>0</v>
      </c>
      <c r="E4675" s="31">
        <f>SUMIF('Saisie de l''inv'!I:I,'Ecart INV'!A4675,'Saisie de l''inv'!E:E)</f>
        <v>0</v>
      </c>
      <c r="F4675" s="33">
        <f t="shared" ref="F4675:F4738" si="73">+D4675-E4675</f>
        <v>0</v>
      </c>
    </row>
    <row r="4676" spans="1:6" x14ac:dyDescent="0.25">
      <c r="A4676" s="32">
        <f>'Etat des Stocks'!A4676</f>
        <v>0</v>
      </c>
      <c r="B4676" s="29">
        <f>'Etat des Stocks'!B4676</f>
        <v>0</v>
      </c>
      <c r="C4676" s="29">
        <f>'Etat des Stocks'!C4676</f>
        <v>0</v>
      </c>
      <c r="D4676" s="30">
        <f>'Etat des Stocks'!D4676</f>
        <v>0</v>
      </c>
      <c r="E4676" s="31">
        <f>SUMIF('Saisie de l''inv'!I:I,'Ecart INV'!A4676,'Saisie de l''inv'!E:E)</f>
        <v>0</v>
      </c>
      <c r="F4676" s="33">
        <f t="shared" si="73"/>
        <v>0</v>
      </c>
    </row>
    <row r="4677" spans="1:6" x14ac:dyDescent="0.25">
      <c r="A4677" s="32">
        <f>'Etat des Stocks'!A4677</f>
        <v>0</v>
      </c>
      <c r="B4677" s="29">
        <f>'Etat des Stocks'!B4677</f>
        <v>0</v>
      </c>
      <c r="C4677" s="29">
        <f>'Etat des Stocks'!C4677</f>
        <v>0</v>
      </c>
      <c r="D4677" s="30">
        <f>'Etat des Stocks'!D4677</f>
        <v>0</v>
      </c>
      <c r="E4677" s="31">
        <f>SUMIF('Saisie de l''inv'!I:I,'Ecart INV'!A4677,'Saisie de l''inv'!E:E)</f>
        <v>0</v>
      </c>
      <c r="F4677" s="33">
        <f t="shared" si="73"/>
        <v>0</v>
      </c>
    </row>
    <row r="4678" spans="1:6" x14ac:dyDescent="0.25">
      <c r="A4678" s="32">
        <f>'Etat des Stocks'!A4678</f>
        <v>0</v>
      </c>
      <c r="B4678" s="29">
        <f>'Etat des Stocks'!B4678</f>
        <v>0</v>
      </c>
      <c r="C4678" s="29">
        <f>'Etat des Stocks'!C4678</f>
        <v>0</v>
      </c>
      <c r="D4678" s="30">
        <f>'Etat des Stocks'!D4678</f>
        <v>0</v>
      </c>
      <c r="E4678" s="31">
        <f>SUMIF('Saisie de l''inv'!I:I,'Ecart INV'!A4678,'Saisie de l''inv'!E:E)</f>
        <v>0</v>
      </c>
      <c r="F4678" s="33">
        <f t="shared" si="73"/>
        <v>0</v>
      </c>
    </row>
    <row r="4679" spans="1:6" x14ac:dyDescent="0.25">
      <c r="A4679" s="32">
        <f>'Etat des Stocks'!A4679</f>
        <v>0</v>
      </c>
      <c r="B4679" s="29">
        <f>'Etat des Stocks'!B4679</f>
        <v>0</v>
      </c>
      <c r="C4679" s="29">
        <f>'Etat des Stocks'!C4679</f>
        <v>0</v>
      </c>
      <c r="D4679" s="30">
        <f>'Etat des Stocks'!D4679</f>
        <v>0</v>
      </c>
      <c r="E4679" s="31">
        <f>SUMIF('Saisie de l''inv'!I:I,'Ecart INV'!A4679,'Saisie de l''inv'!E:E)</f>
        <v>0</v>
      </c>
      <c r="F4679" s="33">
        <f t="shared" si="73"/>
        <v>0</v>
      </c>
    </row>
    <row r="4680" spans="1:6" x14ac:dyDescent="0.25">
      <c r="A4680" s="32">
        <f>'Etat des Stocks'!A4680</f>
        <v>0</v>
      </c>
      <c r="B4680" s="29">
        <f>'Etat des Stocks'!B4680</f>
        <v>0</v>
      </c>
      <c r="C4680" s="29">
        <f>'Etat des Stocks'!C4680</f>
        <v>0</v>
      </c>
      <c r="D4680" s="30">
        <f>'Etat des Stocks'!D4680</f>
        <v>0</v>
      </c>
      <c r="E4680" s="31">
        <f>SUMIF('Saisie de l''inv'!I:I,'Ecart INV'!A4680,'Saisie de l''inv'!E:E)</f>
        <v>0</v>
      </c>
      <c r="F4680" s="33">
        <f t="shared" si="73"/>
        <v>0</v>
      </c>
    </row>
    <row r="4681" spans="1:6" x14ac:dyDescent="0.25">
      <c r="A4681" s="32">
        <f>'Etat des Stocks'!A4681</f>
        <v>0</v>
      </c>
      <c r="B4681" s="29">
        <f>'Etat des Stocks'!B4681</f>
        <v>0</v>
      </c>
      <c r="C4681" s="29">
        <f>'Etat des Stocks'!C4681</f>
        <v>0</v>
      </c>
      <c r="D4681" s="30">
        <f>'Etat des Stocks'!D4681</f>
        <v>0</v>
      </c>
      <c r="E4681" s="31">
        <f>SUMIF('Saisie de l''inv'!I:I,'Ecart INV'!A4681,'Saisie de l''inv'!E:E)</f>
        <v>0</v>
      </c>
      <c r="F4681" s="33">
        <f t="shared" si="73"/>
        <v>0</v>
      </c>
    </row>
    <row r="4682" spans="1:6" x14ac:dyDescent="0.25">
      <c r="A4682" s="32">
        <f>'Etat des Stocks'!A4682</f>
        <v>0</v>
      </c>
      <c r="B4682" s="29">
        <f>'Etat des Stocks'!B4682</f>
        <v>0</v>
      </c>
      <c r="C4682" s="29">
        <f>'Etat des Stocks'!C4682</f>
        <v>0</v>
      </c>
      <c r="D4682" s="30">
        <f>'Etat des Stocks'!D4682</f>
        <v>0</v>
      </c>
      <c r="E4682" s="31">
        <f>SUMIF('Saisie de l''inv'!I:I,'Ecart INV'!A4682,'Saisie de l''inv'!E:E)</f>
        <v>0</v>
      </c>
      <c r="F4682" s="33">
        <f t="shared" si="73"/>
        <v>0</v>
      </c>
    </row>
    <row r="4683" spans="1:6" x14ac:dyDescent="0.25">
      <c r="A4683" s="32">
        <f>'Etat des Stocks'!A4683</f>
        <v>0</v>
      </c>
      <c r="B4683" s="29">
        <f>'Etat des Stocks'!B4683</f>
        <v>0</v>
      </c>
      <c r="C4683" s="29">
        <f>'Etat des Stocks'!C4683</f>
        <v>0</v>
      </c>
      <c r="D4683" s="30">
        <f>'Etat des Stocks'!D4683</f>
        <v>0</v>
      </c>
      <c r="E4683" s="31">
        <f>SUMIF('Saisie de l''inv'!I:I,'Ecart INV'!A4683,'Saisie de l''inv'!E:E)</f>
        <v>0</v>
      </c>
      <c r="F4683" s="33">
        <f t="shared" si="73"/>
        <v>0</v>
      </c>
    </row>
    <row r="4684" spans="1:6" x14ac:dyDescent="0.25">
      <c r="A4684" s="32">
        <f>'Etat des Stocks'!A4684</f>
        <v>0</v>
      </c>
      <c r="B4684" s="29">
        <f>'Etat des Stocks'!B4684</f>
        <v>0</v>
      </c>
      <c r="C4684" s="29">
        <f>'Etat des Stocks'!C4684</f>
        <v>0</v>
      </c>
      <c r="D4684" s="30">
        <f>'Etat des Stocks'!D4684</f>
        <v>0</v>
      </c>
      <c r="E4684" s="31">
        <f>SUMIF('Saisie de l''inv'!I:I,'Ecart INV'!A4684,'Saisie de l''inv'!E:E)</f>
        <v>0</v>
      </c>
      <c r="F4684" s="33">
        <f t="shared" si="73"/>
        <v>0</v>
      </c>
    </row>
    <row r="4685" spans="1:6" x14ac:dyDescent="0.25">
      <c r="A4685" s="32">
        <f>'Etat des Stocks'!A4685</f>
        <v>0</v>
      </c>
      <c r="B4685" s="29">
        <f>'Etat des Stocks'!B4685</f>
        <v>0</v>
      </c>
      <c r="C4685" s="29">
        <f>'Etat des Stocks'!C4685</f>
        <v>0</v>
      </c>
      <c r="D4685" s="30">
        <f>'Etat des Stocks'!D4685</f>
        <v>0</v>
      </c>
      <c r="E4685" s="31">
        <f>SUMIF('Saisie de l''inv'!I:I,'Ecart INV'!A4685,'Saisie de l''inv'!E:E)</f>
        <v>0</v>
      </c>
      <c r="F4685" s="33">
        <f t="shared" si="73"/>
        <v>0</v>
      </c>
    </row>
    <row r="4686" spans="1:6" x14ac:dyDescent="0.25">
      <c r="A4686" s="32">
        <f>'Etat des Stocks'!A4686</f>
        <v>0</v>
      </c>
      <c r="B4686" s="29">
        <f>'Etat des Stocks'!B4686</f>
        <v>0</v>
      </c>
      <c r="C4686" s="29">
        <f>'Etat des Stocks'!C4686</f>
        <v>0</v>
      </c>
      <c r="D4686" s="30">
        <f>'Etat des Stocks'!D4686</f>
        <v>0</v>
      </c>
      <c r="E4686" s="31">
        <f>SUMIF('Saisie de l''inv'!I:I,'Ecart INV'!A4686,'Saisie de l''inv'!E:E)</f>
        <v>0</v>
      </c>
      <c r="F4686" s="33">
        <f t="shared" si="73"/>
        <v>0</v>
      </c>
    </row>
    <row r="4687" spans="1:6" x14ac:dyDescent="0.25">
      <c r="A4687" s="32">
        <f>'Etat des Stocks'!A4687</f>
        <v>0</v>
      </c>
      <c r="B4687" s="29">
        <f>'Etat des Stocks'!B4687</f>
        <v>0</v>
      </c>
      <c r="C4687" s="29">
        <f>'Etat des Stocks'!C4687</f>
        <v>0</v>
      </c>
      <c r="D4687" s="30">
        <f>'Etat des Stocks'!D4687</f>
        <v>0</v>
      </c>
      <c r="E4687" s="31">
        <f>SUMIF('Saisie de l''inv'!I:I,'Ecart INV'!A4687,'Saisie de l''inv'!E:E)</f>
        <v>0</v>
      </c>
      <c r="F4687" s="33">
        <f t="shared" si="73"/>
        <v>0</v>
      </c>
    </row>
    <row r="4688" spans="1:6" x14ac:dyDescent="0.25">
      <c r="A4688" s="32">
        <f>'Etat des Stocks'!A4688</f>
        <v>0</v>
      </c>
      <c r="B4688" s="29">
        <f>'Etat des Stocks'!B4688</f>
        <v>0</v>
      </c>
      <c r="C4688" s="29">
        <f>'Etat des Stocks'!C4688</f>
        <v>0</v>
      </c>
      <c r="D4688" s="30">
        <f>'Etat des Stocks'!D4688</f>
        <v>0</v>
      </c>
      <c r="E4688" s="31">
        <f>SUMIF('Saisie de l''inv'!I:I,'Ecart INV'!A4688,'Saisie de l''inv'!E:E)</f>
        <v>0</v>
      </c>
      <c r="F4688" s="33">
        <f t="shared" si="73"/>
        <v>0</v>
      </c>
    </row>
    <row r="4689" spans="1:6" x14ac:dyDescent="0.25">
      <c r="A4689" s="32">
        <f>'Etat des Stocks'!A4689</f>
        <v>0</v>
      </c>
      <c r="B4689" s="29">
        <f>'Etat des Stocks'!B4689</f>
        <v>0</v>
      </c>
      <c r="C4689" s="29">
        <f>'Etat des Stocks'!C4689</f>
        <v>0</v>
      </c>
      <c r="D4689" s="30">
        <f>'Etat des Stocks'!D4689</f>
        <v>0</v>
      </c>
      <c r="E4689" s="31">
        <f>SUMIF('Saisie de l''inv'!I:I,'Ecart INV'!A4689,'Saisie de l''inv'!E:E)</f>
        <v>0</v>
      </c>
      <c r="F4689" s="33">
        <f t="shared" si="73"/>
        <v>0</v>
      </c>
    </row>
    <row r="4690" spans="1:6" x14ac:dyDescent="0.25">
      <c r="A4690" s="32">
        <f>'Etat des Stocks'!A4690</f>
        <v>0</v>
      </c>
      <c r="B4690" s="29">
        <f>'Etat des Stocks'!B4690</f>
        <v>0</v>
      </c>
      <c r="C4690" s="29">
        <f>'Etat des Stocks'!C4690</f>
        <v>0</v>
      </c>
      <c r="D4690" s="30">
        <f>'Etat des Stocks'!D4690</f>
        <v>0</v>
      </c>
      <c r="E4690" s="31">
        <f>SUMIF('Saisie de l''inv'!I:I,'Ecart INV'!A4690,'Saisie de l''inv'!E:E)</f>
        <v>0</v>
      </c>
      <c r="F4690" s="33">
        <f t="shared" si="73"/>
        <v>0</v>
      </c>
    </row>
    <row r="4691" spans="1:6" x14ac:dyDescent="0.25">
      <c r="A4691" s="32">
        <f>'Etat des Stocks'!A4691</f>
        <v>0</v>
      </c>
      <c r="B4691" s="29">
        <f>'Etat des Stocks'!B4691</f>
        <v>0</v>
      </c>
      <c r="C4691" s="29">
        <f>'Etat des Stocks'!C4691</f>
        <v>0</v>
      </c>
      <c r="D4691" s="30">
        <f>'Etat des Stocks'!D4691</f>
        <v>0</v>
      </c>
      <c r="E4691" s="31">
        <f>SUMIF('Saisie de l''inv'!I:I,'Ecart INV'!A4691,'Saisie de l''inv'!E:E)</f>
        <v>0</v>
      </c>
      <c r="F4691" s="33">
        <f t="shared" si="73"/>
        <v>0</v>
      </c>
    </row>
    <row r="4692" spans="1:6" x14ac:dyDescent="0.25">
      <c r="A4692" s="32">
        <f>'Etat des Stocks'!A4692</f>
        <v>0</v>
      </c>
      <c r="B4692" s="29">
        <f>'Etat des Stocks'!B4692</f>
        <v>0</v>
      </c>
      <c r="C4692" s="29">
        <f>'Etat des Stocks'!C4692</f>
        <v>0</v>
      </c>
      <c r="D4692" s="30">
        <f>'Etat des Stocks'!D4692</f>
        <v>0</v>
      </c>
      <c r="E4692" s="31">
        <f>SUMIF('Saisie de l''inv'!I:I,'Ecart INV'!A4692,'Saisie de l''inv'!E:E)</f>
        <v>0</v>
      </c>
      <c r="F4692" s="33">
        <f t="shared" si="73"/>
        <v>0</v>
      </c>
    </row>
    <row r="4693" spans="1:6" x14ac:dyDescent="0.25">
      <c r="A4693" s="32">
        <f>'Etat des Stocks'!A4693</f>
        <v>0</v>
      </c>
      <c r="B4693" s="29">
        <f>'Etat des Stocks'!B4693</f>
        <v>0</v>
      </c>
      <c r="C4693" s="29">
        <f>'Etat des Stocks'!C4693</f>
        <v>0</v>
      </c>
      <c r="D4693" s="30">
        <f>'Etat des Stocks'!D4693</f>
        <v>0</v>
      </c>
      <c r="E4693" s="31">
        <f>SUMIF('Saisie de l''inv'!I:I,'Ecart INV'!A4693,'Saisie de l''inv'!E:E)</f>
        <v>0</v>
      </c>
      <c r="F4693" s="33">
        <f t="shared" si="73"/>
        <v>0</v>
      </c>
    </row>
    <row r="4694" spans="1:6" x14ac:dyDescent="0.25">
      <c r="A4694" s="32">
        <f>'Etat des Stocks'!A4694</f>
        <v>0</v>
      </c>
      <c r="B4694" s="29">
        <f>'Etat des Stocks'!B4694</f>
        <v>0</v>
      </c>
      <c r="C4694" s="29">
        <f>'Etat des Stocks'!C4694</f>
        <v>0</v>
      </c>
      <c r="D4694" s="30">
        <f>'Etat des Stocks'!D4694</f>
        <v>0</v>
      </c>
      <c r="E4694" s="31">
        <f>SUMIF('Saisie de l''inv'!I:I,'Ecart INV'!A4694,'Saisie de l''inv'!E:E)</f>
        <v>0</v>
      </c>
      <c r="F4694" s="33">
        <f t="shared" si="73"/>
        <v>0</v>
      </c>
    </row>
    <row r="4695" spans="1:6" x14ac:dyDescent="0.25">
      <c r="A4695" s="32">
        <f>'Etat des Stocks'!A4695</f>
        <v>0</v>
      </c>
      <c r="B4695" s="29">
        <f>'Etat des Stocks'!B4695</f>
        <v>0</v>
      </c>
      <c r="C4695" s="29">
        <f>'Etat des Stocks'!C4695</f>
        <v>0</v>
      </c>
      <c r="D4695" s="30">
        <f>'Etat des Stocks'!D4695</f>
        <v>0</v>
      </c>
      <c r="E4695" s="31">
        <f>SUMIF('Saisie de l''inv'!I:I,'Ecart INV'!A4695,'Saisie de l''inv'!E:E)</f>
        <v>0</v>
      </c>
      <c r="F4695" s="33">
        <f t="shared" si="73"/>
        <v>0</v>
      </c>
    </row>
    <row r="4696" spans="1:6" x14ac:dyDescent="0.25">
      <c r="A4696" s="32">
        <f>'Etat des Stocks'!A4696</f>
        <v>0</v>
      </c>
      <c r="B4696" s="29">
        <f>'Etat des Stocks'!B4696</f>
        <v>0</v>
      </c>
      <c r="C4696" s="29">
        <f>'Etat des Stocks'!C4696</f>
        <v>0</v>
      </c>
      <c r="D4696" s="30">
        <f>'Etat des Stocks'!D4696</f>
        <v>0</v>
      </c>
      <c r="E4696" s="31">
        <f>SUMIF('Saisie de l''inv'!I:I,'Ecart INV'!A4696,'Saisie de l''inv'!E:E)</f>
        <v>0</v>
      </c>
      <c r="F4696" s="33">
        <f t="shared" si="73"/>
        <v>0</v>
      </c>
    </row>
    <row r="4697" spans="1:6" x14ac:dyDescent="0.25">
      <c r="A4697" s="32">
        <f>'Etat des Stocks'!A4697</f>
        <v>0</v>
      </c>
      <c r="B4697" s="29">
        <f>'Etat des Stocks'!B4697</f>
        <v>0</v>
      </c>
      <c r="C4697" s="29">
        <f>'Etat des Stocks'!C4697</f>
        <v>0</v>
      </c>
      <c r="D4697" s="30">
        <f>'Etat des Stocks'!D4697</f>
        <v>0</v>
      </c>
      <c r="E4697" s="31">
        <f>SUMIF('Saisie de l''inv'!I:I,'Ecart INV'!A4697,'Saisie de l''inv'!E:E)</f>
        <v>0</v>
      </c>
      <c r="F4697" s="33">
        <f t="shared" si="73"/>
        <v>0</v>
      </c>
    </row>
    <row r="4698" spans="1:6" x14ac:dyDescent="0.25">
      <c r="A4698" s="32">
        <f>'Etat des Stocks'!A4698</f>
        <v>0</v>
      </c>
      <c r="B4698" s="29">
        <f>'Etat des Stocks'!B4698</f>
        <v>0</v>
      </c>
      <c r="C4698" s="29">
        <f>'Etat des Stocks'!C4698</f>
        <v>0</v>
      </c>
      <c r="D4698" s="30">
        <f>'Etat des Stocks'!D4698</f>
        <v>0</v>
      </c>
      <c r="E4698" s="31">
        <f>SUMIF('Saisie de l''inv'!I:I,'Ecart INV'!A4698,'Saisie de l''inv'!E:E)</f>
        <v>0</v>
      </c>
      <c r="F4698" s="33">
        <f t="shared" si="73"/>
        <v>0</v>
      </c>
    </row>
    <row r="4699" spans="1:6" x14ac:dyDescent="0.25">
      <c r="A4699" s="32">
        <f>'Etat des Stocks'!A4699</f>
        <v>0</v>
      </c>
      <c r="B4699" s="29">
        <f>'Etat des Stocks'!B4699</f>
        <v>0</v>
      </c>
      <c r="C4699" s="29">
        <f>'Etat des Stocks'!C4699</f>
        <v>0</v>
      </c>
      <c r="D4699" s="30">
        <f>'Etat des Stocks'!D4699</f>
        <v>0</v>
      </c>
      <c r="E4699" s="31">
        <f>SUMIF('Saisie de l''inv'!I:I,'Ecart INV'!A4699,'Saisie de l''inv'!E:E)</f>
        <v>0</v>
      </c>
      <c r="F4699" s="33">
        <f t="shared" si="73"/>
        <v>0</v>
      </c>
    </row>
    <row r="4700" spans="1:6" x14ac:dyDescent="0.25">
      <c r="A4700" s="32">
        <f>'Etat des Stocks'!A4700</f>
        <v>0</v>
      </c>
      <c r="B4700" s="29">
        <f>'Etat des Stocks'!B4700</f>
        <v>0</v>
      </c>
      <c r="C4700" s="29">
        <f>'Etat des Stocks'!C4700</f>
        <v>0</v>
      </c>
      <c r="D4700" s="30">
        <f>'Etat des Stocks'!D4700</f>
        <v>0</v>
      </c>
      <c r="E4700" s="31">
        <f>SUMIF('Saisie de l''inv'!I:I,'Ecart INV'!A4700,'Saisie de l''inv'!E:E)</f>
        <v>0</v>
      </c>
      <c r="F4700" s="33">
        <f t="shared" si="73"/>
        <v>0</v>
      </c>
    </row>
    <row r="4701" spans="1:6" x14ac:dyDescent="0.25">
      <c r="A4701" s="32">
        <f>'Etat des Stocks'!A4701</f>
        <v>0</v>
      </c>
      <c r="B4701" s="29">
        <f>'Etat des Stocks'!B4701</f>
        <v>0</v>
      </c>
      <c r="C4701" s="29">
        <f>'Etat des Stocks'!C4701</f>
        <v>0</v>
      </c>
      <c r="D4701" s="30">
        <f>'Etat des Stocks'!D4701</f>
        <v>0</v>
      </c>
      <c r="E4701" s="31">
        <f>SUMIF('Saisie de l''inv'!I:I,'Ecart INV'!A4701,'Saisie de l''inv'!E:E)</f>
        <v>0</v>
      </c>
      <c r="F4701" s="33">
        <f t="shared" si="73"/>
        <v>0</v>
      </c>
    </row>
    <row r="4702" spans="1:6" x14ac:dyDescent="0.25">
      <c r="A4702" s="32">
        <f>'Etat des Stocks'!A4702</f>
        <v>0</v>
      </c>
      <c r="B4702" s="29">
        <f>'Etat des Stocks'!B4702</f>
        <v>0</v>
      </c>
      <c r="C4702" s="29">
        <f>'Etat des Stocks'!C4702</f>
        <v>0</v>
      </c>
      <c r="D4702" s="30">
        <f>'Etat des Stocks'!D4702</f>
        <v>0</v>
      </c>
      <c r="E4702" s="31">
        <f>SUMIF('Saisie de l''inv'!I:I,'Ecart INV'!A4702,'Saisie de l''inv'!E:E)</f>
        <v>0</v>
      </c>
      <c r="F4702" s="33">
        <f t="shared" si="73"/>
        <v>0</v>
      </c>
    </row>
    <row r="4703" spans="1:6" x14ac:dyDescent="0.25">
      <c r="A4703" s="32">
        <f>'Etat des Stocks'!A4703</f>
        <v>0</v>
      </c>
      <c r="B4703" s="29">
        <f>'Etat des Stocks'!B4703</f>
        <v>0</v>
      </c>
      <c r="C4703" s="29">
        <f>'Etat des Stocks'!C4703</f>
        <v>0</v>
      </c>
      <c r="D4703" s="30">
        <f>'Etat des Stocks'!D4703</f>
        <v>0</v>
      </c>
      <c r="E4703" s="31">
        <f>SUMIF('Saisie de l''inv'!I:I,'Ecart INV'!A4703,'Saisie de l''inv'!E:E)</f>
        <v>0</v>
      </c>
      <c r="F4703" s="33">
        <f t="shared" si="73"/>
        <v>0</v>
      </c>
    </row>
    <row r="4704" spans="1:6" x14ac:dyDescent="0.25">
      <c r="A4704" s="32">
        <f>'Etat des Stocks'!A4704</f>
        <v>0</v>
      </c>
      <c r="B4704" s="29">
        <f>'Etat des Stocks'!B4704</f>
        <v>0</v>
      </c>
      <c r="C4704" s="29">
        <f>'Etat des Stocks'!C4704</f>
        <v>0</v>
      </c>
      <c r="D4704" s="30">
        <f>'Etat des Stocks'!D4704</f>
        <v>0</v>
      </c>
      <c r="E4704" s="31">
        <f>SUMIF('Saisie de l''inv'!I:I,'Ecart INV'!A4704,'Saisie de l''inv'!E:E)</f>
        <v>0</v>
      </c>
      <c r="F4704" s="33">
        <f t="shared" si="73"/>
        <v>0</v>
      </c>
    </row>
    <row r="4705" spans="1:6" x14ac:dyDescent="0.25">
      <c r="A4705" s="32">
        <f>'Etat des Stocks'!A4705</f>
        <v>0</v>
      </c>
      <c r="B4705" s="29">
        <f>'Etat des Stocks'!B4705</f>
        <v>0</v>
      </c>
      <c r="C4705" s="29">
        <f>'Etat des Stocks'!C4705</f>
        <v>0</v>
      </c>
      <c r="D4705" s="30">
        <f>'Etat des Stocks'!D4705</f>
        <v>0</v>
      </c>
      <c r="E4705" s="31">
        <f>SUMIF('Saisie de l''inv'!I:I,'Ecart INV'!A4705,'Saisie de l''inv'!E:E)</f>
        <v>0</v>
      </c>
      <c r="F4705" s="33">
        <f t="shared" si="73"/>
        <v>0</v>
      </c>
    </row>
    <row r="4706" spans="1:6" x14ac:dyDescent="0.25">
      <c r="A4706" s="32">
        <f>'Etat des Stocks'!A4706</f>
        <v>0</v>
      </c>
      <c r="B4706" s="29">
        <f>'Etat des Stocks'!B4706</f>
        <v>0</v>
      </c>
      <c r="C4706" s="29">
        <f>'Etat des Stocks'!C4706</f>
        <v>0</v>
      </c>
      <c r="D4706" s="30">
        <f>'Etat des Stocks'!D4706</f>
        <v>0</v>
      </c>
      <c r="E4706" s="31">
        <f>SUMIF('Saisie de l''inv'!I:I,'Ecart INV'!A4706,'Saisie de l''inv'!E:E)</f>
        <v>0</v>
      </c>
      <c r="F4706" s="33">
        <f t="shared" si="73"/>
        <v>0</v>
      </c>
    </row>
    <row r="4707" spans="1:6" x14ac:dyDescent="0.25">
      <c r="A4707" s="32">
        <f>'Etat des Stocks'!A4707</f>
        <v>0</v>
      </c>
      <c r="B4707" s="29">
        <f>'Etat des Stocks'!B4707</f>
        <v>0</v>
      </c>
      <c r="C4707" s="29">
        <f>'Etat des Stocks'!C4707</f>
        <v>0</v>
      </c>
      <c r="D4707" s="30">
        <f>'Etat des Stocks'!D4707</f>
        <v>0</v>
      </c>
      <c r="E4707" s="31">
        <f>SUMIF('Saisie de l''inv'!I:I,'Ecart INV'!A4707,'Saisie de l''inv'!E:E)</f>
        <v>0</v>
      </c>
      <c r="F4707" s="33">
        <f t="shared" si="73"/>
        <v>0</v>
      </c>
    </row>
    <row r="4708" spans="1:6" x14ac:dyDescent="0.25">
      <c r="A4708" s="32">
        <f>'Etat des Stocks'!A4708</f>
        <v>0</v>
      </c>
      <c r="B4708" s="29">
        <f>'Etat des Stocks'!B4708</f>
        <v>0</v>
      </c>
      <c r="C4708" s="29">
        <f>'Etat des Stocks'!C4708</f>
        <v>0</v>
      </c>
      <c r="D4708" s="30">
        <f>'Etat des Stocks'!D4708</f>
        <v>0</v>
      </c>
      <c r="E4708" s="31">
        <f>SUMIF('Saisie de l''inv'!I:I,'Ecart INV'!A4708,'Saisie de l''inv'!E:E)</f>
        <v>0</v>
      </c>
      <c r="F4708" s="33">
        <f t="shared" si="73"/>
        <v>0</v>
      </c>
    </row>
    <row r="4709" spans="1:6" x14ac:dyDescent="0.25">
      <c r="A4709" s="32">
        <f>'Etat des Stocks'!A4709</f>
        <v>0</v>
      </c>
      <c r="B4709" s="29">
        <f>'Etat des Stocks'!B4709</f>
        <v>0</v>
      </c>
      <c r="C4709" s="29">
        <f>'Etat des Stocks'!C4709</f>
        <v>0</v>
      </c>
      <c r="D4709" s="30">
        <f>'Etat des Stocks'!D4709</f>
        <v>0</v>
      </c>
      <c r="E4709" s="31">
        <f>SUMIF('Saisie de l''inv'!I:I,'Ecart INV'!A4709,'Saisie de l''inv'!E:E)</f>
        <v>0</v>
      </c>
      <c r="F4709" s="33">
        <f t="shared" si="73"/>
        <v>0</v>
      </c>
    </row>
    <row r="4710" spans="1:6" x14ac:dyDescent="0.25">
      <c r="A4710" s="32">
        <f>'Etat des Stocks'!A4710</f>
        <v>0</v>
      </c>
      <c r="B4710" s="29">
        <f>'Etat des Stocks'!B4710</f>
        <v>0</v>
      </c>
      <c r="C4710" s="29">
        <f>'Etat des Stocks'!C4710</f>
        <v>0</v>
      </c>
      <c r="D4710" s="30">
        <f>'Etat des Stocks'!D4710</f>
        <v>0</v>
      </c>
      <c r="E4710" s="31">
        <f>SUMIF('Saisie de l''inv'!I:I,'Ecart INV'!A4710,'Saisie de l''inv'!E:E)</f>
        <v>0</v>
      </c>
      <c r="F4710" s="33">
        <f t="shared" si="73"/>
        <v>0</v>
      </c>
    </row>
    <row r="4711" spans="1:6" x14ac:dyDescent="0.25">
      <c r="A4711" s="32">
        <f>'Etat des Stocks'!A4711</f>
        <v>0</v>
      </c>
      <c r="B4711" s="29">
        <f>'Etat des Stocks'!B4711</f>
        <v>0</v>
      </c>
      <c r="C4711" s="29">
        <f>'Etat des Stocks'!C4711</f>
        <v>0</v>
      </c>
      <c r="D4711" s="30">
        <f>'Etat des Stocks'!D4711</f>
        <v>0</v>
      </c>
      <c r="E4711" s="31">
        <f>SUMIF('Saisie de l''inv'!I:I,'Ecart INV'!A4711,'Saisie de l''inv'!E:E)</f>
        <v>0</v>
      </c>
      <c r="F4711" s="33">
        <f t="shared" si="73"/>
        <v>0</v>
      </c>
    </row>
    <row r="4712" spans="1:6" x14ac:dyDescent="0.25">
      <c r="A4712" s="32">
        <f>'Etat des Stocks'!A4712</f>
        <v>0</v>
      </c>
      <c r="B4712" s="29">
        <f>'Etat des Stocks'!B4712</f>
        <v>0</v>
      </c>
      <c r="C4712" s="29">
        <f>'Etat des Stocks'!C4712</f>
        <v>0</v>
      </c>
      <c r="D4712" s="30">
        <f>'Etat des Stocks'!D4712</f>
        <v>0</v>
      </c>
      <c r="E4712" s="31">
        <f>SUMIF('Saisie de l''inv'!I:I,'Ecart INV'!A4712,'Saisie de l''inv'!E:E)</f>
        <v>0</v>
      </c>
      <c r="F4712" s="33">
        <f t="shared" si="73"/>
        <v>0</v>
      </c>
    </row>
    <row r="4713" spans="1:6" x14ac:dyDescent="0.25">
      <c r="A4713" s="32">
        <f>'Etat des Stocks'!A4713</f>
        <v>0</v>
      </c>
      <c r="B4713" s="29">
        <f>'Etat des Stocks'!B4713</f>
        <v>0</v>
      </c>
      <c r="C4713" s="29">
        <f>'Etat des Stocks'!C4713</f>
        <v>0</v>
      </c>
      <c r="D4713" s="30">
        <f>'Etat des Stocks'!D4713</f>
        <v>0</v>
      </c>
      <c r="E4713" s="31">
        <f>SUMIF('Saisie de l''inv'!I:I,'Ecart INV'!A4713,'Saisie de l''inv'!E:E)</f>
        <v>0</v>
      </c>
      <c r="F4713" s="33">
        <f t="shared" si="73"/>
        <v>0</v>
      </c>
    </row>
    <row r="4714" spans="1:6" x14ac:dyDescent="0.25">
      <c r="A4714" s="32">
        <f>'Etat des Stocks'!A4714</f>
        <v>0</v>
      </c>
      <c r="B4714" s="29">
        <f>'Etat des Stocks'!B4714</f>
        <v>0</v>
      </c>
      <c r="C4714" s="29">
        <f>'Etat des Stocks'!C4714</f>
        <v>0</v>
      </c>
      <c r="D4714" s="30">
        <f>'Etat des Stocks'!D4714</f>
        <v>0</v>
      </c>
      <c r="E4714" s="31">
        <f>SUMIF('Saisie de l''inv'!I:I,'Ecart INV'!A4714,'Saisie de l''inv'!E:E)</f>
        <v>0</v>
      </c>
      <c r="F4714" s="33">
        <f t="shared" si="73"/>
        <v>0</v>
      </c>
    </row>
    <row r="4715" spans="1:6" x14ac:dyDescent="0.25">
      <c r="A4715" s="32">
        <f>'Etat des Stocks'!A4715</f>
        <v>0</v>
      </c>
      <c r="B4715" s="29">
        <f>'Etat des Stocks'!B4715</f>
        <v>0</v>
      </c>
      <c r="C4715" s="29">
        <f>'Etat des Stocks'!C4715</f>
        <v>0</v>
      </c>
      <c r="D4715" s="30">
        <f>'Etat des Stocks'!D4715</f>
        <v>0</v>
      </c>
      <c r="E4715" s="31">
        <f>SUMIF('Saisie de l''inv'!I:I,'Ecart INV'!A4715,'Saisie de l''inv'!E:E)</f>
        <v>0</v>
      </c>
      <c r="F4715" s="33">
        <f t="shared" si="73"/>
        <v>0</v>
      </c>
    </row>
    <row r="4716" spans="1:6" x14ac:dyDescent="0.25">
      <c r="A4716" s="32">
        <f>'Etat des Stocks'!A4716</f>
        <v>0</v>
      </c>
      <c r="B4716" s="29">
        <f>'Etat des Stocks'!B4716</f>
        <v>0</v>
      </c>
      <c r="C4716" s="29">
        <f>'Etat des Stocks'!C4716</f>
        <v>0</v>
      </c>
      <c r="D4716" s="30">
        <f>'Etat des Stocks'!D4716</f>
        <v>0</v>
      </c>
      <c r="E4716" s="31">
        <f>SUMIF('Saisie de l''inv'!I:I,'Ecart INV'!A4716,'Saisie de l''inv'!E:E)</f>
        <v>0</v>
      </c>
      <c r="F4716" s="33">
        <f t="shared" si="73"/>
        <v>0</v>
      </c>
    </row>
    <row r="4717" spans="1:6" x14ac:dyDescent="0.25">
      <c r="A4717" s="32">
        <f>'Etat des Stocks'!A4717</f>
        <v>0</v>
      </c>
      <c r="B4717" s="29">
        <f>'Etat des Stocks'!B4717</f>
        <v>0</v>
      </c>
      <c r="C4717" s="29">
        <f>'Etat des Stocks'!C4717</f>
        <v>0</v>
      </c>
      <c r="D4717" s="30">
        <f>'Etat des Stocks'!D4717</f>
        <v>0</v>
      </c>
      <c r="E4717" s="31">
        <f>SUMIF('Saisie de l''inv'!I:I,'Ecart INV'!A4717,'Saisie de l''inv'!E:E)</f>
        <v>0</v>
      </c>
      <c r="F4717" s="33">
        <f t="shared" si="73"/>
        <v>0</v>
      </c>
    </row>
    <row r="4718" spans="1:6" x14ac:dyDescent="0.25">
      <c r="A4718" s="32">
        <f>'Etat des Stocks'!A4718</f>
        <v>0</v>
      </c>
      <c r="B4718" s="29">
        <f>'Etat des Stocks'!B4718</f>
        <v>0</v>
      </c>
      <c r="C4718" s="29">
        <f>'Etat des Stocks'!C4718</f>
        <v>0</v>
      </c>
      <c r="D4718" s="30">
        <f>'Etat des Stocks'!D4718</f>
        <v>0</v>
      </c>
      <c r="E4718" s="31">
        <f>SUMIF('Saisie de l''inv'!I:I,'Ecart INV'!A4718,'Saisie de l''inv'!E:E)</f>
        <v>0</v>
      </c>
      <c r="F4718" s="33">
        <f t="shared" si="73"/>
        <v>0</v>
      </c>
    </row>
    <row r="4719" spans="1:6" x14ac:dyDescent="0.25">
      <c r="A4719" s="32">
        <f>'Etat des Stocks'!A4719</f>
        <v>0</v>
      </c>
      <c r="B4719" s="29">
        <f>'Etat des Stocks'!B4719</f>
        <v>0</v>
      </c>
      <c r="C4719" s="29">
        <f>'Etat des Stocks'!C4719</f>
        <v>0</v>
      </c>
      <c r="D4719" s="30">
        <f>'Etat des Stocks'!D4719</f>
        <v>0</v>
      </c>
      <c r="E4719" s="31">
        <f>SUMIF('Saisie de l''inv'!I:I,'Ecart INV'!A4719,'Saisie de l''inv'!E:E)</f>
        <v>0</v>
      </c>
      <c r="F4719" s="33">
        <f t="shared" si="73"/>
        <v>0</v>
      </c>
    </row>
    <row r="4720" spans="1:6" x14ac:dyDescent="0.25">
      <c r="A4720" s="32">
        <f>'Etat des Stocks'!A4720</f>
        <v>0</v>
      </c>
      <c r="B4720" s="29">
        <f>'Etat des Stocks'!B4720</f>
        <v>0</v>
      </c>
      <c r="C4720" s="29">
        <f>'Etat des Stocks'!C4720</f>
        <v>0</v>
      </c>
      <c r="D4720" s="30">
        <f>'Etat des Stocks'!D4720</f>
        <v>0</v>
      </c>
      <c r="E4720" s="31">
        <f>SUMIF('Saisie de l''inv'!I:I,'Ecart INV'!A4720,'Saisie de l''inv'!E:E)</f>
        <v>0</v>
      </c>
      <c r="F4720" s="33">
        <f t="shared" si="73"/>
        <v>0</v>
      </c>
    </row>
    <row r="4721" spans="1:6" x14ac:dyDescent="0.25">
      <c r="A4721" s="32">
        <f>'Etat des Stocks'!A4721</f>
        <v>0</v>
      </c>
      <c r="B4721" s="29">
        <f>'Etat des Stocks'!B4721</f>
        <v>0</v>
      </c>
      <c r="C4721" s="29">
        <f>'Etat des Stocks'!C4721</f>
        <v>0</v>
      </c>
      <c r="D4721" s="30">
        <f>'Etat des Stocks'!D4721</f>
        <v>0</v>
      </c>
      <c r="E4721" s="31">
        <f>SUMIF('Saisie de l''inv'!I:I,'Ecart INV'!A4721,'Saisie de l''inv'!E:E)</f>
        <v>0</v>
      </c>
      <c r="F4721" s="33">
        <f t="shared" si="73"/>
        <v>0</v>
      </c>
    </row>
    <row r="4722" spans="1:6" x14ac:dyDescent="0.25">
      <c r="A4722" s="32">
        <f>'Etat des Stocks'!A4722</f>
        <v>0</v>
      </c>
      <c r="B4722" s="29">
        <f>'Etat des Stocks'!B4722</f>
        <v>0</v>
      </c>
      <c r="C4722" s="29">
        <f>'Etat des Stocks'!C4722</f>
        <v>0</v>
      </c>
      <c r="D4722" s="30">
        <f>'Etat des Stocks'!D4722</f>
        <v>0</v>
      </c>
      <c r="E4722" s="31">
        <f>SUMIF('Saisie de l''inv'!I:I,'Ecart INV'!A4722,'Saisie de l''inv'!E:E)</f>
        <v>0</v>
      </c>
      <c r="F4722" s="33">
        <f t="shared" si="73"/>
        <v>0</v>
      </c>
    </row>
    <row r="4723" spans="1:6" x14ac:dyDescent="0.25">
      <c r="A4723" s="32">
        <f>'Etat des Stocks'!A4723</f>
        <v>0</v>
      </c>
      <c r="B4723" s="29">
        <f>'Etat des Stocks'!B4723</f>
        <v>0</v>
      </c>
      <c r="C4723" s="29">
        <f>'Etat des Stocks'!C4723</f>
        <v>0</v>
      </c>
      <c r="D4723" s="30">
        <f>'Etat des Stocks'!D4723</f>
        <v>0</v>
      </c>
      <c r="E4723" s="31">
        <f>SUMIF('Saisie de l''inv'!I:I,'Ecart INV'!A4723,'Saisie de l''inv'!E:E)</f>
        <v>0</v>
      </c>
      <c r="F4723" s="33">
        <f t="shared" si="73"/>
        <v>0</v>
      </c>
    </row>
    <row r="4724" spans="1:6" x14ac:dyDescent="0.25">
      <c r="A4724" s="32">
        <f>'Etat des Stocks'!A4724</f>
        <v>0</v>
      </c>
      <c r="B4724" s="29">
        <f>'Etat des Stocks'!B4724</f>
        <v>0</v>
      </c>
      <c r="C4724" s="29">
        <f>'Etat des Stocks'!C4724</f>
        <v>0</v>
      </c>
      <c r="D4724" s="30">
        <f>'Etat des Stocks'!D4724</f>
        <v>0</v>
      </c>
      <c r="E4724" s="31">
        <f>SUMIF('Saisie de l''inv'!I:I,'Ecart INV'!A4724,'Saisie de l''inv'!E:E)</f>
        <v>0</v>
      </c>
      <c r="F4724" s="33">
        <f t="shared" si="73"/>
        <v>0</v>
      </c>
    </row>
    <row r="4725" spans="1:6" x14ac:dyDescent="0.25">
      <c r="A4725" s="32">
        <f>'Etat des Stocks'!A4725</f>
        <v>0</v>
      </c>
      <c r="B4725" s="29">
        <f>'Etat des Stocks'!B4725</f>
        <v>0</v>
      </c>
      <c r="C4725" s="29">
        <f>'Etat des Stocks'!C4725</f>
        <v>0</v>
      </c>
      <c r="D4725" s="30">
        <f>'Etat des Stocks'!D4725</f>
        <v>0</v>
      </c>
      <c r="E4725" s="31">
        <f>SUMIF('Saisie de l''inv'!I:I,'Ecart INV'!A4725,'Saisie de l''inv'!E:E)</f>
        <v>0</v>
      </c>
      <c r="F4725" s="33">
        <f t="shared" si="73"/>
        <v>0</v>
      </c>
    </row>
    <row r="4726" spans="1:6" x14ac:dyDescent="0.25">
      <c r="A4726" s="32">
        <f>'Etat des Stocks'!A4726</f>
        <v>0</v>
      </c>
      <c r="B4726" s="29">
        <f>'Etat des Stocks'!B4726</f>
        <v>0</v>
      </c>
      <c r="C4726" s="29">
        <f>'Etat des Stocks'!C4726</f>
        <v>0</v>
      </c>
      <c r="D4726" s="30">
        <f>'Etat des Stocks'!D4726</f>
        <v>0</v>
      </c>
      <c r="E4726" s="31">
        <f>SUMIF('Saisie de l''inv'!I:I,'Ecart INV'!A4726,'Saisie de l''inv'!E:E)</f>
        <v>0</v>
      </c>
      <c r="F4726" s="33">
        <f t="shared" si="73"/>
        <v>0</v>
      </c>
    </row>
    <row r="4727" spans="1:6" x14ac:dyDescent="0.25">
      <c r="A4727" s="32">
        <f>'Etat des Stocks'!A4727</f>
        <v>0</v>
      </c>
      <c r="B4727" s="29">
        <f>'Etat des Stocks'!B4727</f>
        <v>0</v>
      </c>
      <c r="C4727" s="29">
        <f>'Etat des Stocks'!C4727</f>
        <v>0</v>
      </c>
      <c r="D4727" s="30">
        <f>'Etat des Stocks'!D4727</f>
        <v>0</v>
      </c>
      <c r="E4727" s="31">
        <f>SUMIF('Saisie de l''inv'!I:I,'Ecart INV'!A4727,'Saisie de l''inv'!E:E)</f>
        <v>0</v>
      </c>
      <c r="F4727" s="33">
        <f t="shared" si="73"/>
        <v>0</v>
      </c>
    </row>
    <row r="4728" spans="1:6" x14ac:dyDescent="0.25">
      <c r="A4728" s="32">
        <f>'Etat des Stocks'!A4728</f>
        <v>0</v>
      </c>
      <c r="B4728" s="29">
        <f>'Etat des Stocks'!B4728</f>
        <v>0</v>
      </c>
      <c r="C4728" s="29">
        <f>'Etat des Stocks'!C4728</f>
        <v>0</v>
      </c>
      <c r="D4728" s="30">
        <f>'Etat des Stocks'!D4728</f>
        <v>0</v>
      </c>
      <c r="E4728" s="31">
        <f>SUMIF('Saisie de l''inv'!I:I,'Ecart INV'!A4728,'Saisie de l''inv'!E:E)</f>
        <v>0</v>
      </c>
      <c r="F4728" s="33">
        <f t="shared" si="73"/>
        <v>0</v>
      </c>
    </row>
    <row r="4729" spans="1:6" x14ac:dyDescent="0.25">
      <c r="A4729" s="32">
        <f>'Etat des Stocks'!A4729</f>
        <v>0</v>
      </c>
      <c r="B4729" s="29">
        <f>'Etat des Stocks'!B4729</f>
        <v>0</v>
      </c>
      <c r="C4729" s="29">
        <f>'Etat des Stocks'!C4729</f>
        <v>0</v>
      </c>
      <c r="D4729" s="30">
        <f>'Etat des Stocks'!D4729</f>
        <v>0</v>
      </c>
      <c r="E4729" s="31">
        <f>SUMIF('Saisie de l''inv'!I:I,'Ecart INV'!A4729,'Saisie de l''inv'!E:E)</f>
        <v>0</v>
      </c>
      <c r="F4729" s="33">
        <f t="shared" si="73"/>
        <v>0</v>
      </c>
    </row>
    <row r="4730" spans="1:6" x14ac:dyDescent="0.25">
      <c r="A4730" s="32">
        <f>'Etat des Stocks'!A4730</f>
        <v>0</v>
      </c>
      <c r="B4730" s="29">
        <f>'Etat des Stocks'!B4730</f>
        <v>0</v>
      </c>
      <c r="C4730" s="29">
        <f>'Etat des Stocks'!C4730</f>
        <v>0</v>
      </c>
      <c r="D4730" s="30">
        <f>'Etat des Stocks'!D4730</f>
        <v>0</v>
      </c>
      <c r="E4730" s="31">
        <f>SUMIF('Saisie de l''inv'!I:I,'Ecart INV'!A4730,'Saisie de l''inv'!E:E)</f>
        <v>0</v>
      </c>
      <c r="F4730" s="33">
        <f t="shared" si="73"/>
        <v>0</v>
      </c>
    </row>
    <row r="4731" spans="1:6" x14ac:dyDescent="0.25">
      <c r="A4731" s="32">
        <f>'Etat des Stocks'!A4731</f>
        <v>0</v>
      </c>
      <c r="B4731" s="29">
        <f>'Etat des Stocks'!B4731</f>
        <v>0</v>
      </c>
      <c r="C4731" s="29">
        <f>'Etat des Stocks'!C4731</f>
        <v>0</v>
      </c>
      <c r="D4731" s="30">
        <f>'Etat des Stocks'!D4731</f>
        <v>0</v>
      </c>
      <c r="E4731" s="31">
        <f>SUMIF('Saisie de l''inv'!I:I,'Ecart INV'!A4731,'Saisie de l''inv'!E:E)</f>
        <v>0</v>
      </c>
      <c r="F4731" s="33">
        <f t="shared" si="73"/>
        <v>0</v>
      </c>
    </row>
    <row r="4732" spans="1:6" x14ac:dyDescent="0.25">
      <c r="A4732" s="32">
        <f>'Etat des Stocks'!A4732</f>
        <v>0</v>
      </c>
      <c r="B4732" s="29">
        <f>'Etat des Stocks'!B4732</f>
        <v>0</v>
      </c>
      <c r="C4732" s="29">
        <f>'Etat des Stocks'!C4732</f>
        <v>0</v>
      </c>
      <c r="D4732" s="30">
        <f>'Etat des Stocks'!D4732</f>
        <v>0</v>
      </c>
      <c r="E4732" s="31">
        <f>SUMIF('Saisie de l''inv'!I:I,'Ecart INV'!A4732,'Saisie de l''inv'!E:E)</f>
        <v>0</v>
      </c>
      <c r="F4732" s="33">
        <f t="shared" si="73"/>
        <v>0</v>
      </c>
    </row>
    <row r="4733" spans="1:6" x14ac:dyDescent="0.25">
      <c r="A4733" s="32">
        <f>'Etat des Stocks'!A4733</f>
        <v>0</v>
      </c>
      <c r="B4733" s="29">
        <f>'Etat des Stocks'!B4733</f>
        <v>0</v>
      </c>
      <c r="C4733" s="29">
        <f>'Etat des Stocks'!C4733</f>
        <v>0</v>
      </c>
      <c r="D4733" s="30">
        <f>'Etat des Stocks'!D4733</f>
        <v>0</v>
      </c>
      <c r="E4733" s="31">
        <f>SUMIF('Saisie de l''inv'!I:I,'Ecart INV'!A4733,'Saisie de l''inv'!E:E)</f>
        <v>0</v>
      </c>
      <c r="F4733" s="33">
        <f t="shared" si="73"/>
        <v>0</v>
      </c>
    </row>
    <row r="4734" spans="1:6" x14ac:dyDescent="0.25">
      <c r="A4734" s="32">
        <f>'Etat des Stocks'!A4734</f>
        <v>0</v>
      </c>
      <c r="B4734" s="29">
        <f>'Etat des Stocks'!B4734</f>
        <v>0</v>
      </c>
      <c r="C4734" s="29">
        <f>'Etat des Stocks'!C4734</f>
        <v>0</v>
      </c>
      <c r="D4734" s="30">
        <f>'Etat des Stocks'!D4734</f>
        <v>0</v>
      </c>
      <c r="E4734" s="31">
        <f>SUMIF('Saisie de l''inv'!I:I,'Ecart INV'!A4734,'Saisie de l''inv'!E:E)</f>
        <v>0</v>
      </c>
      <c r="F4734" s="33">
        <f t="shared" si="73"/>
        <v>0</v>
      </c>
    </row>
    <row r="4735" spans="1:6" x14ac:dyDescent="0.25">
      <c r="A4735" s="32">
        <f>'Etat des Stocks'!A4735</f>
        <v>0</v>
      </c>
      <c r="B4735" s="29">
        <f>'Etat des Stocks'!B4735</f>
        <v>0</v>
      </c>
      <c r="C4735" s="29">
        <f>'Etat des Stocks'!C4735</f>
        <v>0</v>
      </c>
      <c r="D4735" s="30">
        <f>'Etat des Stocks'!D4735</f>
        <v>0</v>
      </c>
      <c r="E4735" s="31">
        <f>SUMIF('Saisie de l''inv'!I:I,'Ecart INV'!A4735,'Saisie de l''inv'!E:E)</f>
        <v>0</v>
      </c>
      <c r="F4735" s="33">
        <f t="shared" si="73"/>
        <v>0</v>
      </c>
    </row>
    <row r="4736" spans="1:6" x14ac:dyDescent="0.25">
      <c r="A4736" s="32">
        <f>'Etat des Stocks'!A4736</f>
        <v>0</v>
      </c>
      <c r="B4736" s="29">
        <f>'Etat des Stocks'!B4736</f>
        <v>0</v>
      </c>
      <c r="C4736" s="29">
        <f>'Etat des Stocks'!C4736</f>
        <v>0</v>
      </c>
      <c r="D4736" s="30">
        <f>'Etat des Stocks'!D4736</f>
        <v>0</v>
      </c>
      <c r="E4736" s="31">
        <f>SUMIF('Saisie de l''inv'!I:I,'Ecart INV'!A4736,'Saisie de l''inv'!E:E)</f>
        <v>0</v>
      </c>
      <c r="F4736" s="33">
        <f t="shared" si="73"/>
        <v>0</v>
      </c>
    </row>
    <row r="4737" spans="1:6" x14ac:dyDescent="0.25">
      <c r="A4737" s="32">
        <f>'Etat des Stocks'!A4737</f>
        <v>0</v>
      </c>
      <c r="B4737" s="29">
        <f>'Etat des Stocks'!B4737</f>
        <v>0</v>
      </c>
      <c r="C4737" s="29">
        <f>'Etat des Stocks'!C4737</f>
        <v>0</v>
      </c>
      <c r="D4737" s="30">
        <f>'Etat des Stocks'!D4737</f>
        <v>0</v>
      </c>
      <c r="E4737" s="31">
        <f>SUMIF('Saisie de l''inv'!I:I,'Ecart INV'!A4737,'Saisie de l''inv'!E:E)</f>
        <v>0</v>
      </c>
      <c r="F4737" s="33">
        <f t="shared" si="73"/>
        <v>0</v>
      </c>
    </row>
    <row r="4738" spans="1:6" x14ac:dyDescent="0.25">
      <c r="A4738" s="32">
        <f>'Etat des Stocks'!A4738</f>
        <v>0</v>
      </c>
      <c r="B4738" s="29">
        <f>'Etat des Stocks'!B4738</f>
        <v>0</v>
      </c>
      <c r="C4738" s="29">
        <f>'Etat des Stocks'!C4738</f>
        <v>0</v>
      </c>
      <c r="D4738" s="30">
        <f>'Etat des Stocks'!D4738</f>
        <v>0</v>
      </c>
      <c r="E4738" s="31">
        <f>SUMIF('Saisie de l''inv'!I:I,'Ecart INV'!A4738,'Saisie de l''inv'!E:E)</f>
        <v>0</v>
      </c>
      <c r="F4738" s="33">
        <f t="shared" si="73"/>
        <v>0</v>
      </c>
    </row>
    <row r="4739" spans="1:6" x14ac:dyDescent="0.25">
      <c r="A4739" s="32">
        <f>'Etat des Stocks'!A4739</f>
        <v>0</v>
      </c>
      <c r="B4739" s="29">
        <f>'Etat des Stocks'!B4739</f>
        <v>0</v>
      </c>
      <c r="C4739" s="29">
        <f>'Etat des Stocks'!C4739</f>
        <v>0</v>
      </c>
      <c r="D4739" s="30">
        <f>'Etat des Stocks'!D4739</f>
        <v>0</v>
      </c>
      <c r="E4739" s="31">
        <f>SUMIF('Saisie de l''inv'!I:I,'Ecart INV'!A4739,'Saisie de l''inv'!E:E)</f>
        <v>0</v>
      </c>
      <c r="F4739" s="33">
        <f t="shared" ref="F4739:F4802" si="74">+D4739-E4739</f>
        <v>0</v>
      </c>
    </row>
    <row r="4740" spans="1:6" x14ac:dyDescent="0.25">
      <c r="A4740" s="32">
        <f>'Etat des Stocks'!A4740</f>
        <v>0</v>
      </c>
      <c r="B4740" s="29">
        <f>'Etat des Stocks'!B4740</f>
        <v>0</v>
      </c>
      <c r="C4740" s="29">
        <f>'Etat des Stocks'!C4740</f>
        <v>0</v>
      </c>
      <c r="D4740" s="30">
        <f>'Etat des Stocks'!D4740</f>
        <v>0</v>
      </c>
      <c r="E4740" s="31">
        <f>SUMIF('Saisie de l''inv'!I:I,'Ecart INV'!A4740,'Saisie de l''inv'!E:E)</f>
        <v>0</v>
      </c>
      <c r="F4740" s="33">
        <f t="shared" si="74"/>
        <v>0</v>
      </c>
    </row>
    <row r="4741" spans="1:6" x14ac:dyDescent="0.25">
      <c r="A4741" s="32">
        <f>'Etat des Stocks'!A4741</f>
        <v>0</v>
      </c>
      <c r="B4741" s="29">
        <f>'Etat des Stocks'!B4741</f>
        <v>0</v>
      </c>
      <c r="C4741" s="29">
        <f>'Etat des Stocks'!C4741</f>
        <v>0</v>
      </c>
      <c r="D4741" s="30">
        <f>'Etat des Stocks'!D4741</f>
        <v>0</v>
      </c>
      <c r="E4741" s="31">
        <f>SUMIF('Saisie de l''inv'!I:I,'Ecart INV'!A4741,'Saisie de l''inv'!E:E)</f>
        <v>0</v>
      </c>
      <c r="F4741" s="33">
        <f t="shared" si="74"/>
        <v>0</v>
      </c>
    </row>
    <row r="4742" spans="1:6" x14ac:dyDescent="0.25">
      <c r="A4742" s="32">
        <f>'Etat des Stocks'!A4742</f>
        <v>0</v>
      </c>
      <c r="B4742" s="29">
        <f>'Etat des Stocks'!B4742</f>
        <v>0</v>
      </c>
      <c r="C4742" s="29">
        <f>'Etat des Stocks'!C4742</f>
        <v>0</v>
      </c>
      <c r="D4742" s="30">
        <f>'Etat des Stocks'!D4742</f>
        <v>0</v>
      </c>
      <c r="E4742" s="31">
        <f>SUMIF('Saisie de l''inv'!I:I,'Ecart INV'!A4742,'Saisie de l''inv'!E:E)</f>
        <v>0</v>
      </c>
      <c r="F4742" s="33">
        <f t="shared" si="74"/>
        <v>0</v>
      </c>
    </row>
    <row r="4743" spans="1:6" x14ac:dyDescent="0.25">
      <c r="A4743" s="32">
        <f>'Etat des Stocks'!A4743</f>
        <v>0</v>
      </c>
      <c r="B4743" s="29">
        <f>'Etat des Stocks'!B4743</f>
        <v>0</v>
      </c>
      <c r="C4743" s="29">
        <f>'Etat des Stocks'!C4743</f>
        <v>0</v>
      </c>
      <c r="D4743" s="30">
        <f>'Etat des Stocks'!D4743</f>
        <v>0</v>
      </c>
      <c r="E4743" s="31">
        <f>SUMIF('Saisie de l''inv'!I:I,'Ecart INV'!A4743,'Saisie de l''inv'!E:E)</f>
        <v>0</v>
      </c>
      <c r="F4743" s="33">
        <f t="shared" si="74"/>
        <v>0</v>
      </c>
    </row>
    <row r="4744" spans="1:6" x14ac:dyDescent="0.25">
      <c r="A4744" s="32">
        <f>'Etat des Stocks'!A4744</f>
        <v>0</v>
      </c>
      <c r="B4744" s="29">
        <f>'Etat des Stocks'!B4744</f>
        <v>0</v>
      </c>
      <c r="C4744" s="29">
        <f>'Etat des Stocks'!C4744</f>
        <v>0</v>
      </c>
      <c r="D4744" s="30">
        <f>'Etat des Stocks'!D4744</f>
        <v>0</v>
      </c>
      <c r="E4744" s="31">
        <f>SUMIF('Saisie de l''inv'!I:I,'Ecart INV'!A4744,'Saisie de l''inv'!E:E)</f>
        <v>0</v>
      </c>
      <c r="F4744" s="33">
        <f t="shared" si="74"/>
        <v>0</v>
      </c>
    </row>
    <row r="4745" spans="1:6" x14ac:dyDescent="0.25">
      <c r="A4745" s="32">
        <f>'Etat des Stocks'!A4745</f>
        <v>0</v>
      </c>
      <c r="B4745" s="29">
        <f>'Etat des Stocks'!B4745</f>
        <v>0</v>
      </c>
      <c r="C4745" s="29">
        <f>'Etat des Stocks'!C4745</f>
        <v>0</v>
      </c>
      <c r="D4745" s="30">
        <f>'Etat des Stocks'!D4745</f>
        <v>0</v>
      </c>
      <c r="E4745" s="31">
        <f>SUMIF('Saisie de l''inv'!I:I,'Ecart INV'!A4745,'Saisie de l''inv'!E:E)</f>
        <v>0</v>
      </c>
      <c r="F4745" s="33">
        <f t="shared" si="74"/>
        <v>0</v>
      </c>
    </row>
    <row r="4746" spans="1:6" x14ac:dyDescent="0.25">
      <c r="A4746" s="32">
        <f>'Etat des Stocks'!A4746</f>
        <v>0</v>
      </c>
      <c r="B4746" s="29">
        <f>'Etat des Stocks'!B4746</f>
        <v>0</v>
      </c>
      <c r="C4746" s="29">
        <f>'Etat des Stocks'!C4746</f>
        <v>0</v>
      </c>
      <c r="D4746" s="30">
        <f>'Etat des Stocks'!D4746</f>
        <v>0</v>
      </c>
      <c r="E4746" s="31">
        <f>SUMIF('Saisie de l''inv'!I:I,'Ecart INV'!A4746,'Saisie de l''inv'!E:E)</f>
        <v>0</v>
      </c>
      <c r="F4746" s="33">
        <f t="shared" si="74"/>
        <v>0</v>
      </c>
    </row>
    <row r="4747" spans="1:6" x14ac:dyDescent="0.25">
      <c r="A4747" s="32">
        <f>'Etat des Stocks'!A4747</f>
        <v>0</v>
      </c>
      <c r="B4747" s="29">
        <f>'Etat des Stocks'!B4747</f>
        <v>0</v>
      </c>
      <c r="C4747" s="29">
        <f>'Etat des Stocks'!C4747</f>
        <v>0</v>
      </c>
      <c r="D4747" s="30">
        <f>'Etat des Stocks'!D4747</f>
        <v>0</v>
      </c>
      <c r="E4747" s="31">
        <f>SUMIF('Saisie de l''inv'!I:I,'Ecart INV'!A4747,'Saisie de l''inv'!E:E)</f>
        <v>0</v>
      </c>
      <c r="F4747" s="33">
        <f t="shared" si="74"/>
        <v>0</v>
      </c>
    </row>
    <row r="4748" spans="1:6" x14ac:dyDescent="0.25">
      <c r="A4748" s="32">
        <f>'Etat des Stocks'!A4748</f>
        <v>0</v>
      </c>
      <c r="B4748" s="29">
        <f>'Etat des Stocks'!B4748</f>
        <v>0</v>
      </c>
      <c r="C4748" s="29">
        <f>'Etat des Stocks'!C4748</f>
        <v>0</v>
      </c>
      <c r="D4748" s="30">
        <f>'Etat des Stocks'!D4748</f>
        <v>0</v>
      </c>
      <c r="E4748" s="31">
        <f>SUMIF('Saisie de l''inv'!I:I,'Ecart INV'!A4748,'Saisie de l''inv'!E:E)</f>
        <v>0</v>
      </c>
      <c r="F4748" s="33">
        <f t="shared" si="74"/>
        <v>0</v>
      </c>
    </row>
    <row r="4749" spans="1:6" x14ac:dyDescent="0.25">
      <c r="A4749" s="32">
        <f>'Etat des Stocks'!A4749</f>
        <v>0</v>
      </c>
      <c r="B4749" s="29">
        <f>'Etat des Stocks'!B4749</f>
        <v>0</v>
      </c>
      <c r="C4749" s="29">
        <f>'Etat des Stocks'!C4749</f>
        <v>0</v>
      </c>
      <c r="D4749" s="30">
        <f>'Etat des Stocks'!D4749</f>
        <v>0</v>
      </c>
      <c r="E4749" s="31">
        <f>SUMIF('Saisie de l''inv'!I:I,'Ecart INV'!A4749,'Saisie de l''inv'!E:E)</f>
        <v>0</v>
      </c>
      <c r="F4749" s="33">
        <f t="shared" si="74"/>
        <v>0</v>
      </c>
    </row>
    <row r="4750" spans="1:6" x14ac:dyDescent="0.25">
      <c r="A4750" s="32">
        <f>'Etat des Stocks'!A4750</f>
        <v>0</v>
      </c>
      <c r="B4750" s="29">
        <f>'Etat des Stocks'!B4750</f>
        <v>0</v>
      </c>
      <c r="C4750" s="29">
        <f>'Etat des Stocks'!C4750</f>
        <v>0</v>
      </c>
      <c r="D4750" s="30">
        <f>'Etat des Stocks'!D4750</f>
        <v>0</v>
      </c>
      <c r="E4750" s="31">
        <f>SUMIF('Saisie de l''inv'!I:I,'Ecart INV'!A4750,'Saisie de l''inv'!E:E)</f>
        <v>0</v>
      </c>
      <c r="F4750" s="33">
        <f t="shared" si="74"/>
        <v>0</v>
      </c>
    </row>
    <row r="4751" spans="1:6" x14ac:dyDescent="0.25">
      <c r="A4751" s="32">
        <f>'Etat des Stocks'!A4751</f>
        <v>0</v>
      </c>
      <c r="B4751" s="29">
        <f>'Etat des Stocks'!B4751</f>
        <v>0</v>
      </c>
      <c r="C4751" s="29">
        <f>'Etat des Stocks'!C4751</f>
        <v>0</v>
      </c>
      <c r="D4751" s="30">
        <f>'Etat des Stocks'!D4751</f>
        <v>0</v>
      </c>
      <c r="E4751" s="31">
        <f>SUMIF('Saisie de l''inv'!I:I,'Ecart INV'!A4751,'Saisie de l''inv'!E:E)</f>
        <v>0</v>
      </c>
      <c r="F4751" s="33">
        <f t="shared" si="74"/>
        <v>0</v>
      </c>
    </row>
    <row r="4752" spans="1:6" x14ac:dyDescent="0.25">
      <c r="A4752" s="32">
        <f>'Etat des Stocks'!A4752</f>
        <v>0</v>
      </c>
      <c r="B4752" s="29">
        <f>'Etat des Stocks'!B4752</f>
        <v>0</v>
      </c>
      <c r="C4752" s="29">
        <f>'Etat des Stocks'!C4752</f>
        <v>0</v>
      </c>
      <c r="D4752" s="30">
        <f>'Etat des Stocks'!D4752</f>
        <v>0</v>
      </c>
      <c r="E4752" s="31">
        <f>SUMIF('Saisie de l''inv'!I:I,'Ecart INV'!A4752,'Saisie de l''inv'!E:E)</f>
        <v>0</v>
      </c>
      <c r="F4752" s="33">
        <f t="shared" si="74"/>
        <v>0</v>
      </c>
    </row>
    <row r="4753" spans="1:6" x14ac:dyDescent="0.25">
      <c r="A4753" s="32">
        <f>'Etat des Stocks'!A4753</f>
        <v>0</v>
      </c>
      <c r="B4753" s="29">
        <f>'Etat des Stocks'!B4753</f>
        <v>0</v>
      </c>
      <c r="C4753" s="29">
        <f>'Etat des Stocks'!C4753</f>
        <v>0</v>
      </c>
      <c r="D4753" s="30">
        <f>'Etat des Stocks'!D4753</f>
        <v>0</v>
      </c>
      <c r="E4753" s="31">
        <f>SUMIF('Saisie de l''inv'!I:I,'Ecart INV'!A4753,'Saisie de l''inv'!E:E)</f>
        <v>0</v>
      </c>
      <c r="F4753" s="33">
        <f t="shared" si="74"/>
        <v>0</v>
      </c>
    </row>
    <row r="4754" spans="1:6" x14ac:dyDescent="0.25">
      <c r="A4754" s="32">
        <f>'Etat des Stocks'!A4754</f>
        <v>0</v>
      </c>
      <c r="B4754" s="29">
        <f>'Etat des Stocks'!B4754</f>
        <v>0</v>
      </c>
      <c r="C4754" s="29">
        <f>'Etat des Stocks'!C4754</f>
        <v>0</v>
      </c>
      <c r="D4754" s="30">
        <f>'Etat des Stocks'!D4754</f>
        <v>0</v>
      </c>
      <c r="E4754" s="31">
        <f>SUMIF('Saisie de l''inv'!I:I,'Ecart INV'!A4754,'Saisie de l''inv'!E:E)</f>
        <v>0</v>
      </c>
      <c r="F4754" s="33">
        <f t="shared" si="74"/>
        <v>0</v>
      </c>
    </row>
    <row r="4755" spans="1:6" x14ac:dyDescent="0.25">
      <c r="A4755" s="32">
        <f>'Etat des Stocks'!A4755</f>
        <v>0</v>
      </c>
      <c r="B4755" s="29">
        <f>'Etat des Stocks'!B4755</f>
        <v>0</v>
      </c>
      <c r="C4755" s="29">
        <f>'Etat des Stocks'!C4755</f>
        <v>0</v>
      </c>
      <c r="D4755" s="30">
        <f>'Etat des Stocks'!D4755</f>
        <v>0</v>
      </c>
      <c r="E4755" s="31">
        <f>SUMIF('Saisie de l''inv'!I:I,'Ecart INV'!A4755,'Saisie de l''inv'!E:E)</f>
        <v>0</v>
      </c>
      <c r="F4755" s="33">
        <f t="shared" si="74"/>
        <v>0</v>
      </c>
    </row>
    <row r="4756" spans="1:6" x14ac:dyDescent="0.25">
      <c r="A4756" s="32">
        <f>'Etat des Stocks'!A4756</f>
        <v>0</v>
      </c>
      <c r="B4756" s="29">
        <f>'Etat des Stocks'!B4756</f>
        <v>0</v>
      </c>
      <c r="C4756" s="29">
        <f>'Etat des Stocks'!C4756</f>
        <v>0</v>
      </c>
      <c r="D4756" s="30">
        <f>'Etat des Stocks'!D4756</f>
        <v>0</v>
      </c>
      <c r="E4756" s="31">
        <f>SUMIF('Saisie de l''inv'!I:I,'Ecart INV'!A4756,'Saisie de l''inv'!E:E)</f>
        <v>0</v>
      </c>
      <c r="F4756" s="33">
        <f t="shared" si="74"/>
        <v>0</v>
      </c>
    </row>
    <row r="4757" spans="1:6" x14ac:dyDescent="0.25">
      <c r="A4757" s="32">
        <f>'Etat des Stocks'!A4757</f>
        <v>0</v>
      </c>
      <c r="B4757" s="29">
        <f>'Etat des Stocks'!B4757</f>
        <v>0</v>
      </c>
      <c r="C4757" s="29">
        <f>'Etat des Stocks'!C4757</f>
        <v>0</v>
      </c>
      <c r="D4757" s="30">
        <f>'Etat des Stocks'!D4757</f>
        <v>0</v>
      </c>
      <c r="E4757" s="31">
        <f>SUMIF('Saisie de l''inv'!I:I,'Ecart INV'!A4757,'Saisie de l''inv'!E:E)</f>
        <v>0</v>
      </c>
      <c r="F4757" s="33">
        <f t="shared" si="74"/>
        <v>0</v>
      </c>
    </row>
    <row r="4758" spans="1:6" x14ac:dyDescent="0.25">
      <c r="A4758" s="32">
        <f>'Etat des Stocks'!A4758</f>
        <v>0</v>
      </c>
      <c r="B4758" s="29">
        <f>'Etat des Stocks'!B4758</f>
        <v>0</v>
      </c>
      <c r="C4758" s="29">
        <f>'Etat des Stocks'!C4758</f>
        <v>0</v>
      </c>
      <c r="D4758" s="30">
        <f>'Etat des Stocks'!D4758</f>
        <v>0</v>
      </c>
      <c r="E4758" s="31">
        <f>SUMIF('Saisie de l''inv'!I:I,'Ecart INV'!A4758,'Saisie de l''inv'!E:E)</f>
        <v>0</v>
      </c>
      <c r="F4758" s="33">
        <f t="shared" si="74"/>
        <v>0</v>
      </c>
    </row>
    <row r="4759" spans="1:6" x14ac:dyDescent="0.25">
      <c r="A4759" s="32">
        <f>'Etat des Stocks'!A4759</f>
        <v>0</v>
      </c>
      <c r="B4759" s="29">
        <f>'Etat des Stocks'!B4759</f>
        <v>0</v>
      </c>
      <c r="C4759" s="29">
        <f>'Etat des Stocks'!C4759</f>
        <v>0</v>
      </c>
      <c r="D4759" s="30">
        <f>'Etat des Stocks'!D4759</f>
        <v>0</v>
      </c>
      <c r="E4759" s="31">
        <f>SUMIF('Saisie de l''inv'!I:I,'Ecart INV'!A4759,'Saisie de l''inv'!E:E)</f>
        <v>0</v>
      </c>
      <c r="F4759" s="33">
        <f t="shared" si="74"/>
        <v>0</v>
      </c>
    </row>
    <row r="4760" spans="1:6" x14ac:dyDescent="0.25">
      <c r="A4760" s="32">
        <f>'Etat des Stocks'!A4760</f>
        <v>0</v>
      </c>
      <c r="B4760" s="29">
        <f>'Etat des Stocks'!B4760</f>
        <v>0</v>
      </c>
      <c r="C4760" s="29">
        <f>'Etat des Stocks'!C4760</f>
        <v>0</v>
      </c>
      <c r="D4760" s="30">
        <f>'Etat des Stocks'!D4760</f>
        <v>0</v>
      </c>
      <c r="E4760" s="31">
        <f>SUMIF('Saisie de l''inv'!I:I,'Ecart INV'!A4760,'Saisie de l''inv'!E:E)</f>
        <v>0</v>
      </c>
      <c r="F4760" s="33">
        <f t="shared" si="74"/>
        <v>0</v>
      </c>
    </row>
    <row r="4761" spans="1:6" x14ac:dyDescent="0.25">
      <c r="A4761" s="32">
        <f>'Etat des Stocks'!A4761</f>
        <v>0</v>
      </c>
      <c r="B4761" s="29">
        <f>'Etat des Stocks'!B4761</f>
        <v>0</v>
      </c>
      <c r="C4761" s="29">
        <f>'Etat des Stocks'!C4761</f>
        <v>0</v>
      </c>
      <c r="D4761" s="30">
        <f>'Etat des Stocks'!D4761</f>
        <v>0</v>
      </c>
      <c r="E4761" s="31">
        <f>SUMIF('Saisie de l''inv'!I:I,'Ecart INV'!A4761,'Saisie de l''inv'!E:E)</f>
        <v>0</v>
      </c>
      <c r="F4761" s="33">
        <f t="shared" si="74"/>
        <v>0</v>
      </c>
    </row>
    <row r="4762" spans="1:6" x14ac:dyDescent="0.25">
      <c r="A4762" s="32">
        <f>'Etat des Stocks'!A4762</f>
        <v>0</v>
      </c>
      <c r="B4762" s="29">
        <f>'Etat des Stocks'!B4762</f>
        <v>0</v>
      </c>
      <c r="C4762" s="29">
        <f>'Etat des Stocks'!C4762</f>
        <v>0</v>
      </c>
      <c r="D4762" s="30">
        <f>'Etat des Stocks'!D4762</f>
        <v>0</v>
      </c>
      <c r="E4762" s="31">
        <f>SUMIF('Saisie de l''inv'!I:I,'Ecart INV'!A4762,'Saisie de l''inv'!E:E)</f>
        <v>0</v>
      </c>
      <c r="F4762" s="33">
        <f t="shared" si="74"/>
        <v>0</v>
      </c>
    </row>
    <row r="4763" spans="1:6" x14ac:dyDescent="0.25">
      <c r="A4763" s="32">
        <f>'Etat des Stocks'!A4763</f>
        <v>0</v>
      </c>
      <c r="B4763" s="29">
        <f>'Etat des Stocks'!B4763</f>
        <v>0</v>
      </c>
      <c r="C4763" s="29">
        <f>'Etat des Stocks'!C4763</f>
        <v>0</v>
      </c>
      <c r="D4763" s="30">
        <f>'Etat des Stocks'!D4763</f>
        <v>0</v>
      </c>
      <c r="E4763" s="31">
        <f>SUMIF('Saisie de l''inv'!I:I,'Ecart INV'!A4763,'Saisie de l''inv'!E:E)</f>
        <v>0</v>
      </c>
      <c r="F4763" s="33">
        <f t="shared" si="74"/>
        <v>0</v>
      </c>
    </row>
    <row r="4764" spans="1:6" x14ac:dyDescent="0.25">
      <c r="A4764" s="32">
        <f>'Etat des Stocks'!A4764</f>
        <v>0</v>
      </c>
      <c r="B4764" s="29">
        <f>'Etat des Stocks'!B4764</f>
        <v>0</v>
      </c>
      <c r="C4764" s="29">
        <f>'Etat des Stocks'!C4764</f>
        <v>0</v>
      </c>
      <c r="D4764" s="30">
        <f>'Etat des Stocks'!D4764</f>
        <v>0</v>
      </c>
      <c r="E4764" s="31">
        <f>SUMIF('Saisie de l''inv'!I:I,'Ecart INV'!A4764,'Saisie de l''inv'!E:E)</f>
        <v>0</v>
      </c>
      <c r="F4764" s="33">
        <f t="shared" si="74"/>
        <v>0</v>
      </c>
    </row>
    <row r="4765" spans="1:6" x14ac:dyDescent="0.25">
      <c r="A4765" s="32">
        <f>'Etat des Stocks'!A4765</f>
        <v>0</v>
      </c>
      <c r="B4765" s="29">
        <f>'Etat des Stocks'!B4765</f>
        <v>0</v>
      </c>
      <c r="C4765" s="29">
        <f>'Etat des Stocks'!C4765</f>
        <v>0</v>
      </c>
      <c r="D4765" s="30">
        <f>'Etat des Stocks'!D4765</f>
        <v>0</v>
      </c>
      <c r="E4765" s="31">
        <f>SUMIF('Saisie de l''inv'!I:I,'Ecart INV'!A4765,'Saisie de l''inv'!E:E)</f>
        <v>0</v>
      </c>
      <c r="F4765" s="33">
        <f t="shared" si="74"/>
        <v>0</v>
      </c>
    </row>
    <row r="4766" spans="1:6" x14ac:dyDescent="0.25">
      <c r="A4766" s="32">
        <f>'Etat des Stocks'!A4766</f>
        <v>0</v>
      </c>
      <c r="B4766" s="29">
        <f>'Etat des Stocks'!B4766</f>
        <v>0</v>
      </c>
      <c r="C4766" s="29">
        <f>'Etat des Stocks'!C4766</f>
        <v>0</v>
      </c>
      <c r="D4766" s="30">
        <f>'Etat des Stocks'!D4766</f>
        <v>0</v>
      </c>
      <c r="E4766" s="31">
        <f>SUMIF('Saisie de l''inv'!I:I,'Ecart INV'!A4766,'Saisie de l''inv'!E:E)</f>
        <v>0</v>
      </c>
      <c r="F4766" s="33">
        <f t="shared" si="74"/>
        <v>0</v>
      </c>
    </row>
    <row r="4767" spans="1:6" x14ac:dyDescent="0.25">
      <c r="A4767" s="32">
        <f>'Etat des Stocks'!A4767</f>
        <v>0</v>
      </c>
      <c r="B4767" s="29">
        <f>'Etat des Stocks'!B4767</f>
        <v>0</v>
      </c>
      <c r="C4767" s="29">
        <f>'Etat des Stocks'!C4767</f>
        <v>0</v>
      </c>
      <c r="D4767" s="30">
        <f>'Etat des Stocks'!D4767</f>
        <v>0</v>
      </c>
      <c r="E4767" s="31">
        <f>SUMIF('Saisie de l''inv'!I:I,'Ecart INV'!A4767,'Saisie de l''inv'!E:E)</f>
        <v>0</v>
      </c>
      <c r="F4767" s="33">
        <f t="shared" si="74"/>
        <v>0</v>
      </c>
    </row>
    <row r="4768" spans="1:6" x14ac:dyDescent="0.25">
      <c r="A4768" s="32">
        <f>'Etat des Stocks'!A4768</f>
        <v>0</v>
      </c>
      <c r="B4768" s="29">
        <f>'Etat des Stocks'!B4768</f>
        <v>0</v>
      </c>
      <c r="C4768" s="29">
        <f>'Etat des Stocks'!C4768</f>
        <v>0</v>
      </c>
      <c r="D4768" s="30">
        <f>'Etat des Stocks'!D4768</f>
        <v>0</v>
      </c>
      <c r="E4768" s="31">
        <f>SUMIF('Saisie de l''inv'!I:I,'Ecart INV'!A4768,'Saisie de l''inv'!E:E)</f>
        <v>0</v>
      </c>
      <c r="F4768" s="33">
        <f t="shared" si="74"/>
        <v>0</v>
      </c>
    </row>
    <row r="4769" spans="1:6" x14ac:dyDescent="0.25">
      <c r="A4769" s="32">
        <f>'Etat des Stocks'!A4769</f>
        <v>0</v>
      </c>
      <c r="B4769" s="29">
        <f>'Etat des Stocks'!B4769</f>
        <v>0</v>
      </c>
      <c r="C4769" s="29">
        <f>'Etat des Stocks'!C4769</f>
        <v>0</v>
      </c>
      <c r="D4769" s="30">
        <f>'Etat des Stocks'!D4769</f>
        <v>0</v>
      </c>
      <c r="E4769" s="31">
        <f>SUMIF('Saisie de l''inv'!I:I,'Ecart INV'!A4769,'Saisie de l''inv'!E:E)</f>
        <v>0</v>
      </c>
      <c r="F4769" s="33">
        <f t="shared" si="74"/>
        <v>0</v>
      </c>
    </row>
    <row r="4770" spans="1:6" x14ac:dyDescent="0.25">
      <c r="A4770" s="32">
        <f>'Etat des Stocks'!A4770</f>
        <v>0</v>
      </c>
      <c r="B4770" s="29">
        <f>'Etat des Stocks'!B4770</f>
        <v>0</v>
      </c>
      <c r="C4770" s="29">
        <f>'Etat des Stocks'!C4770</f>
        <v>0</v>
      </c>
      <c r="D4770" s="30">
        <f>'Etat des Stocks'!D4770</f>
        <v>0</v>
      </c>
      <c r="E4770" s="31">
        <f>SUMIF('Saisie de l''inv'!I:I,'Ecart INV'!A4770,'Saisie de l''inv'!E:E)</f>
        <v>0</v>
      </c>
      <c r="F4770" s="33">
        <f t="shared" si="74"/>
        <v>0</v>
      </c>
    </row>
    <row r="4771" spans="1:6" x14ac:dyDescent="0.25">
      <c r="A4771" s="32">
        <f>'Etat des Stocks'!A4771</f>
        <v>0</v>
      </c>
      <c r="B4771" s="29">
        <f>'Etat des Stocks'!B4771</f>
        <v>0</v>
      </c>
      <c r="C4771" s="29">
        <f>'Etat des Stocks'!C4771</f>
        <v>0</v>
      </c>
      <c r="D4771" s="30">
        <f>'Etat des Stocks'!D4771</f>
        <v>0</v>
      </c>
      <c r="E4771" s="31">
        <f>SUMIF('Saisie de l''inv'!I:I,'Ecart INV'!A4771,'Saisie de l''inv'!E:E)</f>
        <v>0</v>
      </c>
      <c r="F4771" s="33">
        <f t="shared" si="74"/>
        <v>0</v>
      </c>
    </row>
    <row r="4772" spans="1:6" x14ac:dyDescent="0.25">
      <c r="A4772" s="32">
        <f>'Etat des Stocks'!A4772</f>
        <v>0</v>
      </c>
      <c r="B4772" s="29">
        <f>'Etat des Stocks'!B4772</f>
        <v>0</v>
      </c>
      <c r="C4772" s="29">
        <f>'Etat des Stocks'!C4772</f>
        <v>0</v>
      </c>
      <c r="D4772" s="30">
        <f>'Etat des Stocks'!D4772</f>
        <v>0</v>
      </c>
      <c r="E4772" s="31">
        <f>SUMIF('Saisie de l''inv'!I:I,'Ecart INV'!A4772,'Saisie de l''inv'!E:E)</f>
        <v>0</v>
      </c>
      <c r="F4772" s="33">
        <f t="shared" si="74"/>
        <v>0</v>
      </c>
    </row>
    <row r="4773" spans="1:6" x14ac:dyDescent="0.25">
      <c r="A4773" s="32">
        <f>'Etat des Stocks'!A4773</f>
        <v>0</v>
      </c>
      <c r="B4773" s="29">
        <f>'Etat des Stocks'!B4773</f>
        <v>0</v>
      </c>
      <c r="C4773" s="29">
        <f>'Etat des Stocks'!C4773</f>
        <v>0</v>
      </c>
      <c r="D4773" s="30">
        <f>'Etat des Stocks'!D4773</f>
        <v>0</v>
      </c>
      <c r="E4773" s="31">
        <f>SUMIF('Saisie de l''inv'!I:I,'Ecart INV'!A4773,'Saisie de l''inv'!E:E)</f>
        <v>0</v>
      </c>
      <c r="F4773" s="33">
        <f t="shared" si="74"/>
        <v>0</v>
      </c>
    </row>
    <row r="4774" spans="1:6" x14ac:dyDescent="0.25">
      <c r="A4774" s="32">
        <f>'Etat des Stocks'!A4774</f>
        <v>0</v>
      </c>
      <c r="B4774" s="29">
        <f>'Etat des Stocks'!B4774</f>
        <v>0</v>
      </c>
      <c r="C4774" s="29">
        <f>'Etat des Stocks'!C4774</f>
        <v>0</v>
      </c>
      <c r="D4774" s="30">
        <f>'Etat des Stocks'!D4774</f>
        <v>0</v>
      </c>
      <c r="E4774" s="31">
        <f>SUMIF('Saisie de l''inv'!I:I,'Ecart INV'!A4774,'Saisie de l''inv'!E:E)</f>
        <v>0</v>
      </c>
      <c r="F4774" s="33">
        <f t="shared" si="74"/>
        <v>0</v>
      </c>
    </row>
    <row r="4775" spans="1:6" x14ac:dyDescent="0.25">
      <c r="A4775" s="32">
        <f>'Etat des Stocks'!A4775</f>
        <v>0</v>
      </c>
      <c r="B4775" s="29">
        <f>'Etat des Stocks'!B4775</f>
        <v>0</v>
      </c>
      <c r="C4775" s="29">
        <f>'Etat des Stocks'!C4775</f>
        <v>0</v>
      </c>
      <c r="D4775" s="30">
        <f>'Etat des Stocks'!D4775</f>
        <v>0</v>
      </c>
      <c r="E4775" s="31">
        <f>SUMIF('Saisie de l''inv'!I:I,'Ecart INV'!A4775,'Saisie de l''inv'!E:E)</f>
        <v>0</v>
      </c>
      <c r="F4775" s="33">
        <f t="shared" si="74"/>
        <v>0</v>
      </c>
    </row>
    <row r="4776" spans="1:6" x14ac:dyDescent="0.25">
      <c r="A4776" s="32">
        <f>'Etat des Stocks'!A4776</f>
        <v>0</v>
      </c>
      <c r="B4776" s="29">
        <f>'Etat des Stocks'!B4776</f>
        <v>0</v>
      </c>
      <c r="C4776" s="29">
        <f>'Etat des Stocks'!C4776</f>
        <v>0</v>
      </c>
      <c r="D4776" s="30">
        <f>'Etat des Stocks'!D4776</f>
        <v>0</v>
      </c>
      <c r="E4776" s="31">
        <f>SUMIF('Saisie de l''inv'!I:I,'Ecart INV'!A4776,'Saisie de l''inv'!E:E)</f>
        <v>0</v>
      </c>
      <c r="F4776" s="33">
        <f t="shared" si="74"/>
        <v>0</v>
      </c>
    </row>
    <row r="4777" spans="1:6" x14ac:dyDescent="0.25">
      <c r="A4777" s="32">
        <f>'Etat des Stocks'!A4777</f>
        <v>0</v>
      </c>
      <c r="B4777" s="29">
        <f>'Etat des Stocks'!B4777</f>
        <v>0</v>
      </c>
      <c r="C4777" s="29">
        <f>'Etat des Stocks'!C4777</f>
        <v>0</v>
      </c>
      <c r="D4777" s="30">
        <f>'Etat des Stocks'!D4777</f>
        <v>0</v>
      </c>
      <c r="E4777" s="31">
        <f>SUMIF('Saisie de l''inv'!I:I,'Ecart INV'!A4777,'Saisie de l''inv'!E:E)</f>
        <v>0</v>
      </c>
      <c r="F4777" s="33">
        <f t="shared" si="74"/>
        <v>0</v>
      </c>
    </row>
    <row r="4778" spans="1:6" x14ac:dyDescent="0.25">
      <c r="A4778" s="32">
        <f>'Etat des Stocks'!A4778</f>
        <v>0</v>
      </c>
      <c r="B4778" s="29">
        <f>'Etat des Stocks'!B4778</f>
        <v>0</v>
      </c>
      <c r="C4778" s="29">
        <f>'Etat des Stocks'!C4778</f>
        <v>0</v>
      </c>
      <c r="D4778" s="30">
        <f>'Etat des Stocks'!D4778</f>
        <v>0</v>
      </c>
      <c r="E4778" s="31">
        <f>SUMIF('Saisie de l''inv'!I:I,'Ecart INV'!A4778,'Saisie de l''inv'!E:E)</f>
        <v>0</v>
      </c>
      <c r="F4778" s="33">
        <f t="shared" si="74"/>
        <v>0</v>
      </c>
    </row>
    <row r="4779" spans="1:6" x14ac:dyDescent="0.25">
      <c r="A4779" s="32">
        <f>'Etat des Stocks'!A4779</f>
        <v>0</v>
      </c>
      <c r="B4779" s="29">
        <f>'Etat des Stocks'!B4779</f>
        <v>0</v>
      </c>
      <c r="C4779" s="29">
        <f>'Etat des Stocks'!C4779</f>
        <v>0</v>
      </c>
      <c r="D4779" s="30">
        <f>'Etat des Stocks'!D4779</f>
        <v>0</v>
      </c>
      <c r="E4779" s="31">
        <f>SUMIF('Saisie de l''inv'!I:I,'Ecart INV'!A4779,'Saisie de l''inv'!E:E)</f>
        <v>0</v>
      </c>
      <c r="F4779" s="33">
        <f t="shared" si="74"/>
        <v>0</v>
      </c>
    </row>
    <row r="4780" spans="1:6" x14ac:dyDescent="0.25">
      <c r="A4780" s="32">
        <f>'Etat des Stocks'!A4780</f>
        <v>0</v>
      </c>
      <c r="B4780" s="29">
        <f>'Etat des Stocks'!B4780</f>
        <v>0</v>
      </c>
      <c r="C4780" s="29">
        <f>'Etat des Stocks'!C4780</f>
        <v>0</v>
      </c>
      <c r="D4780" s="30">
        <f>'Etat des Stocks'!D4780</f>
        <v>0</v>
      </c>
      <c r="E4780" s="31">
        <f>SUMIF('Saisie de l''inv'!I:I,'Ecart INV'!A4780,'Saisie de l''inv'!E:E)</f>
        <v>0</v>
      </c>
      <c r="F4780" s="33">
        <f t="shared" si="74"/>
        <v>0</v>
      </c>
    </row>
    <row r="4781" spans="1:6" x14ac:dyDescent="0.25">
      <c r="A4781" s="32">
        <f>'Etat des Stocks'!A4781</f>
        <v>0</v>
      </c>
      <c r="B4781" s="29">
        <f>'Etat des Stocks'!B4781</f>
        <v>0</v>
      </c>
      <c r="C4781" s="29">
        <f>'Etat des Stocks'!C4781</f>
        <v>0</v>
      </c>
      <c r="D4781" s="30">
        <f>'Etat des Stocks'!D4781</f>
        <v>0</v>
      </c>
      <c r="E4781" s="31">
        <f>SUMIF('Saisie de l''inv'!I:I,'Ecart INV'!A4781,'Saisie de l''inv'!E:E)</f>
        <v>0</v>
      </c>
      <c r="F4781" s="33">
        <f t="shared" si="74"/>
        <v>0</v>
      </c>
    </row>
    <row r="4782" spans="1:6" x14ac:dyDescent="0.25">
      <c r="A4782" s="32">
        <f>'Etat des Stocks'!A4782</f>
        <v>0</v>
      </c>
      <c r="B4782" s="29">
        <f>'Etat des Stocks'!B4782</f>
        <v>0</v>
      </c>
      <c r="C4782" s="29">
        <f>'Etat des Stocks'!C4782</f>
        <v>0</v>
      </c>
      <c r="D4782" s="30">
        <f>'Etat des Stocks'!D4782</f>
        <v>0</v>
      </c>
      <c r="E4782" s="31">
        <f>SUMIF('Saisie de l''inv'!I:I,'Ecart INV'!A4782,'Saisie de l''inv'!E:E)</f>
        <v>0</v>
      </c>
      <c r="F4782" s="33">
        <f t="shared" si="74"/>
        <v>0</v>
      </c>
    </row>
    <row r="4783" spans="1:6" x14ac:dyDescent="0.25">
      <c r="A4783" s="32">
        <f>'Etat des Stocks'!A4783</f>
        <v>0</v>
      </c>
      <c r="B4783" s="29">
        <f>'Etat des Stocks'!B4783</f>
        <v>0</v>
      </c>
      <c r="C4783" s="29">
        <f>'Etat des Stocks'!C4783</f>
        <v>0</v>
      </c>
      <c r="D4783" s="30">
        <f>'Etat des Stocks'!D4783</f>
        <v>0</v>
      </c>
      <c r="E4783" s="31">
        <f>SUMIF('Saisie de l''inv'!I:I,'Ecart INV'!A4783,'Saisie de l''inv'!E:E)</f>
        <v>0</v>
      </c>
      <c r="F4783" s="33">
        <f t="shared" si="74"/>
        <v>0</v>
      </c>
    </row>
    <row r="4784" spans="1:6" x14ac:dyDescent="0.25">
      <c r="A4784" s="32">
        <f>'Etat des Stocks'!A4784</f>
        <v>0</v>
      </c>
      <c r="B4784" s="29">
        <f>'Etat des Stocks'!B4784</f>
        <v>0</v>
      </c>
      <c r="C4784" s="29">
        <f>'Etat des Stocks'!C4784</f>
        <v>0</v>
      </c>
      <c r="D4784" s="30">
        <f>'Etat des Stocks'!D4784</f>
        <v>0</v>
      </c>
      <c r="E4784" s="31">
        <f>SUMIF('Saisie de l''inv'!I:I,'Ecart INV'!A4784,'Saisie de l''inv'!E:E)</f>
        <v>0</v>
      </c>
      <c r="F4784" s="33">
        <f t="shared" si="74"/>
        <v>0</v>
      </c>
    </row>
    <row r="4785" spans="1:6" x14ac:dyDescent="0.25">
      <c r="A4785" s="32">
        <f>'Etat des Stocks'!A4785</f>
        <v>0</v>
      </c>
      <c r="B4785" s="29">
        <f>'Etat des Stocks'!B4785</f>
        <v>0</v>
      </c>
      <c r="C4785" s="29">
        <f>'Etat des Stocks'!C4785</f>
        <v>0</v>
      </c>
      <c r="D4785" s="30">
        <f>'Etat des Stocks'!D4785</f>
        <v>0</v>
      </c>
      <c r="E4785" s="31">
        <f>SUMIF('Saisie de l''inv'!I:I,'Ecart INV'!A4785,'Saisie de l''inv'!E:E)</f>
        <v>0</v>
      </c>
      <c r="F4785" s="33">
        <f t="shared" si="74"/>
        <v>0</v>
      </c>
    </row>
    <row r="4786" spans="1:6" x14ac:dyDescent="0.25">
      <c r="A4786" s="32">
        <f>'Etat des Stocks'!A4786</f>
        <v>0</v>
      </c>
      <c r="B4786" s="29">
        <f>'Etat des Stocks'!B4786</f>
        <v>0</v>
      </c>
      <c r="C4786" s="29">
        <f>'Etat des Stocks'!C4786</f>
        <v>0</v>
      </c>
      <c r="D4786" s="30">
        <f>'Etat des Stocks'!D4786</f>
        <v>0</v>
      </c>
      <c r="E4786" s="31">
        <f>SUMIF('Saisie de l''inv'!I:I,'Ecart INV'!A4786,'Saisie de l''inv'!E:E)</f>
        <v>0</v>
      </c>
      <c r="F4786" s="33">
        <f t="shared" si="74"/>
        <v>0</v>
      </c>
    </row>
    <row r="4787" spans="1:6" x14ac:dyDescent="0.25">
      <c r="A4787" s="32">
        <f>'Etat des Stocks'!A4787</f>
        <v>0</v>
      </c>
      <c r="B4787" s="29">
        <f>'Etat des Stocks'!B4787</f>
        <v>0</v>
      </c>
      <c r="C4787" s="29">
        <f>'Etat des Stocks'!C4787</f>
        <v>0</v>
      </c>
      <c r="D4787" s="30">
        <f>'Etat des Stocks'!D4787</f>
        <v>0</v>
      </c>
      <c r="E4787" s="31">
        <f>SUMIF('Saisie de l''inv'!I:I,'Ecart INV'!A4787,'Saisie de l''inv'!E:E)</f>
        <v>0</v>
      </c>
      <c r="F4787" s="33">
        <f t="shared" si="74"/>
        <v>0</v>
      </c>
    </row>
    <row r="4788" spans="1:6" x14ac:dyDescent="0.25">
      <c r="A4788" s="32">
        <f>'Etat des Stocks'!A4788</f>
        <v>0</v>
      </c>
      <c r="B4788" s="29">
        <f>'Etat des Stocks'!B4788</f>
        <v>0</v>
      </c>
      <c r="C4788" s="29">
        <f>'Etat des Stocks'!C4788</f>
        <v>0</v>
      </c>
      <c r="D4788" s="30">
        <f>'Etat des Stocks'!D4788</f>
        <v>0</v>
      </c>
      <c r="E4788" s="31">
        <f>SUMIF('Saisie de l''inv'!I:I,'Ecart INV'!A4788,'Saisie de l''inv'!E:E)</f>
        <v>0</v>
      </c>
      <c r="F4788" s="33">
        <f t="shared" si="74"/>
        <v>0</v>
      </c>
    </row>
    <row r="4789" spans="1:6" x14ac:dyDescent="0.25">
      <c r="A4789" s="32">
        <f>'Etat des Stocks'!A4789</f>
        <v>0</v>
      </c>
      <c r="B4789" s="29">
        <f>'Etat des Stocks'!B4789</f>
        <v>0</v>
      </c>
      <c r="C4789" s="29">
        <f>'Etat des Stocks'!C4789</f>
        <v>0</v>
      </c>
      <c r="D4789" s="30">
        <f>'Etat des Stocks'!D4789</f>
        <v>0</v>
      </c>
      <c r="E4789" s="31">
        <f>SUMIF('Saisie de l''inv'!I:I,'Ecart INV'!A4789,'Saisie de l''inv'!E:E)</f>
        <v>0</v>
      </c>
      <c r="F4789" s="33">
        <f t="shared" si="74"/>
        <v>0</v>
      </c>
    </row>
    <row r="4790" spans="1:6" x14ac:dyDescent="0.25">
      <c r="A4790" s="32">
        <f>'Etat des Stocks'!A4790</f>
        <v>0</v>
      </c>
      <c r="B4790" s="29">
        <f>'Etat des Stocks'!B4790</f>
        <v>0</v>
      </c>
      <c r="C4790" s="29">
        <f>'Etat des Stocks'!C4790</f>
        <v>0</v>
      </c>
      <c r="D4790" s="30">
        <f>'Etat des Stocks'!D4790</f>
        <v>0</v>
      </c>
      <c r="E4790" s="31">
        <f>SUMIF('Saisie de l''inv'!I:I,'Ecart INV'!A4790,'Saisie de l''inv'!E:E)</f>
        <v>0</v>
      </c>
      <c r="F4790" s="33">
        <f t="shared" si="74"/>
        <v>0</v>
      </c>
    </row>
    <row r="4791" spans="1:6" x14ac:dyDescent="0.25">
      <c r="A4791" s="32">
        <f>'Etat des Stocks'!A4791</f>
        <v>0</v>
      </c>
      <c r="B4791" s="29">
        <f>'Etat des Stocks'!B4791</f>
        <v>0</v>
      </c>
      <c r="C4791" s="29">
        <f>'Etat des Stocks'!C4791</f>
        <v>0</v>
      </c>
      <c r="D4791" s="30">
        <f>'Etat des Stocks'!D4791</f>
        <v>0</v>
      </c>
      <c r="E4791" s="31">
        <f>SUMIF('Saisie de l''inv'!I:I,'Ecart INV'!A4791,'Saisie de l''inv'!E:E)</f>
        <v>0</v>
      </c>
      <c r="F4791" s="33">
        <f t="shared" si="74"/>
        <v>0</v>
      </c>
    </row>
    <row r="4792" spans="1:6" x14ac:dyDescent="0.25">
      <c r="A4792" s="32">
        <f>'Etat des Stocks'!A4792</f>
        <v>0</v>
      </c>
      <c r="B4792" s="29">
        <f>'Etat des Stocks'!B4792</f>
        <v>0</v>
      </c>
      <c r="C4792" s="29">
        <f>'Etat des Stocks'!C4792</f>
        <v>0</v>
      </c>
      <c r="D4792" s="30">
        <f>'Etat des Stocks'!D4792</f>
        <v>0</v>
      </c>
      <c r="E4792" s="31">
        <f>SUMIF('Saisie de l''inv'!I:I,'Ecart INV'!A4792,'Saisie de l''inv'!E:E)</f>
        <v>0</v>
      </c>
      <c r="F4792" s="33">
        <f t="shared" si="74"/>
        <v>0</v>
      </c>
    </row>
    <row r="4793" spans="1:6" x14ac:dyDescent="0.25">
      <c r="A4793" s="32">
        <f>'Etat des Stocks'!A4793</f>
        <v>0</v>
      </c>
      <c r="B4793" s="29">
        <f>'Etat des Stocks'!B4793</f>
        <v>0</v>
      </c>
      <c r="C4793" s="29">
        <f>'Etat des Stocks'!C4793</f>
        <v>0</v>
      </c>
      <c r="D4793" s="30">
        <f>'Etat des Stocks'!D4793</f>
        <v>0</v>
      </c>
      <c r="E4793" s="31">
        <f>SUMIF('Saisie de l''inv'!I:I,'Ecart INV'!A4793,'Saisie de l''inv'!E:E)</f>
        <v>0</v>
      </c>
      <c r="F4793" s="33">
        <f t="shared" si="74"/>
        <v>0</v>
      </c>
    </row>
    <row r="4794" spans="1:6" x14ac:dyDescent="0.25">
      <c r="A4794" s="32">
        <f>'Etat des Stocks'!A4794</f>
        <v>0</v>
      </c>
      <c r="B4794" s="29">
        <f>'Etat des Stocks'!B4794</f>
        <v>0</v>
      </c>
      <c r="C4794" s="29">
        <f>'Etat des Stocks'!C4794</f>
        <v>0</v>
      </c>
      <c r="D4794" s="30">
        <f>'Etat des Stocks'!D4794</f>
        <v>0</v>
      </c>
      <c r="E4794" s="31">
        <f>SUMIF('Saisie de l''inv'!I:I,'Ecart INV'!A4794,'Saisie de l''inv'!E:E)</f>
        <v>0</v>
      </c>
      <c r="F4794" s="33">
        <f t="shared" si="74"/>
        <v>0</v>
      </c>
    </row>
    <row r="4795" spans="1:6" x14ac:dyDescent="0.25">
      <c r="A4795" s="32">
        <f>'Etat des Stocks'!A4795</f>
        <v>0</v>
      </c>
      <c r="B4795" s="29">
        <f>'Etat des Stocks'!B4795</f>
        <v>0</v>
      </c>
      <c r="C4795" s="29">
        <f>'Etat des Stocks'!C4795</f>
        <v>0</v>
      </c>
      <c r="D4795" s="30">
        <f>'Etat des Stocks'!D4795</f>
        <v>0</v>
      </c>
      <c r="E4795" s="31">
        <f>SUMIF('Saisie de l''inv'!I:I,'Ecart INV'!A4795,'Saisie de l''inv'!E:E)</f>
        <v>0</v>
      </c>
      <c r="F4795" s="33">
        <f t="shared" si="74"/>
        <v>0</v>
      </c>
    </row>
    <row r="4796" spans="1:6" x14ac:dyDescent="0.25">
      <c r="A4796" s="32">
        <f>'Etat des Stocks'!A4796</f>
        <v>0</v>
      </c>
      <c r="B4796" s="29">
        <f>'Etat des Stocks'!B4796</f>
        <v>0</v>
      </c>
      <c r="C4796" s="29">
        <f>'Etat des Stocks'!C4796</f>
        <v>0</v>
      </c>
      <c r="D4796" s="30">
        <f>'Etat des Stocks'!D4796</f>
        <v>0</v>
      </c>
      <c r="E4796" s="31">
        <f>SUMIF('Saisie de l''inv'!I:I,'Ecart INV'!A4796,'Saisie de l''inv'!E:E)</f>
        <v>0</v>
      </c>
      <c r="F4796" s="33">
        <f t="shared" si="74"/>
        <v>0</v>
      </c>
    </row>
    <row r="4797" spans="1:6" x14ac:dyDescent="0.25">
      <c r="A4797" s="32">
        <f>'Etat des Stocks'!A4797</f>
        <v>0</v>
      </c>
      <c r="B4797" s="29">
        <f>'Etat des Stocks'!B4797</f>
        <v>0</v>
      </c>
      <c r="C4797" s="29">
        <f>'Etat des Stocks'!C4797</f>
        <v>0</v>
      </c>
      <c r="D4797" s="30">
        <f>'Etat des Stocks'!D4797</f>
        <v>0</v>
      </c>
      <c r="E4797" s="31">
        <f>SUMIF('Saisie de l''inv'!I:I,'Ecart INV'!A4797,'Saisie de l''inv'!E:E)</f>
        <v>0</v>
      </c>
      <c r="F4797" s="33">
        <f t="shared" si="74"/>
        <v>0</v>
      </c>
    </row>
    <row r="4798" spans="1:6" x14ac:dyDescent="0.25">
      <c r="A4798" s="32">
        <f>'Etat des Stocks'!A4798</f>
        <v>0</v>
      </c>
      <c r="B4798" s="29">
        <f>'Etat des Stocks'!B4798</f>
        <v>0</v>
      </c>
      <c r="C4798" s="29">
        <f>'Etat des Stocks'!C4798</f>
        <v>0</v>
      </c>
      <c r="D4798" s="30">
        <f>'Etat des Stocks'!D4798</f>
        <v>0</v>
      </c>
      <c r="E4798" s="31">
        <f>SUMIF('Saisie de l''inv'!I:I,'Ecart INV'!A4798,'Saisie de l''inv'!E:E)</f>
        <v>0</v>
      </c>
      <c r="F4798" s="33">
        <f t="shared" si="74"/>
        <v>0</v>
      </c>
    </row>
    <row r="4799" spans="1:6" x14ac:dyDescent="0.25">
      <c r="A4799" s="32">
        <f>'Etat des Stocks'!A4799</f>
        <v>0</v>
      </c>
      <c r="B4799" s="29">
        <f>'Etat des Stocks'!B4799</f>
        <v>0</v>
      </c>
      <c r="C4799" s="29">
        <f>'Etat des Stocks'!C4799</f>
        <v>0</v>
      </c>
      <c r="D4799" s="30">
        <f>'Etat des Stocks'!D4799</f>
        <v>0</v>
      </c>
      <c r="E4799" s="31">
        <f>SUMIF('Saisie de l''inv'!I:I,'Ecart INV'!A4799,'Saisie de l''inv'!E:E)</f>
        <v>0</v>
      </c>
      <c r="F4799" s="33">
        <f t="shared" si="74"/>
        <v>0</v>
      </c>
    </row>
    <row r="4800" spans="1:6" x14ac:dyDescent="0.25">
      <c r="A4800" s="32">
        <f>'Etat des Stocks'!A4800</f>
        <v>0</v>
      </c>
      <c r="B4800" s="29">
        <f>'Etat des Stocks'!B4800</f>
        <v>0</v>
      </c>
      <c r="C4800" s="29">
        <f>'Etat des Stocks'!C4800</f>
        <v>0</v>
      </c>
      <c r="D4800" s="30">
        <f>'Etat des Stocks'!D4800</f>
        <v>0</v>
      </c>
      <c r="E4800" s="31">
        <f>SUMIF('Saisie de l''inv'!I:I,'Ecart INV'!A4800,'Saisie de l''inv'!E:E)</f>
        <v>0</v>
      </c>
      <c r="F4800" s="33">
        <f t="shared" si="74"/>
        <v>0</v>
      </c>
    </row>
    <row r="4801" spans="1:6" x14ac:dyDescent="0.25">
      <c r="A4801" s="32">
        <f>'Etat des Stocks'!A4801</f>
        <v>0</v>
      </c>
      <c r="B4801" s="29">
        <f>'Etat des Stocks'!B4801</f>
        <v>0</v>
      </c>
      <c r="C4801" s="29">
        <f>'Etat des Stocks'!C4801</f>
        <v>0</v>
      </c>
      <c r="D4801" s="30">
        <f>'Etat des Stocks'!D4801</f>
        <v>0</v>
      </c>
      <c r="E4801" s="31">
        <f>SUMIF('Saisie de l''inv'!I:I,'Ecart INV'!A4801,'Saisie de l''inv'!E:E)</f>
        <v>0</v>
      </c>
      <c r="F4801" s="33">
        <f t="shared" si="74"/>
        <v>0</v>
      </c>
    </row>
    <row r="4802" spans="1:6" x14ac:dyDescent="0.25">
      <c r="A4802" s="32">
        <f>'Etat des Stocks'!A4802</f>
        <v>0</v>
      </c>
      <c r="B4802" s="29">
        <f>'Etat des Stocks'!B4802</f>
        <v>0</v>
      </c>
      <c r="C4802" s="29">
        <f>'Etat des Stocks'!C4802</f>
        <v>0</v>
      </c>
      <c r="D4802" s="30">
        <f>'Etat des Stocks'!D4802</f>
        <v>0</v>
      </c>
      <c r="E4802" s="31">
        <f>SUMIF('Saisie de l''inv'!I:I,'Ecart INV'!A4802,'Saisie de l''inv'!E:E)</f>
        <v>0</v>
      </c>
      <c r="F4802" s="33">
        <f t="shared" si="74"/>
        <v>0</v>
      </c>
    </row>
    <row r="4803" spans="1:6" x14ac:dyDescent="0.25">
      <c r="A4803" s="32">
        <f>'Etat des Stocks'!A4803</f>
        <v>0</v>
      </c>
      <c r="B4803" s="29">
        <f>'Etat des Stocks'!B4803</f>
        <v>0</v>
      </c>
      <c r="C4803" s="29">
        <f>'Etat des Stocks'!C4803</f>
        <v>0</v>
      </c>
      <c r="D4803" s="30">
        <f>'Etat des Stocks'!D4803</f>
        <v>0</v>
      </c>
      <c r="E4803" s="31">
        <f>SUMIF('Saisie de l''inv'!I:I,'Ecart INV'!A4803,'Saisie de l''inv'!E:E)</f>
        <v>0</v>
      </c>
      <c r="F4803" s="33">
        <f t="shared" ref="F4803:F4866" si="75">+D4803-E4803</f>
        <v>0</v>
      </c>
    </row>
    <row r="4804" spans="1:6" x14ac:dyDescent="0.25">
      <c r="A4804" s="32">
        <f>'Etat des Stocks'!A4804</f>
        <v>0</v>
      </c>
      <c r="B4804" s="29">
        <f>'Etat des Stocks'!B4804</f>
        <v>0</v>
      </c>
      <c r="C4804" s="29">
        <f>'Etat des Stocks'!C4804</f>
        <v>0</v>
      </c>
      <c r="D4804" s="30">
        <f>'Etat des Stocks'!D4804</f>
        <v>0</v>
      </c>
      <c r="E4804" s="31">
        <f>SUMIF('Saisie de l''inv'!I:I,'Ecart INV'!A4804,'Saisie de l''inv'!E:E)</f>
        <v>0</v>
      </c>
      <c r="F4804" s="33">
        <f t="shared" si="75"/>
        <v>0</v>
      </c>
    </row>
    <row r="4805" spans="1:6" x14ac:dyDescent="0.25">
      <c r="A4805" s="32">
        <f>'Etat des Stocks'!A4805</f>
        <v>0</v>
      </c>
      <c r="B4805" s="29">
        <f>'Etat des Stocks'!B4805</f>
        <v>0</v>
      </c>
      <c r="C4805" s="29">
        <f>'Etat des Stocks'!C4805</f>
        <v>0</v>
      </c>
      <c r="D4805" s="30">
        <f>'Etat des Stocks'!D4805</f>
        <v>0</v>
      </c>
      <c r="E4805" s="31">
        <f>SUMIF('Saisie de l''inv'!I:I,'Ecart INV'!A4805,'Saisie de l''inv'!E:E)</f>
        <v>0</v>
      </c>
      <c r="F4805" s="33">
        <f t="shared" si="75"/>
        <v>0</v>
      </c>
    </row>
    <row r="4806" spans="1:6" x14ac:dyDescent="0.25">
      <c r="A4806" s="32">
        <f>'Etat des Stocks'!A4806</f>
        <v>0</v>
      </c>
      <c r="B4806" s="29">
        <f>'Etat des Stocks'!B4806</f>
        <v>0</v>
      </c>
      <c r="C4806" s="29">
        <f>'Etat des Stocks'!C4806</f>
        <v>0</v>
      </c>
      <c r="D4806" s="30">
        <f>'Etat des Stocks'!D4806</f>
        <v>0</v>
      </c>
      <c r="E4806" s="31">
        <f>SUMIF('Saisie de l''inv'!I:I,'Ecart INV'!A4806,'Saisie de l''inv'!E:E)</f>
        <v>0</v>
      </c>
      <c r="F4806" s="33">
        <f t="shared" si="75"/>
        <v>0</v>
      </c>
    </row>
    <row r="4807" spans="1:6" x14ac:dyDescent="0.25">
      <c r="A4807" s="32">
        <f>'Etat des Stocks'!A4807</f>
        <v>0</v>
      </c>
      <c r="B4807" s="29">
        <f>'Etat des Stocks'!B4807</f>
        <v>0</v>
      </c>
      <c r="C4807" s="29">
        <f>'Etat des Stocks'!C4807</f>
        <v>0</v>
      </c>
      <c r="D4807" s="30">
        <f>'Etat des Stocks'!D4807</f>
        <v>0</v>
      </c>
      <c r="E4807" s="31">
        <f>SUMIF('Saisie de l''inv'!I:I,'Ecart INV'!A4807,'Saisie de l''inv'!E:E)</f>
        <v>0</v>
      </c>
      <c r="F4807" s="33">
        <f t="shared" si="75"/>
        <v>0</v>
      </c>
    </row>
    <row r="4808" spans="1:6" x14ac:dyDescent="0.25">
      <c r="A4808" s="32">
        <f>'Etat des Stocks'!A4808</f>
        <v>0</v>
      </c>
      <c r="B4808" s="29">
        <f>'Etat des Stocks'!B4808</f>
        <v>0</v>
      </c>
      <c r="C4808" s="29">
        <f>'Etat des Stocks'!C4808</f>
        <v>0</v>
      </c>
      <c r="D4808" s="30">
        <f>'Etat des Stocks'!D4808</f>
        <v>0</v>
      </c>
      <c r="E4808" s="31">
        <f>SUMIF('Saisie de l''inv'!I:I,'Ecart INV'!A4808,'Saisie de l''inv'!E:E)</f>
        <v>0</v>
      </c>
      <c r="F4808" s="33">
        <f t="shared" si="75"/>
        <v>0</v>
      </c>
    </row>
    <row r="4809" spans="1:6" x14ac:dyDescent="0.25">
      <c r="A4809" s="32">
        <f>'Etat des Stocks'!A4809</f>
        <v>0</v>
      </c>
      <c r="B4809" s="29">
        <f>'Etat des Stocks'!B4809</f>
        <v>0</v>
      </c>
      <c r="C4809" s="29">
        <f>'Etat des Stocks'!C4809</f>
        <v>0</v>
      </c>
      <c r="D4809" s="30">
        <f>'Etat des Stocks'!D4809</f>
        <v>0</v>
      </c>
      <c r="E4809" s="31">
        <f>SUMIF('Saisie de l''inv'!I:I,'Ecart INV'!A4809,'Saisie de l''inv'!E:E)</f>
        <v>0</v>
      </c>
      <c r="F4809" s="33">
        <f t="shared" si="75"/>
        <v>0</v>
      </c>
    </row>
    <row r="4810" spans="1:6" x14ac:dyDescent="0.25">
      <c r="A4810" s="32">
        <f>'Etat des Stocks'!A4810</f>
        <v>0</v>
      </c>
      <c r="B4810" s="29">
        <f>'Etat des Stocks'!B4810</f>
        <v>0</v>
      </c>
      <c r="C4810" s="29">
        <f>'Etat des Stocks'!C4810</f>
        <v>0</v>
      </c>
      <c r="D4810" s="30">
        <f>'Etat des Stocks'!D4810</f>
        <v>0</v>
      </c>
      <c r="E4810" s="31">
        <f>SUMIF('Saisie de l''inv'!I:I,'Ecart INV'!A4810,'Saisie de l''inv'!E:E)</f>
        <v>0</v>
      </c>
      <c r="F4810" s="33">
        <f t="shared" si="75"/>
        <v>0</v>
      </c>
    </row>
    <row r="4811" spans="1:6" x14ac:dyDescent="0.25">
      <c r="A4811" s="32">
        <f>'Etat des Stocks'!A4811</f>
        <v>0</v>
      </c>
      <c r="B4811" s="29">
        <f>'Etat des Stocks'!B4811</f>
        <v>0</v>
      </c>
      <c r="C4811" s="29">
        <f>'Etat des Stocks'!C4811</f>
        <v>0</v>
      </c>
      <c r="D4811" s="30">
        <f>'Etat des Stocks'!D4811</f>
        <v>0</v>
      </c>
      <c r="E4811" s="31">
        <f>SUMIF('Saisie de l''inv'!I:I,'Ecart INV'!A4811,'Saisie de l''inv'!E:E)</f>
        <v>0</v>
      </c>
      <c r="F4811" s="33">
        <f t="shared" si="75"/>
        <v>0</v>
      </c>
    </row>
    <row r="4812" spans="1:6" x14ac:dyDescent="0.25">
      <c r="A4812" s="32">
        <f>'Etat des Stocks'!A4812</f>
        <v>0</v>
      </c>
      <c r="B4812" s="29">
        <f>'Etat des Stocks'!B4812</f>
        <v>0</v>
      </c>
      <c r="C4812" s="29">
        <f>'Etat des Stocks'!C4812</f>
        <v>0</v>
      </c>
      <c r="D4812" s="30">
        <f>'Etat des Stocks'!D4812</f>
        <v>0</v>
      </c>
      <c r="E4812" s="31">
        <f>SUMIF('Saisie de l''inv'!I:I,'Ecart INV'!A4812,'Saisie de l''inv'!E:E)</f>
        <v>0</v>
      </c>
      <c r="F4812" s="33">
        <f t="shared" si="75"/>
        <v>0</v>
      </c>
    </row>
    <row r="4813" spans="1:6" x14ac:dyDescent="0.25">
      <c r="A4813" s="32">
        <f>'Etat des Stocks'!A4813</f>
        <v>0</v>
      </c>
      <c r="B4813" s="29">
        <f>'Etat des Stocks'!B4813</f>
        <v>0</v>
      </c>
      <c r="C4813" s="29">
        <f>'Etat des Stocks'!C4813</f>
        <v>0</v>
      </c>
      <c r="D4813" s="30">
        <f>'Etat des Stocks'!D4813</f>
        <v>0</v>
      </c>
      <c r="E4813" s="31">
        <f>SUMIF('Saisie de l''inv'!I:I,'Ecart INV'!A4813,'Saisie de l''inv'!E:E)</f>
        <v>0</v>
      </c>
      <c r="F4813" s="33">
        <f t="shared" si="75"/>
        <v>0</v>
      </c>
    </row>
    <row r="4814" spans="1:6" x14ac:dyDescent="0.25">
      <c r="A4814" s="32">
        <f>'Etat des Stocks'!A4814</f>
        <v>0</v>
      </c>
      <c r="B4814" s="29">
        <f>'Etat des Stocks'!B4814</f>
        <v>0</v>
      </c>
      <c r="C4814" s="29">
        <f>'Etat des Stocks'!C4814</f>
        <v>0</v>
      </c>
      <c r="D4814" s="30">
        <f>'Etat des Stocks'!D4814</f>
        <v>0</v>
      </c>
      <c r="E4814" s="31">
        <f>SUMIF('Saisie de l''inv'!I:I,'Ecart INV'!A4814,'Saisie de l''inv'!E:E)</f>
        <v>0</v>
      </c>
      <c r="F4814" s="33">
        <f t="shared" si="75"/>
        <v>0</v>
      </c>
    </row>
    <row r="4815" spans="1:6" x14ac:dyDescent="0.25">
      <c r="A4815" s="32">
        <f>'Etat des Stocks'!A4815</f>
        <v>0</v>
      </c>
      <c r="B4815" s="29">
        <f>'Etat des Stocks'!B4815</f>
        <v>0</v>
      </c>
      <c r="C4815" s="29">
        <f>'Etat des Stocks'!C4815</f>
        <v>0</v>
      </c>
      <c r="D4815" s="30">
        <f>'Etat des Stocks'!D4815</f>
        <v>0</v>
      </c>
      <c r="E4815" s="31">
        <f>SUMIF('Saisie de l''inv'!I:I,'Ecart INV'!A4815,'Saisie de l''inv'!E:E)</f>
        <v>0</v>
      </c>
      <c r="F4815" s="33">
        <f t="shared" si="75"/>
        <v>0</v>
      </c>
    </row>
    <row r="4816" spans="1:6" x14ac:dyDescent="0.25">
      <c r="A4816" s="32">
        <f>'Etat des Stocks'!A4816</f>
        <v>0</v>
      </c>
      <c r="B4816" s="29">
        <f>'Etat des Stocks'!B4816</f>
        <v>0</v>
      </c>
      <c r="C4816" s="29">
        <f>'Etat des Stocks'!C4816</f>
        <v>0</v>
      </c>
      <c r="D4816" s="30">
        <f>'Etat des Stocks'!D4816</f>
        <v>0</v>
      </c>
      <c r="E4816" s="31">
        <f>SUMIF('Saisie de l''inv'!I:I,'Ecart INV'!A4816,'Saisie de l''inv'!E:E)</f>
        <v>0</v>
      </c>
      <c r="F4816" s="33">
        <f t="shared" si="75"/>
        <v>0</v>
      </c>
    </row>
    <row r="4817" spans="1:6" x14ac:dyDescent="0.25">
      <c r="A4817" s="32">
        <f>'Etat des Stocks'!A4817</f>
        <v>0</v>
      </c>
      <c r="B4817" s="29">
        <f>'Etat des Stocks'!B4817</f>
        <v>0</v>
      </c>
      <c r="C4817" s="29">
        <f>'Etat des Stocks'!C4817</f>
        <v>0</v>
      </c>
      <c r="D4817" s="30">
        <f>'Etat des Stocks'!D4817</f>
        <v>0</v>
      </c>
      <c r="E4817" s="31">
        <f>SUMIF('Saisie de l''inv'!I:I,'Ecart INV'!A4817,'Saisie de l''inv'!E:E)</f>
        <v>0</v>
      </c>
      <c r="F4817" s="33">
        <f t="shared" si="75"/>
        <v>0</v>
      </c>
    </row>
    <row r="4818" spans="1:6" x14ac:dyDescent="0.25">
      <c r="A4818" s="32">
        <f>'Etat des Stocks'!A4818</f>
        <v>0</v>
      </c>
      <c r="B4818" s="29">
        <f>'Etat des Stocks'!B4818</f>
        <v>0</v>
      </c>
      <c r="C4818" s="29">
        <f>'Etat des Stocks'!C4818</f>
        <v>0</v>
      </c>
      <c r="D4818" s="30">
        <f>'Etat des Stocks'!D4818</f>
        <v>0</v>
      </c>
      <c r="E4818" s="31">
        <f>SUMIF('Saisie de l''inv'!I:I,'Ecart INV'!A4818,'Saisie de l''inv'!E:E)</f>
        <v>0</v>
      </c>
      <c r="F4818" s="33">
        <f t="shared" si="75"/>
        <v>0</v>
      </c>
    </row>
    <row r="4819" spans="1:6" x14ac:dyDescent="0.25">
      <c r="A4819" s="32">
        <f>'Etat des Stocks'!A4819</f>
        <v>0</v>
      </c>
      <c r="B4819" s="29">
        <f>'Etat des Stocks'!B4819</f>
        <v>0</v>
      </c>
      <c r="C4819" s="29">
        <f>'Etat des Stocks'!C4819</f>
        <v>0</v>
      </c>
      <c r="D4819" s="30">
        <f>'Etat des Stocks'!D4819</f>
        <v>0</v>
      </c>
      <c r="E4819" s="31">
        <f>SUMIF('Saisie de l''inv'!I:I,'Ecart INV'!A4819,'Saisie de l''inv'!E:E)</f>
        <v>0</v>
      </c>
      <c r="F4819" s="33">
        <f t="shared" si="75"/>
        <v>0</v>
      </c>
    </row>
    <row r="4820" spans="1:6" x14ac:dyDescent="0.25">
      <c r="A4820" s="32">
        <f>'Etat des Stocks'!A4820</f>
        <v>0</v>
      </c>
      <c r="B4820" s="29">
        <f>'Etat des Stocks'!B4820</f>
        <v>0</v>
      </c>
      <c r="C4820" s="29">
        <f>'Etat des Stocks'!C4820</f>
        <v>0</v>
      </c>
      <c r="D4820" s="30">
        <f>'Etat des Stocks'!D4820</f>
        <v>0</v>
      </c>
      <c r="E4820" s="31">
        <f>SUMIF('Saisie de l''inv'!I:I,'Ecart INV'!A4820,'Saisie de l''inv'!E:E)</f>
        <v>0</v>
      </c>
      <c r="F4820" s="33">
        <f t="shared" si="75"/>
        <v>0</v>
      </c>
    </row>
    <row r="4821" spans="1:6" x14ac:dyDescent="0.25">
      <c r="A4821" s="32">
        <f>'Etat des Stocks'!A4821</f>
        <v>0</v>
      </c>
      <c r="B4821" s="29">
        <f>'Etat des Stocks'!B4821</f>
        <v>0</v>
      </c>
      <c r="C4821" s="29">
        <f>'Etat des Stocks'!C4821</f>
        <v>0</v>
      </c>
      <c r="D4821" s="30">
        <f>'Etat des Stocks'!D4821</f>
        <v>0</v>
      </c>
      <c r="E4821" s="31">
        <f>SUMIF('Saisie de l''inv'!I:I,'Ecart INV'!A4821,'Saisie de l''inv'!E:E)</f>
        <v>0</v>
      </c>
      <c r="F4821" s="33">
        <f t="shared" si="75"/>
        <v>0</v>
      </c>
    </row>
    <row r="4822" spans="1:6" x14ac:dyDescent="0.25">
      <c r="A4822" s="32">
        <f>'Etat des Stocks'!A4822</f>
        <v>0</v>
      </c>
      <c r="B4822" s="29">
        <f>'Etat des Stocks'!B4822</f>
        <v>0</v>
      </c>
      <c r="C4822" s="29">
        <f>'Etat des Stocks'!C4822</f>
        <v>0</v>
      </c>
      <c r="D4822" s="30">
        <f>'Etat des Stocks'!D4822</f>
        <v>0</v>
      </c>
      <c r="E4822" s="31">
        <f>SUMIF('Saisie de l''inv'!I:I,'Ecart INV'!A4822,'Saisie de l''inv'!E:E)</f>
        <v>0</v>
      </c>
      <c r="F4822" s="33">
        <f t="shared" si="75"/>
        <v>0</v>
      </c>
    </row>
    <row r="4823" spans="1:6" x14ac:dyDescent="0.25">
      <c r="A4823" s="32">
        <f>'Etat des Stocks'!A4823</f>
        <v>0</v>
      </c>
      <c r="B4823" s="29">
        <f>'Etat des Stocks'!B4823</f>
        <v>0</v>
      </c>
      <c r="C4823" s="29">
        <f>'Etat des Stocks'!C4823</f>
        <v>0</v>
      </c>
      <c r="D4823" s="30">
        <f>'Etat des Stocks'!D4823</f>
        <v>0</v>
      </c>
      <c r="E4823" s="31">
        <f>SUMIF('Saisie de l''inv'!I:I,'Ecart INV'!A4823,'Saisie de l''inv'!E:E)</f>
        <v>0</v>
      </c>
      <c r="F4823" s="33">
        <f t="shared" si="75"/>
        <v>0</v>
      </c>
    </row>
    <row r="4824" spans="1:6" x14ac:dyDescent="0.25">
      <c r="A4824" s="32">
        <f>'Etat des Stocks'!A4824</f>
        <v>0</v>
      </c>
      <c r="B4824" s="29">
        <f>'Etat des Stocks'!B4824</f>
        <v>0</v>
      </c>
      <c r="C4824" s="29">
        <f>'Etat des Stocks'!C4824</f>
        <v>0</v>
      </c>
      <c r="D4824" s="30">
        <f>'Etat des Stocks'!D4824</f>
        <v>0</v>
      </c>
      <c r="E4824" s="31">
        <f>SUMIF('Saisie de l''inv'!I:I,'Ecart INV'!A4824,'Saisie de l''inv'!E:E)</f>
        <v>0</v>
      </c>
      <c r="F4824" s="33">
        <f t="shared" si="75"/>
        <v>0</v>
      </c>
    </row>
    <row r="4825" spans="1:6" x14ac:dyDescent="0.25">
      <c r="A4825" s="32">
        <f>'Etat des Stocks'!A4825</f>
        <v>0</v>
      </c>
      <c r="B4825" s="29">
        <f>'Etat des Stocks'!B4825</f>
        <v>0</v>
      </c>
      <c r="C4825" s="29">
        <f>'Etat des Stocks'!C4825</f>
        <v>0</v>
      </c>
      <c r="D4825" s="30">
        <f>'Etat des Stocks'!D4825</f>
        <v>0</v>
      </c>
      <c r="E4825" s="31">
        <f>SUMIF('Saisie de l''inv'!I:I,'Ecart INV'!A4825,'Saisie de l''inv'!E:E)</f>
        <v>0</v>
      </c>
      <c r="F4825" s="33">
        <f t="shared" si="75"/>
        <v>0</v>
      </c>
    </row>
    <row r="4826" spans="1:6" x14ac:dyDescent="0.25">
      <c r="A4826" s="32">
        <f>'Etat des Stocks'!A4826</f>
        <v>0</v>
      </c>
      <c r="B4826" s="29">
        <f>'Etat des Stocks'!B4826</f>
        <v>0</v>
      </c>
      <c r="C4826" s="29">
        <f>'Etat des Stocks'!C4826</f>
        <v>0</v>
      </c>
      <c r="D4826" s="30">
        <f>'Etat des Stocks'!D4826</f>
        <v>0</v>
      </c>
      <c r="E4826" s="31">
        <f>SUMIF('Saisie de l''inv'!I:I,'Ecart INV'!A4826,'Saisie de l''inv'!E:E)</f>
        <v>0</v>
      </c>
      <c r="F4826" s="33">
        <f t="shared" si="75"/>
        <v>0</v>
      </c>
    </row>
    <row r="4827" spans="1:6" x14ac:dyDescent="0.25">
      <c r="A4827" s="32">
        <f>'Etat des Stocks'!A4827</f>
        <v>0</v>
      </c>
      <c r="B4827" s="29">
        <f>'Etat des Stocks'!B4827</f>
        <v>0</v>
      </c>
      <c r="C4827" s="29">
        <f>'Etat des Stocks'!C4827</f>
        <v>0</v>
      </c>
      <c r="D4827" s="30">
        <f>'Etat des Stocks'!D4827</f>
        <v>0</v>
      </c>
      <c r="E4827" s="31">
        <f>SUMIF('Saisie de l''inv'!I:I,'Ecart INV'!A4827,'Saisie de l''inv'!E:E)</f>
        <v>0</v>
      </c>
      <c r="F4827" s="33">
        <f t="shared" si="75"/>
        <v>0</v>
      </c>
    </row>
    <row r="4828" spans="1:6" x14ac:dyDescent="0.25">
      <c r="A4828" s="32">
        <f>'Etat des Stocks'!A4828</f>
        <v>0</v>
      </c>
      <c r="B4828" s="29">
        <f>'Etat des Stocks'!B4828</f>
        <v>0</v>
      </c>
      <c r="C4828" s="29">
        <f>'Etat des Stocks'!C4828</f>
        <v>0</v>
      </c>
      <c r="D4828" s="30">
        <f>'Etat des Stocks'!D4828</f>
        <v>0</v>
      </c>
      <c r="E4828" s="31">
        <f>SUMIF('Saisie de l''inv'!I:I,'Ecart INV'!A4828,'Saisie de l''inv'!E:E)</f>
        <v>0</v>
      </c>
      <c r="F4828" s="33">
        <f t="shared" si="75"/>
        <v>0</v>
      </c>
    </row>
    <row r="4829" spans="1:6" x14ac:dyDescent="0.25">
      <c r="A4829" s="32">
        <f>'Etat des Stocks'!A4829</f>
        <v>0</v>
      </c>
      <c r="B4829" s="29">
        <f>'Etat des Stocks'!B4829</f>
        <v>0</v>
      </c>
      <c r="C4829" s="29">
        <f>'Etat des Stocks'!C4829</f>
        <v>0</v>
      </c>
      <c r="D4829" s="30">
        <f>'Etat des Stocks'!D4829</f>
        <v>0</v>
      </c>
      <c r="E4829" s="31">
        <f>SUMIF('Saisie de l''inv'!I:I,'Ecart INV'!A4829,'Saisie de l''inv'!E:E)</f>
        <v>0</v>
      </c>
      <c r="F4829" s="33">
        <f t="shared" si="75"/>
        <v>0</v>
      </c>
    </row>
    <row r="4830" spans="1:6" x14ac:dyDescent="0.25">
      <c r="A4830" s="32">
        <f>'Etat des Stocks'!A4830</f>
        <v>0</v>
      </c>
      <c r="B4830" s="29">
        <f>'Etat des Stocks'!B4830</f>
        <v>0</v>
      </c>
      <c r="C4830" s="29">
        <f>'Etat des Stocks'!C4830</f>
        <v>0</v>
      </c>
      <c r="D4830" s="30">
        <f>'Etat des Stocks'!D4830</f>
        <v>0</v>
      </c>
      <c r="E4830" s="31">
        <f>SUMIF('Saisie de l''inv'!I:I,'Ecart INV'!A4830,'Saisie de l''inv'!E:E)</f>
        <v>0</v>
      </c>
      <c r="F4830" s="33">
        <f t="shared" si="75"/>
        <v>0</v>
      </c>
    </row>
    <row r="4831" spans="1:6" x14ac:dyDescent="0.25">
      <c r="A4831" s="32">
        <f>'Etat des Stocks'!A4831</f>
        <v>0</v>
      </c>
      <c r="B4831" s="29">
        <f>'Etat des Stocks'!B4831</f>
        <v>0</v>
      </c>
      <c r="C4831" s="29">
        <f>'Etat des Stocks'!C4831</f>
        <v>0</v>
      </c>
      <c r="D4831" s="30">
        <f>'Etat des Stocks'!D4831</f>
        <v>0</v>
      </c>
      <c r="E4831" s="31">
        <f>SUMIF('Saisie de l''inv'!I:I,'Ecart INV'!A4831,'Saisie de l''inv'!E:E)</f>
        <v>0</v>
      </c>
      <c r="F4831" s="33">
        <f t="shared" si="75"/>
        <v>0</v>
      </c>
    </row>
    <row r="4832" spans="1:6" x14ac:dyDescent="0.25">
      <c r="A4832" s="32">
        <f>'Etat des Stocks'!A4832</f>
        <v>0</v>
      </c>
      <c r="B4832" s="29">
        <f>'Etat des Stocks'!B4832</f>
        <v>0</v>
      </c>
      <c r="C4832" s="29">
        <f>'Etat des Stocks'!C4832</f>
        <v>0</v>
      </c>
      <c r="D4832" s="30">
        <f>'Etat des Stocks'!D4832</f>
        <v>0</v>
      </c>
      <c r="E4832" s="31">
        <f>SUMIF('Saisie de l''inv'!I:I,'Ecart INV'!A4832,'Saisie de l''inv'!E:E)</f>
        <v>0</v>
      </c>
      <c r="F4832" s="33">
        <f t="shared" si="75"/>
        <v>0</v>
      </c>
    </row>
    <row r="4833" spans="1:6" x14ac:dyDescent="0.25">
      <c r="A4833" s="32">
        <f>'Etat des Stocks'!A4833</f>
        <v>0</v>
      </c>
      <c r="B4833" s="29">
        <f>'Etat des Stocks'!B4833</f>
        <v>0</v>
      </c>
      <c r="C4833" s="29">
        <f>'Etat des Stocks'!C4833</f>
        <v>0</v>
      </c>
      <c r="D4833" s="30">
        <f>'Etat des Stocks'!D4833</f>
        <v>0</v>
      </c>
      <c r="E4833" s="31">
        <f>SUMIF('Saisie de l''inv'!I:I,'Ecart INV'!A4833,'Saisie de l''inv'!E:E)</f>
        <v>0</v>
      </c>
      <c r="F4833" s="33">
        <f t="shared" si="75"/>
        <v>0</v>
      </c>
    </row>
    <row r="4834" spans="1:6" x14ac:dyDescent="0.25">
      <c r="A4834" s="32">
        <f>'Etat des Stocks'!A4834</f>
        <v>0</v>
      </c>
      <c r="B4834" s="29">
        <f>'Etat des Stocks'!B4834</f>
        <v>0</v>
      </c>
      <c r="C4834" s="29">
        <f>'Etat des Stocks'!C4834</f>
        <v>0</v>
      </c>
      <c r="D4834" s="30">
        <f>'Etat des Stocks'!D4834</f>
        <v>0</v>
      </c>
      <c r="E4834" s="31">
        <f>SUMIF('Saisie de l''inv'!I:I,'Ecart INV'!A4834,'Saisie de l''inv'!E:E)</f>
        <v>0</v>
      </c>
      <c r="F4834" s="33">
        <f t="shared" si="75"/>
        <v>0</v>
      </c>
    </row>
    <row r="4835" spans="1:6" x14ac:dyDescent="0.25">
      <c r="A4835" s="32">
        <f>'Etat des Stocks'!A4835</f>
        <v>0</v>
      </c>
      <c r="B4835" s="29">
        <f>'Etat des Stocks'!B4835</f>
        <v>0</v>
      </c>
      <c r="C4835" s="29">
        <f>'Etat des Stocks'!C4835</f>
        <v>0</v>
      </c>
      <c r="D4835" s="30">
        <f>'Etat des Stocks'!D4835</f>
        <v>0</v>
      </c>
      <c r="E4835" s="31">
        <f>SUMIF('Saisie de l''inv'!I:I,'Ecart INV'!A4835,'Saisie de l''inv'!E:E)</f>
        <v>0</v>
      </c>
      <c r="F4835" s="33">
        <f t="shared" si="75"/>
        <v>0</v>
      </c>
    </row>
    <row r="4836" spans="1:6" x14ac:dyDescent="0.25">
      <c r="A4836" s="32">
        <f>'Etat des Stocks'!A4836</f>
        <v>0</v>
      </c>
      <c r="B4836" s="29">
        <f>'Etat des Stocks'!B4836</f>
        <v>0</v>
      </c>
      <c r="C4836" s="29">
        <f>'Etat des Stocks'!C4836</f>
        <v>0</v>
      </c>
      <c r="D4836" s="30">
        <f>'Etat des Stocks'!D4836</f>
        <v>0</v>
      </c>
      <c r="E4836" s="31">
        <f>SUMIF('Saisie de l''inv'!I:I,'Ecart INV'!A4836,'Saisie de l''inv'!E:E)</f>
        <v>0</v>
      </c>
      <c r="F4836" s="33">
        <f t="shared" si="75"/>
        <v>0</v>
      </c>
    </row>
    <row r="4837" spans="1:6" x14ac:dyDescent="0.25">
      <c r="A4837" s="32">
        <f>'Etat des Stocks'!A4837</f>
        <v>0</v>
      </c>
      <c r="B4837" s="29">
        <f>'Etat des Stocks'!B4837</f>
        <v>0</v>
      </c>
      <c r="C4837" s="29">
        <f>'Etat des Stocks'!C4837</f>
        <v>0</v>
      </c>
      <c r="D4837" s="30">
        <f>'Etat des Stocks'!D4837</f>
        <v>0</v>
      </c>
      <c r="E4837" s="31">
        <f>SUMIF('Saisie de l''inv'!I:I,'Ecart INV'!A4837,'Saisie de l''inv'!E:E)</f>
        <v>0</v>
      </c>
      <c r="F4837" s="33">
        <f t="shared" si="75"/>
        <v>0</v>
      </c>
    </row>
    <row r="4838" spans="1:6" x14ac:dyDescent="0.25">
      <c r="A4838" s="32">
        <f>'Etat des Stocks'!A4838</f>
        <v>0</v>
      </c>
      <c r="B4838" s="29">
        <f>'Etat des Stocks'!B4838</f>
        <v>0</v>
      </c>
      <c r="C4838" s="29">
        <f>'Etat des Stocks'!C4838</f>
        <v>0</v>
      </c>
      <c r="D4838" s="30">
        <f>'Etat des Stocks'!D4838</f>
        <v>0</v>
      </c>
      <c r="E4838" s="31">
        <f>SUMIF('Saisie de l''inv'!I:I,'Ecart INV'!A4838,'Saisie de l''inv'!E:E)</f>
        <v>0</v>
      </c>
      <c r="F4838" s="33">
        <f t="shared" si="75"/>
        <v>0</v>
      </c>
    </row>
    <row r="4839" spans="1:6" x14ac:dyDescent="0.25">
      <c r="A4839" s="32">
        <f>'Etat des Stocks'!A4839</f>
        <v>0</v>
      </c>
      <c r="B4839" s="29">
        <f>'Etat des Stocks'!B4839</f>
        <v>0</v>
      </c>
      <c r="C4839" s="29">
        <f>'Etat des Stocks'!C4839</f>
        <v>0</v>
      </c>
      <c r="D4839" s="30">
        <f>'Etat des Stocks'!D4839</f>
        <v>0</v>
      </c>
      <c r="E4839" s="31">
        <f>SUMIF('Saisie de l''inv'!I:I,'Ecart INV'!A4839,'Saisie de l''inv'!E:E)</f>
        <v>0</v>
      </c>
      <c r="F4839" s="33">
        <f t="shared" si="75"/>
        <v>0</v>
      </c>
    </row>
    <row r="4840" spans="1:6" x14ac:dyDescent="0.25">
      <c r="A4840" s="32">
        <f>'Etat des Stocks'!A4840</f>
        <v>0</v>
      </c>
      <c r="B4840" s="29">
        <f>'Etat des Stocks'!B4840</f>
        <v>0</v>
      </c>
      <c r="C4840" s="29">
        <f>'Etat des Stocks'!C4840</f>
        <v>0</v>
      </c>
      <c r="D4840" s="30">
        <f>'Etat des Stocks'!D4840</f>
        <v>0</v>
      </c>
      <c r="E4840" s="31">
        <f>SUMIF('Saisie de l''inv'!I:I,'Ecart INV'!A4840,'Saisie de l''inv'!E:E)</f>
        <v>0</v>
      </c>
      <c r="F4840" s="33">
        <f t="shared" si="75"/>
        <v>0</v>
      </c>
    </row>
    <row r="4841" spans="1:6" x14ac:dyDescent="0.25">
      <c r="A4841" s="32">
        <f>'Etat des Stocks'!A4841</f>
        <v>0</v>
      </c>
      <c r="B4841" s="29">
        <f>'Etat des Stocks'!B4841</f>
        <v>0</v>
      </c>
      <c r="C4841" s="29">
        <f>'Etat des Stocks'!C4841</f>
        <v>0</v>
      </c>
      <c r="D4841" s="30">
        <f>'Etat des Stocks'!D4841</f>
        <v>0</v>
      </c>
      <c r="E4841" s="31">
        <f>SUMIF('Saisie de l''inv'!I:I,'Ecart INV'!A4841,'Saisie de l''inv'!E:E)</f>
        <v>0</v>
      </c>
      <c r="F4841" s="33">
        <f t="shared" si="75"/>
        <v>0</v>
      </c>
    </row>
    <row r="4842" spans="1:6" x14ac:dyDescent="0.25">
      <c r="A4842" s="32">
        <f>'Etat des Stocks'!A4842</f>
        <v>0</v>
      </c>
      <c r="B4842" s="29">
        <f>'Etat des Stocks'!B4842</f>
        <v>0</v>
      </c>
      <c r="C4842" s="29">
        <f>'Etat des Stocks'!C4842</f>
        <v>0</v>
      </c>
      <c r="D4842" s="30">
        <f>'Etat des Stocks'!D4842</f>
        <v>0</v>
      </c>
      <c r="E4842" s="31">
        <f>SUMIF('Saisie de l''inv'!I:I,'Ecart INV'!A4842,'Saisie de l''inv'!E:E)</f>
        <v>0</v>
      </c>
      <c r="F4842" s="33">
        <f t="shared" si="75"/>
        <v>0</v>
      </c>
    </row>
    <row r="4843" spans="1:6" x14ac:dyDescent="0.25">
      <c r="A4843" s="32">
        <f>'Etat des Stocks'!A4843</f>
        <v>0</v>
      </c>
      <c r="B4843" s="29">
        <f>'Etat des Stocks'!B4843</f>
        <v>0</v>
      </c>
      <c r="C4843" s="29">
        <f>'Etat des Stocks'!C4843</f>
        <v>0</v>
      </c>
      <c r="D4843" s="30">
        <f>'Etat des Stocks'!D4843</f>
        <v>0</v>
      </c>
      <c r="E4843" s="31">
        <f>SUMIF('Saisie de l''inv'!I:I,'Ecart INV'!A4843,'Saisie de l''inv'!E:E)</f>
        <v>0</v>
      </c>
      <c r="F4843" s="33">
        <f t="shared" si="75"/>
        <v>0</v>
      </c>
    </row>
    <row r="4844" spans="1:6" x14ac:dyDescent="0.25">
      <c r="A4844" s="32">
        <f>'Etat des Stocks'!A4844</f>
        <v>0</v>
      </c>
      <c r="B4844" s="29">
        <f>'Etat des Stocks'!B4844</f>
        <v>0</v>
      </c>
      <c r="C4844" s="29">
        <f>'Etat des Stocks'!C4844</f>
        <v>0</v>
      </c>
      <c r="D4844" s="30">
        <f>'Etat des Stocks'!D4844</f>
        <v>0</v>
      </c>
      <c r="E4844" s="31">
        <f>SUMIF('Saisie de l''inv'!I:I,'Ecart INV'!A4844,'Saisie de l''inv'!E:E)</f>
        <v>0</v>
      </c>
      <c r="F4844" s="33">
        <f t="shared" si="75"/>
        <v>0</v>
      </c>
    </row>
    <row r="4845" spans="1:6" x14ac:dyDescent="0.25">
      <c r="A4845" s="32">
        <f>'Etat des Stocks'!A4845</f>
        <v>0</v>
      </c>
      <c r="B4845" s="29">
        <f>'Etat des Stocks'!B4845</f>
        <v>0</v>
      </c>
      <c r="C4845" s="29">
        <f>'Etat des Stocks'!C4845</f>
        <v>0</v>
      </c>
      <c r="D4845" s="30">
        <f>'Etat des Stocks'!D4845</f>
        <v>0</v>
      </c>
      <c r="E4845" s="31">
        <f>SUMIF('Saisie de l''inv'!I:I,'Ecart INV'!A4845,'Saisie de l''inv'!E:E)</f>
        <v>0</v>
      </c>
      <c r="F4845" s="33">
        <f t="shared" si="75"/>
        <v>0</v>
      </c>
    </row>
    <row r="4846" spans="1:6" x14ac:dyDescent="0.25">
      <c r="A4846" s="32">
        <f>'Etat des Stocks'!A4846</f>
        <v>0</v>
      </c>
      <c r="B4846" s="29">
        <f>'Etat des Stocks'!B4846</f>
        <v>0</v>
      </c>
      <c r="C4846" s="29">
        <f>'Etat des Stocks'!C4846</f>
        <v>0</v>
      </c>
      <c r="D4846" s="30">
        <f>'Etat des Stocks'!D4846</f>
        <v>0</v>
      </c>
      <c r="E4846" s="31">
        <f>SUMIF('Saisie de l''inv'!I:I,'Ecart INV'!A4846,'Saisie de l''inv'!E:E)</f>
        <v>0</v>
      </c>
      <c r="F4846" s="33">
        <f t="shared" si="75"/>
        <v>0</v>
      </c>
    </row>
    <row r="4847" spans="1:6" x14ac:dyDescent="0.25">
      <c r="A4847" s="32">
        <f>'Etat des Stocks'!A4847</f>
        <v>0</v>
      </c>
      <c r="B4847" s="29">
        <f>'Etat des Stocks'!B4847</f>
        <v>0</v>
      </c>
      <c r="C4847" s="29">
        <f>'Etat des Stocks'!C4847</f>
        <v>0</v>
      </c>
      <c r="D4847" s="30">
        <f>'Etat des Stocks'!D4847</f>
        <v>0</v>
      </c>
      <c r="E4847" s="31">
        <f>SUMIF('Saisie de l''inv'!I:I,'Ecart INV'!A4847,'Saisie de l''inv'!E:E)</f>
        <v>0</v>
      </c>
      <c r="F4847" s="33">
        <f t="shared" si="75"/>
        <v>0</v>
      </c>
    </row>
    <row r="4848" spans="1:6" x14ac:dyDescent="0.25">
      <c r="A4848" s="32">
        <f>'Etat des Stocks'!A4848</f>
        <v>0</v>
      </c>
      <c r="B4848" s="29">
        <f>'Etat des Stocks'!B4848</f>
        <v>0</v>
      </c>
      <c r="C4848" s="29">
        <f>'Etat des Stocks'!C4848</f>
        <v>0</v>
      </c>
      <c r="D4848" s="30">
        <f>'Etat des Stocks'!D4848</f>
        <v>0</v>
      </c>
      <c r="E4848" s="31">
        <f>SUMIF('Saisie de l''inv'!I:I,'Ecart INV'!A4848,'Saisie de l''inv'!E:E)</f>
        <v>0</v>
      </c>
      <c r="F4848" s="33">
        <f t="shared" si="75"/>
        <v>0</v>
      </c>
    </row>
    <row r="4849" spans="1:6" x14ac:dyDescent="0.25">
      <c r="A4849" s="32">
        <f>'Etat des Stocks'!A4849</f>
        <v>0</v>
      </c>
      <c r="B4849" s="29">
        <f>'Etat des Stocks'!B4849</f>
        <v>0</v>
      </c>
      <c r="C4849" s="29">
        <f>'Etat des Stocks'!C4849</f>
        <v>0</v>
      </c>
      <c r="D4849" s="30">
        <f>'Etat des Stocks'!D4849</f>
        <v>0</v>
      </c>
      <c r="E4849" s="31">
        <f>SUMIF('Saisie de l''inv'!I:I,'Ecart INV'!A4849,'Saisie de l''inv'!E:E)</f>
        <v>0</v>
      </c>
      <c r="F4849" s="33">
        <f t="shared" si="75"/>
        <v>0</v>
      </c>
    </row>
    <row r="4850" spans="1:6" x14ac:dyDescent="0.25">
      <c r="A4850" s="32">
        <f>'Etat des Stocks'!A4850</f>
        <v>0</v>
      </c>
      <c r="B4850" s="29">
        <f>'Etat des Stocks'!B4850</f>
        <v>0</v>
      </c>
      <c r="C4850" s="29">
        <f>'Etat des Stocks'!C4850</f>
        <v>0</v>
      </c>
      <c r="D4850" s="30">
        <f>'Etat des Stocks'!D4850</f>
        <v>0</v>
      </c>
      <c r="E4850" s="31">
        <f>SUMIF('Saisie de l''inv'!I:I,'Ecart INV'!A4850,'Saisie de l''inv'!E:E)</f>
        <v>0</v>
      </c>
      <c r="F4850" s="33">
        <f t="shared" si="75"/>
        <v>0</v>
      </c>
    </row>
    <row r="4851" spans="1:6" x14ac:dyDescent="0.25">
      <c r="A4851" s="32">
        <f>'Etat des Stocks'!A4851</f>
        <v>0</v>
      </c>
      <c r="B4851" s="29">
        <f>'Etat des Stocks'!B4851</f>
        <v>0</v>
      </c>
      <c r="C4851" s="29">
        <f>'Etat des Stocks'!C4851</f>
        <v>0</v>
      </c>
      <c r="D4851" s="30">
        <f>'Etat des Stocks'!D4851</f>
        <v>0</v>
      </c>
      <c r="E4851" s="31">
        <f>SUMIF('Saisie de l''inv'!I:I,'Ecart INV'!A4851,'Saisie de l''inv'!E:E)</f>
        <v>0</v>
      </c>
      <c r="F4851" s="33">
        <f t="shared" si="75"/>
        <v>0</v>
      </c>
    </row>
    <row r="4852" spans="1:6" x14ac:dyDescent="0.25">
      <c r="A4852" s="32">
        <f>'Etat des Stocks'!A4852</f>
        <v>0</v>
      </c>
      <c r="B4852" s="29">
        <f>'Etat des Stocks'!B4852</f>
        <v>0</v>
      </c>
      <c r="C4852" s="29">
        <f>'Etat des Stocks'!C4852</f>
        <v>0</v>
      </c>
      <c r="D4852" s="30">
        <f>'Etat des Stocks'!D4852</f>
        <v>0</v>
      </c>
      <c r="E4852" s="31">
        <f>SUMIF('Saisie de l''inv'!I:I,'Ecart INV'!A4852,'Saisie de l''inv'!E:E)</f>
        <v>0</v>
      </c>
      <c r="F4852" s="33">
        <f t="shared" si="75"/>
        <v>0</v>
      </c>
    </row>
    <row r="4853" spans="1:6" x14ac:dyDescent="0.25">
      <c r="A4853" s="32">
        <f>'Etat des Stocks'!A4853</f>
        <v>0</v>
      </c>
      <c r="B4853" s="29">
        <f>'Etat des Stocks'!B4853</f>
        <v>0</v>
      </c>
      <c r="C4853" s="29">
        <f>'Etat des Stocks'!C4853</f>
        <v>0</v>
      </c>
      <c r="D4853" s="30">
        <f>'Etat des Stocks'!D4853</f>
        <v>0</v>
      </c>
      <c r="E4853" s="31">
        <f>SUMIF('Saisie de l''inv'!I:I,'Ecart INV'!A4853,'Saisie de l''inv'!E:E)</f>
        <v>0</v>
      </c>
      <c r="F4853" s="33">
        <f t="shared" si="75"/>
        <v>0</v>
      </c>
    </row>
    <row r="4854" spans="1:6" x14ac:dyDescent="0.25">
      <c r="A4854" s="32">
        <f>'Etat des Stocks'!A4854</f>
        <v>0</v>
      </c>
      <c r="B4854" s="29">
        <f>'Etat des Stocks'!B4854</f>
        <v>0</v>
      </c>
      <c r="C4854" s="29">
        <f>'Etat des Stocks'!C4854</f>
        <v>0</v>
      </c>
      <c r="D4854" s="30">
        <f>'Etat des Stocks'!D4854</f>
        <v>0</v>
      </c>
      <c r="E4854" s="31">
        <f>SUMIF('Saisie de l''inv'!I:I,'Ecart INV'!A4854,'Saisie de l''inv'!E:E)</f>
        <v>0</v>
      </c>
      <c r="F4854" s="33">
        <f t="shared" si="75"/>
        <v>0</v>
      </c>
    </row>
    <row r="4855" spans="1:6" x14ac:dyDescent="0.25">
      <c r="A4855" s="32">
        <f>'Etat des Stocks'!A4855</f>
        <v>0</v>
      </c>
      <c r="B4855" s="29">
        <f>'Etat des Stocks'!B4855</f>
        <v>0</v>
      </c>
      <c r="C4855" s="29">
        <f>'Etat des Stocks'!C4855</f>
        <v>0</v>
      </c>
      <c r="D4855" s="30">
        <f>'Etat des Stocks'!D4855</f>
        <v>0</v>
      </c>
      <c r="E4855" s="31">
        <f>SUMIF('Saisie de l''inv'!I:I,'Ecart INV'!A4855,'Saisie de l''inv'!E:E)</f>
        <v>0</v>
      </c>
      <c r="F4855" s="33">
        <f t="shared" si="75"/>
        <v>0</v>
      </c>
    </row>
    <row r="4856" spans="1:6" x14ac:dyDescent="0.25">
      <c r="A4856" s="32">
        <f>'Etat des Stocks'!A4856</f>
        <v>0</v>
      </c>
      <c r="B4856" s="29">
        <f>'Etat des Stocks'!B4856</f>
        <v>0</v>
      </c>
      <c r="C4856" s="29">
        <f>'Etat des Stocks'!C4856</f>
        <v>0</v>
      </c>
      <c r="D4856" s="30">
        <f>'Etat des Stocks'!D4856</f>
        <v>0</v>
      </c>
      <c r="E4856" s="31">
        <f>SUMIF('Saisie de l''inv'!I:I,'Ecart INV'!A4856,'Saisie de l''inv'!E:E)</f>
        <v>0</v>
      </c>
      <c r="F4856" s="33">
        <f t="shared" si="75"/>
        <v>0</v>
      </c>
    </row>
    <row r="4857" spans="1:6" x14ac:dyDescent="0.25">
      <c r="A4857" s="32">
        <f>'Etat des Stocks'!A4857</f>
        <v>0</v>
      </c>
      <c r="B4857" s="29">
        <f>'Etat des Stocks'!B4857</f>
        <v>0</v>
      </c>
      <c r="C4857" s="29">
        <f>'Etat des Stocks'!C4857</f>
        <v>0</v>
      </c>
      <c r="D4857" s="30">
        <f>'Etat des Stocks'!D4857</f>
        <v>0</v>
      </c>
      <c r="E4857" s="31">
        <f>SUMIF('Saisie de l''inv'!I:I,'Ecart INV'!A4857,'Saisie de l''inv'!E:E)</f>
        <v>0</v>
      </c>
      <c r="F4857" s="33">
        <f t="shared" si="75"/>
        <v>0</v>
      </c>
    </row>
    <row r="4858" spans="1:6" x14ac:dyDescent="0.25">
      <c r="A4858" s="32">
        <f>'Etat des Stocks'!A4858</f>
        <v>0</v>
      </c>
      <c r="B4858" s="29">
        <f>'Etat des Stocks'!B4858</f>
        <v>0</v>
      </c>
      <c r="C4858" s="29">
        <f>'Etat des Stocks'!C4858</f>
        <v>0</v>
      </c>
      <c r="D4858" s="30">
        <f>'Etat des Stocks'!D4858</f>
        <v>0</v>
      </c>
      <c r="E4858" s="31">
        <f>SUMIF('Saisie de l''inv'!I:I,'Ecart INV'!A4858,'Saisie de l''inv'!E:E)</f>
        <v>0</v>
      </c>
      <c r="F4858" s="33">
        <f t="shared" si="75"/>
        <v>0</v>
      </c>
    </row>
    <row r="4859" spans="1:6" x14ac:dyDescent="0.25">
      <c r="A4859" s="32">
        <f>'Etat des Stocks'!A4859</f>
        <v>0</v>
      </c>
      <c r="B4859" s="29">
        <f>'Etat des Stocks'!B4859</f>
        <v>0</v>
      </c>
      <c r="C4859" s="29">
        <f>'Etat des Stocks'!C4859</f>
        <v>0</v>
      </c>
      <c r="D4859" s="30">
        <f>'Etat des Stocks'!D4859</f>
        <v>0</v>
      </c>
      <c r="E4859" s="31">
        <f>SUMIF('Saisie de l''inv'!I:I,'Ecart INV'!A4859,'Saisie de l''inv'!E:E)</f>
        <v>0</v>
      </c>
      <c r="F4859" s="33">
        <f t="shared" si="75"/>
        <v>0</v>
      </c>
    </row>
    <row r="4860" spans="1:6" x14ac:dyDescent="0.25">
      <c r="A4860" s="32">
        <f>'Etat des Stocks'!A4860</f>
        <v>0</v>
      </c>
      <c r="B4860" s="29">
        <f>'Etat des Stocks'!B4860</f>
        <v>0</v>
      </c>
      <c r="C4860" s="29">
        <f>'Etat des Stocks'!C4860</f>
        <v>0</v>
      </c>
      <c r="D4860" s="30">
        <f>'Etat des Stocks'!D4860</f>
        <v>0</v>
      </c>
      <c r="E4860" s="31">
        <f>SUMIF('Saisie de l''inv'!I:I,'Ecart INV'!A4860,'Saisie de l''inv'!E:E)</f>
        <v>0</v>
      </c>
      <c r="F4860" s="33">
        <f t="shared" si="75"/>
        <v>0</v>
      </c>
    </row>
    <row r="4861" spans="1:6" x14ac:dyDescent="0.25">
      <c r="A4861" s="32">
        <f>'Etat des Stocks'!A4861</f>
        <v>0</v>
      </c>
      <c r="B4861" s="29">
        <f>'Etat des Stocks'!B4861</f>
        <v>0</v>
      </c>
      <c r="C4861" s="29">
        <f>'Etat des Stocks'!C4861</f>
        <v>0</v>
      </c>
      <c r="D4861" s="30">
        <f>'Etat des Stocks'!D4861</f>
        <v>0</v>
      </c>
      <c r="E4861" s="31">
        <f>SUMIF('Saisie de l''inv'!I:I,'Ecart INV'!A4861,'Saisie de l''inv'!E:E)</f>
        <v>0</v>
      </c>
      <c r="F4861" s="33">
        <f t="shared" si="75"/>
        <v>0</v>
      </c>
    </row>
    <row r="4862" spans="1:6" x14ac:dyDescent="0.25">
      <c r="A4862" s="32">
        <f>'Etat des Stocks'!A4862</f>
        <v>0</v>
      </c>
      <c r="B4862" s="29">
        <f>'Etat des Stocks'!B4862</f>
        <v>0</v>
      </c>
      <c r="C4862" s="29">
        <f>'Etat des Stocks'!C4862</f>
        <v>0</v>
      </c>
      <c r="D4862" s="30">
        <f>'Etat des Stocks'!D4862</f>
        <v>0</v>
      </c>
      <c r="E4862" s="31">
        <f>SUMIF('Saisie de l''inv'!I:I,'Ecart INV'!A4862,'Saisie de l''inv'!E:E)</f>
        <v>0</v>
      </c>
      <c r="F4862" s="33">
        <f t="shared" si="75"/>
        <v>0</v>
      </c>
    </row>
    <row r="4863" spans="1:6" x14ac:dyDescent="0.25">
      <c r="A4863" s="32">
        <f>'Etat des Stocks'!A4863</f>
        <v>0</v>
      </c>
      <c r="B4863" s="29">
        <f>'Etat des Stocks'!B4863</f>
        <v>0</v>
      </c>
      <c r="C4863" s="29">
        <f>'Etat des Stocks'!C4863</f>
        <v>0</v>
      </c>
      <c r="D4863" s="30">
        <f>'Etat des Stocks'!D4863</f>
        <v>0</v>
      </c>
      <c r="E4863" s="31">
        <f>SUMIF('Saisie de l''inv'!I:I,'Ecart INV'!A4863,'Saisie de l''inv'!E:E)</f>
        <v>0</v>
      </c>
      <c r="F4863" s="33">
        <f t="shared" si="75"/>
        <v>0</v>
      </c>
    </row>
    <row r="4864" spans="1:6" x14ac:dyDescent="0.25">
      <c r="A4864" s="32">
        <f>'Etat des Stocks'!A4864</f>
        <v>0</v>
      </c>
      <c r="B4864" s="29">
        <f>'Etat des Stocks'!B4864</f>
        <v>0</v>
      </c>
      <c r="C4864" s="29">
        <f>'Etat des Stocks'!C4864</f>
        <v>0</v>
      </c>
      <c r="D4864" s="30">
        <f>'Etat des Stocks'!D4864</f>
        <v>0</v>
      </c>
      <c r="E4864" s="31">
        <f>SUMIF('Saisie de l''inv'!I:I,'Ecart INV'!A4864,'Saisie de l''inv'!E:E)</f>
        <v>0</v>
      </c>
      <c r="F4864" s="33">
        <f t="shared" si="75"/>
        <v>0</v>
      </c>
    </row>
    <row r="4865" spans="1:6" x14ac:dyDescent="0.25">
      <c r="A4865" s="32">
        <f>'Etat des Stocks'!A4865</f>
        <v>0</v>
      </c>
      <c r="B4865" s="29">
        <f>'Etat des Stocks'!B4865</f>
        <v>0</v>
      </c>
      <c r="C4865" s="29">
        <f>'Etat des Stocks'!C4865</f>
        <v>0</v>
      </c>
      <c r="D4865" s="30">
        <f>'Etat des Stocks'!D4865</f>
        <v>0</v>
      </c>
      <c r="E4865" s="31">
        <f>SUMIF('Saisie de l''inv'!I:I,'Ecart INV'!A4865,'Saisie de l''inv'!E:E)</f>
        <v>0</v>
      </c>
      <c r="F4865" s="33">
        <f t="shared" si="75"/>
        <v>0</v>
      </c>
    </row>
    <row r="4866" spans="1:6" x14ac:dyDescent="0.25">
      <c r="A4866" s="32">
        <f>'Etat des Stocks'!A4866</f>
        <v>0</v>
      </c>
      <c r="B4866" s="29">
        <f>'Etat des Stocks'!B4866</f>
        <v>0</v>
      </c>
      <c r="C4866" s="29">
        <f>'Etat des Stocks'!C4866</f>
        <v>0</v>
      </c>
      <c r="D4866" s="30">
        <f>'Etat des Stocks'!D4866</f>
        <v>0</v>
      </c>
      <c r="E4866" s="31">
        <f>SUMIF('Saisie de l''inv'!I:I,'Ecart INV'!A4866,'Saisie de l''inv'!E:E)</f>
        <v>0</v>
      </c>
      <c r="F4866" s="33">
        <f t="shared" si="75"/>
        <v>0</v>
      </c>
    </row>
    <row r="4867" spans="1:6" x14ac:dyDescent="0.25">
      <c r="A4867" s="32">
        <f>'Etat des Stocks'!A4867</f>
        <v>0</v>
      </c>
      <c r="B4867" s="29">
        <f>'Etat des Stocks'!B4867</f>
        <v>0</v>
      </c>
      <c r="C4867" s="29">
        <f>'Etat des Stocks'!C4867</f>
        <v>0</v>
      </c>
      <c r="D4867" s="30">
        <f>'Etat des Stocks'!D4867</f>
        <v>0</v>
      </c>
      <c r="E4867" s="31">
        <f>SUMIF('Saisie de l''inv'!I:I,'Ecart INV'!A4867,'Saisie de l''inv'!E:E)</f>
        <v>0</v>
      </c>
      <c r="F4867" s="33">
        <f t="shared" ref="F4867:F4930" si="76">+D4867-E4867</f>
        <v>0</v>
      </c>
    </row>
    <row r="4868" spans="1:6" x14ac:dyDescent="0.25">
      <c r="A4868" s="32">
        <f>'Etat des Stocks'!A4868</f>
        <v>0</v>
      </c>
      <c r="B4868" s="29">
        <f>'Etat des Stocks'!B4868</f>
        <v>0</v>
      </c>
      <c r="C4868" s="29">
        <f>'Etat des Stocks'!C4868</f>
        <v>0</v>
      </c>
      <c r="D4868" s="30">
        <f>'Etat des Stocks'!D4868</f>
        <v>0</v>
      </c>
      <c r="E4868" s="31">
        <f>SUMIF('Saisie de l''inv'!I:I,'Ecart INV'!A4868,'Saisie de l''inv'!E:E)</f>
        <v>0</v>
      </c>
      <c r="F4868" s="33">
        <f t="shared" si="76"/>
        <v>0</v>
      </c>
    </row>
    <row r="4869" spans="1:6" x14ac:dyDescent="0.25">
      <c r="A4869" s="32">
        <f>'Etat des Stocks'!A4869</f>
        <v>0</v>
      </c>
      <c r="B4869" s="29">
        <f>'Etat des Stocks'!B4869</f>
        <v>0</v>
      </c>
      <c r="C4869" s="29">
        <f>'Etat des Stocks'!C4869</f>
        <v>0</v>
      </c>
      <c r="D4869" s="30">
        <f>'Etat des Stocks'!D4869</f>
        <v>0</v>
      </c>
      <c r="E4869" s="31">
        <f>SUMIF('Saisie de l''inv'!I:I,'Ecart INV'!A4869,'Saisie de l''inv'!E:E)</f>
        <v>0</v>
      </c>
      <c r="F4869" s="33">
        <f t="shared" si="76"/>
        <v>0</v>
      </c>
    </row>
    <row r="4870" spans="1:6" x14ac:dyDescent="0.25">
      <c r="A4870" s="32">
        <f>'Etat des Stocks'!A4870</f>
        <v>0</v>
      </c>
      <c r="B4870" s="29">
        <f>'Etat des Stocks'!B4870</f>
        <v>0</v>
      </c>
      <c r="C4870" s="29">
        <f>'Etat des Stocks'!C4870</f>
        <v>0</v>
      </c>
      <c r="D4870" s="30">
        <f>'Etat des Stocks'!D4870</f>
        <v>0</v>
      </c>
      <c r="E4870" s="31">
        <f>SUMIF('Saisie de l''inv'!I:I,'Ecart INV'!A4870,'Saisie de l''inv'!E:E)</f>
        <v>0</v>
      </c>
      <c r="F4870" s="33">
        <f t="shared" si="76"/>
        <v>0</v>
      </c>
    </row>
    <row r="4871" spans="1:6" x14ac:dyDescent="0.25">
      <c r="A4871" s="32">
        <f>'Etat des Stocks'!A4871</f>
        <v>0</v>
      </c>
      <c r="B4871" s="29">
        <f>'Etat des Stocks'!B4871</f>
        <v>0</v>
      </c>
      <c r="C4871" s="29">
        <f>'Etat des Stocks'!C4871</f>
        <v>0</v>
      </c>
      <c r="D4871" s="30">
        <f>'Etat des Stocks'!D4871</f>
        <v>0</v>
      </c>
      <c r="E4871" s="31">
        <f>SUMIF('Saisie de l''inv'!I:I,'Ecart INV'!A4871,'Saisie de l''inv'!E:E)</f>
        <v>0</v>
      </c>
      <c r="F4871" s="33">
        <f t="shared" si="76"/>
        <v>0</v>
      </c>
    </row>
    <row r="4872" spans="1:6" x14ac:dyDescent="0.25">
      <c r="A4872" s="32">
        <f>'Etat des Stocks'!A4872</f>
        <v>0</v>
      </c>
      <c r="B4872" s="29">
        <f>'Etat des Stocks'!B4872</f>
        <v>0</v>
      </c>
      <c r="C4872" s="29">
        <f>'Etat des Stocks'!C4872</f>
        <v>0</v>
      </c>
      <c r="D4872" s="30">
        <f>'Etat des Stocks'!D4872</f>
        <v>0</v>
      </c>
      <c r="E4872" s="31">
        <f>SUMIF('Saisie de l''inv'!I:I,'Ecart INV'!A4872,'Saisie de l''inv'!E:E)</f>
        <v>0</v>
      </c>
      <c r="F4872" s="33">
        <f t="shared" si="76"/>
        <v>0</v>
      </c>
    </row>
    <row r="4873" spans="1:6" x14ac:dyDescent="0.25">
      <c r="A4873" s="32">
        <f>'Etat des Stocks'!A4873</f>
        <v>0</v>
      </c>
      <c r="B4873" s="29">
        <f>'Etat des Stocks'!B4873</f>
        <v>0</v>
      </c>
      <c r="C4873" s="29">
        <f>'Etat des Stocks'!C4873</f>
        <v>0</v>
      </c>
      <c r="D4873" s="30">
        <f>'Etat des Stocks'!D4873</f>
        <v>0</v>
      </c>
      <c r="E4873" s="31">
        <f>SUMIF('Saisie de l''inv'!I:I,'Ecart INV'!A4873,'Saisie de l''inv'!E:E)</f>
        <v>0</v>
      </c>
      <c r="F4873" s="33">
        <f t="shared" si="76"/>
        <v>0</v>
      </c>
    </row>
    <row r="4874" spans="1:6" x14ac:dyDescent="0.25">
      <c r="A4874" s="32">
        <f>'Etat des Stocks'!A4874</f>
        <v>0</v>
      </c>
      <c r="B4874" s="29">
        <f>'Etat des Stocks'!B4874</f>
        <v>0</v>
      </c>
      <c r="C4874" s="29">
        <f>'Etat des Stocks'!C4874</f>
        <v>0</v>
      </c>
      <c r="D4874" s="30">
        <f>'Etat des Stocks'!D4874</f>
        <v>0</v>
      </c>
      <c r="E4874" s="31">
        <f>SUMIF('Saisie de l''inv'!I:I,'Ecart INV'!A4874,'Saisie de l''inv'!E:E)</f>
        <v>0</v>
      </c>
      <c r="F4874" s="33">
        <f t="shared" si="76"/>
        <v>0</v>
      </c>
    </row>
    <row r="4875" spans="1:6" x14ac:dyDescent="0.25">
      <c r="A4875" s="32">
        <f>'Etat des Stocks'!A4875</f>
        <v>0</v>
      </c>
      <c r="B4875" s="29">
        <f>'Etat des Stocks'!B4875</f>
        <v>0</v>
      </c>
      <c r="C4875" s="29">
        <f>'Etat des Stocks'!C4875</f>
        <v>0</v>
      </c>
      <c r="D4875" s="30">
        <f>'Etat des Stocks'!D4875</f>
        <v>0</v>
      </c>
      <c r="E4875" s="31">
        <f>SUMIF('Saisie de l''inv'!I:I,'Ecart INV'!A4875,'Saisie de l''inv'!E:E)</f>
        <v>0</v>
      </c>
      <c r="F4875" s="33">
        <f t="shared" si="76"/>
        <v>0</v>
      </c>
    </row>
    <row r="4876" spans="1:6" x14ac:dyDescent="0.25">
      <c r="A4876" s="32">
        <f>'Etat des Stocks'!A4876</f>
        <v>0</v>
      </c>
      <c r="B4876" s="29">
        <f>'Etat des Stocks'!B4876</f>
        <v>0</v>
      </c>
      <c r="C4876" s="29">
        <f>'Etat des Stocks'!C4876</f>
        <v>0</v>
      </c>
      <c r="D4876" s="30">
        <f>'Etat des Stocks'!D4876</f>
        <v>0</v>
      </c>
      <c r="E4876" s="31">
        <f>SUMIF('Saisie de l''inv'!I:I,'Ecart INV'!A4876,'Saisie de l''inv'!E:E)</f>
        <v>0</v>
      </c>
      <c r="F4876" s="33">
        <f t="shared" si="76"/>
        <v>0</v>
      </c>
    </row>
    <row r="4877" spans="1:6" x14ac:dyDescent="0.25">
      <c r="A4877" s="32">
        <f>'Etat des Stocks'!A4877</f>
        <v>0</v>
      </c>
      <c r="B4877" s="29">
        <f>'Etat des Stocks'!B4877</f>
        <v>0</v>
      </c>
      <c r="C4877" s="29">
        <f>'Etat des Stocks'!C4877</f>
        <v>0</v>
      </c>
      <c r="D4877" s="30">
        <f>'Etat des Stocks'!D4877</f>
        <v>0</v>
      </c>
      <c r="E4877" s="31">
        <f>SUMIF('Saisie de l''inv'!I:I,'Ecart INV'!A4877,'Saisie de l''inv'!E:E)</f>
        <v>0</v>
      </c>
      <c r="F4877" s="33">
        <f t="shared" si="76"/>
        <v>0</v>
      </c>
    </row>
    <row r="4878" spans="1:6" x14ac:dyDescent="0.25">
      <c r="A4878" s="32">
        <f>'Etat des Stocks'!A4878</f>
        <v>0</v>
      </c>
      <c r="B4878" s="29">
        <f>'Etat des Stocks'!B4878</f>
        <v>0</v>
      </c>
      <c r="C4878" s="29">
        <f>'Etat des Stocks'!C4878</f>
        <v>0</v>
      </c>
      <c r="D4878" s="30">
        <f>'Etat des Stocks'!D4878</f>
        <v>0</v>
      </c>
      <c r="E4878" s="31">
        <f>SUMIF('Saisie de l''inv'!I:I,'Ecart INV'!A4878,'Saisie de l''inv'!E:E)</f>
        <v>0</v>
      </c>
      <c r="F4878" s="33">
        <f t="shared" si="76"/>
        <v>0</v>
      </c>
    </row>
    <row r="4879" spans="1:6" x14ac:dyDescent="0.25">
      <c r="A4879" s="32">
        <f>'Etat des Stocks'!A4879</f>
        <v>0</v>
      </c>
      <c r="B4879" s="29">
        <f>'Etat des Stocks'!B4879</f>
        <v>0</v>
      </c>
      <c r="C4879" s="29">
        <f>'Etat des Stocks'!C4879</f>
        <v>0</v>
      </c>
      <c r="D4879" s="30">
        <f>'Etat des Stocks'!D4879</f>
        <v>0</v>
      </c>
      <c r="E4879" s="31">
        <f>SUMIF('Saisie de l''inv'!I:I,'Ecart INV'!A4879,'Saisie de l''inv'!E:E)</f>
        <v>0</v>
      </c>
      <c r="F4879" s="33">
        <f t="shared" si="76"/>
        <v>0</v>
      </c>
    </row>
    <row r="4880" spans="1:6" x14ac:dyDescent="0.25">
      <c r="A4880" s="32">
        <f>'Etat des Stocks'!A4880</f>
        <v>0</v>
      </c>
      <c r="B4880" s="29">
        <f>'Etat des Stocks'!B4880</f>
        <v>0</v>
      </c>
      <c r="C4880" s="29">
        <f>'Etat des Stocks'!C4880</f>
        <v>0</v>
      </c>
      <c r="D4880" s="30">
        <f>'Etat des Stocks'!D4880</f>
        <v>0</v>
      </c>
      <c r="E4880" s="31">
        <f>SUMIF('Saisie de l''inv'!I:I,'Ecart INV'!A4880,'Saisie de l''inv'!E:E)</f>
        <v>0</v>
      </c>
      <c r="F4880" s="33">
        <f t="shared" si="76"/>
        <v>0</v>
      </c>
    </row>
    <row r="4881" spans="1:6" x14ac:dyDescent="0.25">
      <c r="A4881" s="32">
        <f>'Etat des Stocks'!A4881</f>
        <v>0</v>
      </c>
      <c r="B4881" s="29">
        <f>'Etat des Stocks'!B4881</f>
        <v>0</v>
      </c>
      <c r="C4881" s="29">
        <f>'Etat des Stocks'!C4881</f>
        <v>0</v>
      </c>
      <c r="D4881" s="30">
        <f>'Etat des Stocks'!D4881</f>
        <v>0</v>
      </c>
      <c r="E4881" s="31">
        <f>SUMIF('Saisie de l''inv'!I:I,'Ecart INV'!A4881,'Saisie de l''inv'!E:E)</f>
        <v>0</v>
      </c>
      <c r="F4881" s="33">
        <f t="shared" si="76"/>
        <v>0</v>
      </c>
    </row>
    <row r="4882" spans="1:6" x14ac:dyDescent="0.25">
      <c r="A4882" s="32">
        <f>'Etat des Stocks'!A4882</f>
        <v>0</v>
      </c>
      <c r="B4882" s="29">
        <f>'Etat des Stocks'!B4882</f>
        <v>0</v>
      </c>
      <c r="C4882" s="29">
        <f>'Etat des Stocks'!C4882</f>
        <v>0</v>
      </c>
      <c r="D4882" s="30">
        <f>'Etat des Stocks'!D4882</f>
        <v>0</v>
      </c>
      <c r="E4882" s="31">
        <f>SUMIF('Saisie de l''inv'!I:I,'Ecart INV'!A4882,'Saisie de l''inv'!E:E)</f>
        <v>0</v>
      </c>
      <c r="F4882" s="33">
        <f t="shared" si="76"/>
        <v>0</v>
      </c>
    </row>
    <row r="4883" spans="1:6" x14ac:dyDescent="0.25">
      <c r="A4883" s="32">
        <f>'Etat des Stocks'!A4883</f>
        <v>0</v>
      </c>
      <c r="B4883" s="29">
        <f>'Etat des Stocks'!B4883</f>
        <v>0</v>
      </c>
      <c r="C4883" s="29">
        <f>'Etat des Stocks'!C4883</f>
        <v>0</v>
      </c>
      <c r="D4883" s="30">
        <f>'Etat des Stocks'!D4883</f>
        <v>0</v>
      </c>
      <c r="E4883" s="31">
        <f>SUMIF('Saisie de l''inv'!I:I,'Ecart INV'!A4883,'Saisie de l''inv'!E:E)</f>
        <v>0</v>
      </c>
      <c r="F4883" s="33">
        <f t="shared" si="76"/>
        <v>0</v>
      </c>
    </row>
    <row r="4884" spans="1:6" x14ac:dyDescent="0.25">
      <c r="A4884" s="32">
        <f>'Etat des Stocks'!A4884</f>
        <v>0</v>
      </c>
      <c r="B4884" s="29">
        <f>'Etat des Stocks'!B4884</f>
        <v>0</v>
      </c>
      <c r="C4884" s="29">
        <f>'Etat des Stocks'!C4884</f>
        <v>0</v>
      </c>
      <c r="D4884" s="30">
        <f>'Etat des Stocks'!D4884</f>
        <v>0</v>
      </c>
      <c r="E4884" s="31">
        <f>SUMIF('Saisie de l''inv'!I:I,'Ecart INV'!A4884,'Saisie de l''inv'!E:E)</f>
        <v>0</v>
      </c>
      <c r="F4884" s="33">
        <f t="shared" si="76"/>
        <v>0</v>
      </c>
    </row>
    <row r="4885" spans="1:6" x14ac:dyDescent="0.25">
      <c r="A4885" s="32">
        <f>'Etat des Stocks'!A4885</f>
        <v>0</v>
      </c>
      <c r="B4885" s="29">
        <f>'Etat des Stocks'!B4885</f>
        <v>0</v>
      </c>
      <c r="C4885" s="29">
        <f>'Etat des Stocks'!C4885</f>
        <v>0</v>
      </c>
      <c r="D4885" s="30">
        <f>'Etat des Stocks'!D4885</f>
        <v>0</v>
      </c>
      <c r="E4885" s="31">
        <f>SUMIF('Saisie de l''inv'!I:I,'Ecart INV'!A4885,'Saisie de l''inv'!E:E)</f>
        <v>0</v>
      </c>
      <c r="F4885" s="33">
        <f t="shared" si="76"/>
        <v>0</v>
      </c>
    </row>
    <row r="4886" spans="1:6" x14ac:dyDescent="0.25">
      <c r="A4886" s="32">
        <f>'Etat des Stocks'!A4886</f>
        <v>0</v>
      </c>
      <c r="B4886" s="29">
        <f>'Etat des Stocks'!B4886</f>
        <v>0</v>
      </c>
      <c r="C4886" s="29">
        <f>'Etat des Stocks'!C4886</f>
        <v>0</v>
      </c>
      <c r="D4886" s="30">
        <f>'Etat des Stocks'!D4886</f>
        <v>0</v>
      </c>
      <c r="E4886" s="31">
        <f>SUMIF('Saisie de l''inv'!I:I,'Ecart INV'!A4886,'Saisie de l''inv'!E:E)</f>
        <v>0</v>
      </c>
      <c r="F4886" s="33">
        <f t="shared" si="76"/>
        <v>0</v>
      </c>
    </row>
    <row r="4887" spans="1:6" x14ac:dyDescent="0.25">
      <c r="A4887" s="32">
        <f>'Etat des Stocks'!A4887</f>
        <v>0</v>
      </c>
      <c r="B4887" s="29">
        <f>'Etat des Stocks'!B4887</f>
        <v>0</v>
      </c>
      <c r="C4887" s="29">
        <f>'Etat des Stocks'!C4887</f>
        <v>0</v>
      </c>
      <c r="D4887" s="30">
        <f>'Etat des Stocks'!D4887</f>
        <v>0</v>
      </c>
      <c r="E4887" s="31">
        <f>SUMIF('Saisie de l''inv'!I:I,'Ecart INV'!A4887,'Saisie de l''inv'!E:E)</f>
        <v>0</v>
      </c>
      <c r="F4887" s="33">
        <f t="shared" si="76"/>
        <v>0</v>
      </c>
    </row>
    <row r="4888" spans="1:6" x14ac:dyDescent="0.25">
      <c r="A4888" s="32">
        <f>'Etat des Stocks'!A4888</f>
        <v>0</v>
      </c>
      <c r="B4888" s="29">
        <f>'Etat des Stocks'!B4888</f>
        <v>0</v>
      </c>
      <c r="C4888" s="29">
        <f>'Etat des Stocks'!C4888</f>
        <v>0</v>
      </c>
      <c r="D4888" s="30">
        <f>'Etat des Stocks'!D4888</f>
        <v>0</v>
      </c>
      <c r="E4888" s="31">
        <f>SUMIF('Saisie de l''inv'!I:I,'Ecart INV'!A4888,'Saisie de l''inv'!E:E)</f>
        <v>0</v>
      </c>
      <c r="F4888" s="33">
        <f t="shared" si="76"/>
        <v>0</v>
      </c>
    </row>
    <row r="4889" spans="1:6" x14ac:dyDescent="0.25">
      <c r="A4889" s="32">
        <f>'Etat des Stocks'!A4889</f>
        <v>0</v>
      </c>
      <c r="B4889" s="29">
        <f>'Etat des Stocks'!B4889</f>
        <v>0</v>
      </c>
      <c r="C4889" s="29">
        <f>'Etat des Stocks'!C4889</f>
        <v>0</v>
      </c>
      <c r="D4889" s="30">
        <f>'Etat des Stocks'!D4889</f>
        <v>0</v>
      </c>
      <c r="E4889" s="31">
        <f>SUMIF('Saisie de l''inv'!I:I,'Ecart INV'!A4889,'Saisie de l''inv'!E:E)</f>
        <v>0</v>
      </c>
      <c r="F4889" s="33">
        <f t="shared" si="76"/>
        <v>0</v>
      </c>
    </row>
    <row r="4890" spans="1:6" x14ac:dyDescent="0.25">
      <c r="A4890" s="32">
        <f>'Etat des Stocks'!A4890</f>
        <v>0</v>
      </c>
      <c r="B4890" s="29">
        <f>'Etat des Stocks'!B4890</f>
        <v>0</v>
      </c>
      <c r="C4890" s="29">
        <f>'Etat des Stocks'!C4890</f>
        <v>0</v>
      </c>
      <c r="D4890" s="30">
        <f>'Etat des Stocks'!D4890</f>
        <v>0</v>
      </c>
      <c r="E4890" s="31">
        <f>SUMIF('Saisie de l''inv'!I:I,'Ecart INV'!A4890,'Saisie de l''inv'!E:E)</f>
        <v>0</v>
      </c>
      <c r="F4890" s="33">
        <f t="shared" si="76"/>
        <v>0</v>
      </c>
    </row>
    <row r="4891" spans="1:6" x14ac:dyDescent="0.25">
      <c r="A4891" s="32">
        <f>'Etat des Stocks'!A4891</f>
        <v>0</v>
      </c>
      <c r="B4891" s="29">
        <f>'Etat des Stocks'!B4891</f>
        <v>0</v>
      </c>
      <c r="C4891" s="29">
        <f>'Etat des Stocks'!C4891</f>
        <v>0</v>
      </c>
      <c r="D4891" s="30">
        <f>'Etat des Stocks'!D4891</f>
        <v>0</v>
      </c>
      <c r="E4891" s="31">
        <f>SUMIF('Saisie de l''inv'!I:I,'Ecart INV'!A4891,'Saisie de l''inv'!E:E)</f>
        <v>0</v>
      </c>
      <c r="F4891" s="33">
        <f t="shared" si="76"/>
        <v>0</v>
      </c>
    </row>
    <row r="4892" spans="1:6" x14ac:dyDescent="0.25">
      <c r="A4892" s="32">
        <f>'Etat des Stocks'!A4892</f>
        <v>0</v>
      </c>
      <c r="B4892" s="29">
        <f>'Etat des Stocks'!B4892</f>
        <v>0</v>
      </c>
      <c r="C4892" s="29">
        <f>'Etat des Stocks'!C4892</f>
        <v>0</v>
      </c>
      <c r="D4892" s="30">
        <f>'Etat des Stocks'!D4892</f>
        <v>0</v>
      </c>
      <c r="E4892" s="31">
        <f>SUMIF('Saisie de l''inv'!I:I,'Ecart INV'!A4892,'Saisie de l''inv'!E:E)</f>
        <v>0</v>
      </c>
      <c r="F4892" s="33">
        <f t="shared" si="76"/>
        <v>0</v>
      </c>
    </row>
    <row r="4893" spans="1:6" x14ac:dyDescent="0.25">
      <c r="A4893" s="32">
        <f>'Etat des Stocks'!A4893</f>
        <v>0</v>
      </c>
      <c r="B4893" s="29">
        <f>'Etat des Stocks'!B4893</f>
        <v>0</v>
      </c>
      <c r="C4893" s="29">
        <f>'Etat des Stocks'!C4893</f>
        <v>0</v>
      </c>
      <c r="D4893" s="30">
        <f>'Etat des Stocks'!D4893</f>
        <v>0</v>
      </c>
      <c r="E4893" s="31">
        <f>SUMIF('Saisie de l''inv'!I:I,'Ecart INV'!A4893,'Saisie de l''inv'!E:E)</f>
        <v>0</v>
      </c>
      <c r="F4893" s="33">
        <f t="shared" si="76"/>
        <v>0</v>
      </c>
    </row>
    <row r="4894" spans="1:6" x14ac:dyDescent="0.25">
      <c r="A4894" s="32">
        <f>'Etat des Stocks'!A4894</f>
        <v>0</v>
      </c>
      <c r="B4894" s="29">
        <f>'Etat des Stocks'!B4894</f>
        <v>0</v>
      </c>
      <c r="C4894" s="29">
        <f>'Etat des Stocks'!C4894</f>
        <v>0</v>
      </c>
      <c r="D4894" s="30">
        <f>'Etat des Stocks'!D4894</f>
        <v>0</v>
      </c>
      <c r="E4894" s="31">
        <f>SUMIF('Saisie de l''inv'!I:I,'Ecart INV'!A4894,'Saisie de l''inv'!E:E)</f>
        <v>0</v>
      </c>
      <c r="F4894" s="33">
        <f t="shared" si="76"/>
        <v>0</v>
      </c>
    </row>
    <row r="4895" spans="1:6" x14ac:dyDescent="0.25">
      <c r="A4895" s="32">
        <f>'Etat des Stocks'!A4895</f>
        <v>0</v>
      </c>
      <c r="B4895" s="29">
        <f>'Etat des Stocks'!B4895</f>
        <v>0</v>
      </c>
      <c r="C4895" s="29">
        <f>'Etat des Stocks'!C4895</f>
        <v>0</v>
      </c>
      <c r="D4895" s="30">
        <f>'Etat des Stocks'!D4895</f>
        <v>0</v>
      </c>
      <c r="E4895" s="31">
        <f>SUMIF('Saisie de l''inv'!I:I,'Ecart INV'!A4895,'Saisie de l''inv'!E:E)</f>
        <v>0</v>
      </c>
      <c r="F4895" s="33">
        <f t="shared" si="76"/>
        <v>0</v>
      </c>
    </row>
    <row r="4896" spans="1:6" x14ac:dyDescent="0.25">
      <c r="A4896" s="32">
        <f>'Etat des Stocks'!A4896</f>
        <v>0</v>
      </c>
      <c r="B4896" s="29">
        <f>'Etat des Stocks'!B4896</f>
        <v>0</v>
      </c>
      <c r="C4896" s="29">
        <f>'Etat des Stocks'!C4896</f>
        <v>0</v>
      </c>
      <c r="D4896" s="30">
        <f>'Etat des Stocks'!D4896</f>
        <v>0</v>
      </c>
      <c r="E4896" s="31">
        <f>SUMIF('Saisie de l''inv'!I:I,'Ecart INV'!A4896,'Saisie de l''inv'!E:E)</f>
        <v>0</v>
      </c>
      <c r="F4896" s="33">
        <f t="shared" si="76"/>
        <v>0</v>
      </c>
    </row>
    <row r="4897" spans="1:6" x14ac:dyDescent="0.25">
      <c r="A4897" s="32">
        <f>'Etat des Stocks'!A4897</f>
        <v>0</v>
      </c>
      <c r="B4897" s="29">
        <f>'Etat des Stocks'!B4897</f>
        <v>0</v>
      </c>
      <c r="C4897" s="29">
        <f>'Etat des Stocks'!C4897</f>
        <v>0</v>
      </c>
      <c r="D4897" s="30">
        <f>'Etat des Stocks'!D4897</f>
        <v>0</v>
      </c>
      <c r="E4897" s="31">
        <f>SUMIF('Saisie de l''inv'!I:I,'Ecart INV'!A4897,'Saisie de l''inv'!E:E)</f>
        <v>0</v>
      </c>
      <c r="F4897" s="33">
        <f t="shared" si="76"/>
        <v>0</v>
      </c>
    </row>
    <row r="4898" spans="1:6" x14ac:dyDescent="0.25">
      <c r="A4898" s="32">
        <f>'Etat des Stocks'!A4898</f>
        <v>0</v>
      </c>
      <c r="B4898" s="29">
        <f>'Etat des Stocks'!B4898</f>
        <v>0</v>
      </c>
      <c r="C4898" s="29">
        <f>'Etat des Stocks'!C4898</f>
        <v>0</v>
      </c>
      <c r="D4898" s="30">
        <f>'Etat des Stocks'!D4898</f>
        <v>0</v>
      </c>
      <c r="E4898" s="31">
        <f>SUMIF('Saisie de l''inv'!I:I,'Ecart INV'!A4898,'Saisie de l''inv'!E:E)</f>
        <v>0</v>
      </c>
      <c r="F4898" s="33">
        <f t="shared" si="76"/>
        <v>0</v>
      </c>
    </row>
    <row r="4899" spans="1:6" x14ac:dyDescent="0.25">
      <c r="A4899" s="32">
        <f>'Etat des Stocks'!A4899</f>
        <v>0</v>
      </c>
      <c r="B4899" s="29">
        <f>'Etat des Stocks'!B4899</f>
        <v>0</v>
      </c>
      <c r="C4899" s="29">
        <f>'Etat des Stocks'!C4899</f>
        <v>0</v>
      </c>
      <c r="D4899" s="30">
        <f>'Etat des Stocks'!D4899</f>
        <v>0</v>
      </c>
      <c r="E4899" s="31">
        <f>SUMIF('Saisie de l''inv'!I:I,'Ecart INV'!A4899,'Saisie de l''inv'!E:E)</f>
        <v>0</v>
      </c>
      <c r="F4899" s="33">
        <f t="shared" si="76"/>
        <v>0</v>
      </c>
    </row>
    <row r="4900" spans="1:6" x14ac:dyDescent="0.25">
      <c r="A4900" s="32">
        <f>'Etat des Stocks'!A4900</f>
        <v>0</v>
      </c>
      <c r="B4900" s="29">
        <f>'Etat des Stocks'!B4900</f>
        <v>0</v>
      </c>
      <c r="C4900" s="29">
        <f>'Etat des Stocks'!C4900</f>
        <v>0</v>
      </c>
      <c r="D4900" s="30">
        <f>'Etat des Stocks'!D4900</f>
        <v>0</v>
      </c>
      <c r="E4900" s="31">
        <f>SUMIF('Saisie de l''inv'!I:I,'Ecart INV'!A4900,'Saisie de l''inv'!E:E)</f>
        <v>0</v>
      </c>
      <c r="F4900" s="33">
        <f t="shared" si="76"/>
        <v>0</v>
      </c>
    </row>
    <row r="4901" spans="1:6" x14ac:dyDescent="0.25">
      <c r="A4901" s="32">
        <f>'Etat des Stocks'!A4901</f>
        <v>0</v>
      </c>
      <c r="B4901" s="29">
        <f>'Etat des Stocks'!B4901</f>
        <v>0</v>
      </c>
      <c r="C4901" s="29">
        <f>'Etat des Stocks'!C4901</f>
        <v>0</v>
      </c>
      <c r="D4901" s="30">
        <f>'Etat des Stocks'!D4901</f>
        <v>0</v>
      </c>
      <c r="E4901" s="31">
        <f>SUMIF('Saisie de l''inv'!I:I,'Ecart INV'!A4901,'Saisie de l''inv'!E:E)</f>
        <v>0</v>
      </c>
      <c r="F4901" s="33">
        <f t="shared" si="76"/>
        <v>0</v>
      </c>
    </row>
    <row r="4902" spans="1:6" x14ac:dyDescent="0.25">
      <c r="A4902" s="32">
        <f>'Etat des Stocks'!A4902</f>
        <v>0</v>
      </c>
      <c r="B4902" s="29">
        <f>'Etat des Stocks'!B4902</f>
        <v>0</v>
      </c>
      <c r="C4902" s="29">
        <f>'Etat des Stocks'!C4902</f>
        <v>0</v>
      </c>
      <c r="D4902" s="30">
        <f>'Etat des Stocks'!D4902</f>
        <v>0</v>
      </c>
      <c r="E4902" s="31">
        <f>SUMIF('Saisie de l''inv'!I:I,'Ecart INV'!A4902,'Saisie de l''inv'!E:E)</f>
        <v>0</v>
      </c>
      <c r="F4902" s="33">
        <f t="shared" si="76"/>
        <v>0</v>
      </c>
    </row>
    <row r="4903" spans="1:6" x14ac:dyDescent="0.25">
      <c r="A4903" s="32">
        <f>'Etat des Stocks'!A4903</f>
        <v>0</v>
      </c>
      <c r="B4903" s="29">
        <f>'Etat des Stocks'!B4903</f>
        <v>0</v>
      </c>
      <c r="C4903" s="29">
        <f>'Etat des Stocks'!C4903</f>
        <v>0</v>
      </c>
      <c r="D4903" s="30">
        <f>'Etat des Stocks'!D4903</f>
        <v>0</v>
      </c>
      <c r="E4903" s="31">
        <f>SUMIF('Saisie de l''inv'!I:I,'Ecart INV'!A4903,'Saisie de l''inv'!E:E)</f>
        <v>0</v>
      </c>
      <c r="F4903" s="33">
        <f t="shared" si="76"/>
        <v>0</v>
      </c>
    </row>
    <row r="4904" spans="1:6" x14ac:dyDescent="0.25">
      <c r="A4904" s="32">
        <f>'Etat des Stocks'!A4904</f>
        <v>0</v>
      </c>
      <c r="B4904" s="29">
        <f>'Etat des Stocks'!B4904</f>
        <v>0</v>
      </c>
      <c r="C4904" s="29">
        <f>'Etat des Stocks'!C4904</f>
        <v>0</v>
      </c>
      <c r="D4904" s="30">
        <f>'Etat des Stocks'!D4904</f>
        <v>0</v>
      </c>
      <c r="E4904" s="31">
        <f>SUMIF('Saisie de l''inv'!I:I,'Ecart INV'!A4904,'Saisie de l''inv'!E:E)</f>
        <v>0</v>
      </c>
      <c r="F4904" s="33">
        <f t="shared" si="76"/>
        <v>0</v>
      </c>
    </row>
    <row r="4905" spans="1:6" x14ac:dyDescent="0.25">
      <c r="A4905" s="32">
        <f>'Etat des Stocks'!A4905</f>
        <v>0</v>
      </c>
      <c r="B4905" s="29">
        <f>'Etat des Stocks'!B4905</f>
        <v>0</v>
      </c>
      <c r="C4905" s="29">
        <f>'Etat des Stocks'!C4905</f>
        <v>0</v>
      </c>
      <c r="D4905" s="30">
        <f>'Etat des Stocks'!D4905</f>
        <v>0</v>
      </c>
      <c r="E4905" s="31">
        <f>SUMIF('Saisie de l''inv'!I:I,'Ecart INV'!A4905,'Saisie de l''inv'!E:E)</f>
        <v>0</v>
      </c>
      <c r="F4905" s="33">
        <f t="shared" si="76"/>
        <v>0</v>
      </c>
    </row>
    <row r="4906" spans="1:6" x14ac:dyDescent="0.25">
      <c r="A4906" s="32">
        <f>'Etat des Stocks'!A4906</f>
        <v>0</v>
      </c>
      <c r="B4906" s="29">
        <f>'Etat des Stocks'!B4906</f>
        <v>0</v>
      </c>
      <c r="C4906" s="29">
        <f>'Etat des Stocks'!C4906</f>
        <v>0</v>
      </c>
      <c r="D4906" s="30">
        <f>'Etat des Stocks'!D4906</f>
        <v>0</v>
      </c>
      <c r="E4906" s="31">
        <f>SUMIF('Saisie de l''inv'!I:I,'Ecart INV'!A4906,'Saisie de l''inv'!E:E)</f>
        <v>0</v>
      </c>
      <c r="F4906" s="33">
        <f t="shared" si="76"/>
        <v>0</v>
      </c>
    </row>
    <row r="4907" spans="1:6" x14ac:dyDescent="0.25">
      <c r="A4907" s="32">
        <f>'Etat des Stocks'!A4907</f>
        <v>0</v>
      </c>
      <c r="B4907" s="29">
        <f>'Etat des Stocks'!B4907</f>
        <v>0</v>
      </c>
      <c r="C4907" s="29">
        <f>'Etat des Stocks'!C4907</f>
        <v>0</v>
      </c>
      <c r="D4907" s="30">
        <f>'Etat des Stocks'!D4907</f>
        <v>0</v>
      </c>
      <c r="E4907" s="31">
        <f>SUMIF('Saisie de l''inv'!I:I,'Ecart INV'!A4907,'Saisie de l''inv'!E:E)</f>
        <v>0</v>
      </c>
      <c r="F4907" s="33">
        <f t="shared" si="76"/>
        <v>0</v>
      </c>
    </row>
    <row r="4908" spans="1:6" x14ac:dyDescent="0.25">
      <c r="A4908" s="32">
        <f>'Etat des Stocks'!A4908</f>
        <v>0</v>
      </c>
      <c r="B4908" s="29">
        <f>'Etat des Stocks'!B4908</f>
        <v>0</v>
      </c>
      <c r="C4908" s="29">
        <f>'Etat des Stocks'!C4908</f>
        <v>0</v>
      </c>
      <c r="D4908" s="30">
        <f>'Etat des Stocks'!D4908</f>
        <v>0</v>
      </c>
      <c r="E4908" s="31">
        <f>SUMIF('Saisie de l''inv'!I:I,'Ecart INV'!A4908,'Saisie de l''inv'!E:E)</f>
        <v>0</v>
      </c>
      <c r="F4908" s="33">
        <f t="shared" si="76"/>
        <v>0</v>
      </c>
    </row>
    <row r="4909" spans="1:6" x14ac:dyDescent="0.25">
      <c r="A4909" s="32">
        <f>'Etat des Stocks'!A4909</f>
        <v>0</v>
      </c>
      <c r="B4909" s="29">
        <f>'Etat des Stocks'!B4909</f>
        <v>0</v>
      </c>
      <c r="C4909" s="29">
        <f>'Etat des Stocks'!C4909</f>
        <v>0</v>
      </c>
      <c r="D4909" s="30">
        <f>'Etat des Stocks'!D4909</f>
        <v>0</v>
      </c>
      <c r="E4909" s="31">
        <f>SUMIF('Saisie de l''inv'!I:I,'Ecart INV'!A4909,'Saisie de l''inv'!E:E)</f>
        <v>0</v>
      </c>
      <c r="F4909" s="33">
        <f t="shared" si="76"/>
        <v>0</v>
      </c>
    </row>
    <row r="4910" spans="1:6" x14ac:dyDescent="0.25">
      <c r="A4910" s="32">
        <f>'Etat des Stocks'!A4910</f>
        <v>0</v>
      </c>
      <c r="B4910" s="29">
        <f>'Etat des Stocks'!B4910</f>
        <v>0</v>
      </c>
      <c r="C4910" s="29">
        <f>'Etat des Stocks'!C4910</f>
        <v>0</v>
      </c>
      <c r="D4910" s="30">
        <f>'Etat des Stocks'!D4910</f>
        <v>0</v>
      </c>
      <c r="E4910" s="31">
        <f>SUMIF('Saisie de l''inv'!I:I,'Ecart INV'!A4910,'Saisie de l''inv'!E:E)</f>
        <v>0</v>
      </c>
      <c r="F4910" s="33">
        <f t="shared" si="76"/>
        <v>0</v>
      </c>
    </row>
    <row r="4911" spans="1:6" x14ac:dyDescent="0.25">
      <c r="A4911" s="32">
        <f>'Etat des Stocks'!A4911</f>
        <v>0</v>
      </c>
      <c r="B4911" s="29">
        <f>'Etat des Stocks'!B4911</f>
        <v>0</v>
      </c>
      <c r="C4911" s="29">
        <f>'Etat des Stocks'!C4911</f>
        <v>0</v>
      </c>
      <c r="D4911" s="30">
        <f>'Etat des Stocks'!D4911</f>
        <v>0</v>
      </c>
      <c r="E4911" s="31">
        <f>SUMIF('Saisie de l''inv'!I:I,'Ecart INV'!A4911,'Saisie de l''inv'!E:E)</f>
        <v>0</v>
      </c>
      <c r="F4911" s="33">
        <f t="shared" si="76"/>
        <v>0</v>
      </c>
    </row>
    <row r="4912" spans="1:6" x14ac:dyDescent="0.25">
      <c r="A4912" s="32">
        <f>'Etat des Stocks'!A4912</f>
        <v>0</v>
      </c>
      <c r="B4912" s="29">
        <f>'Etat des Stocks'!B4912</f>
        <v>0</v>
      </c>
      <c r="C4912" s="29">
        <f>'Etat des Stocks'!C4912</f>
        <v>0</v>
      </c>
      <c r="D4912" s="30">
        <f>'Etat des Stocks'!D4912</f>
        <v>0</v>
      </c>
      <c r="E4912" s="31">
        <f>SUMIF('Saisie de l''inv'!I:I,'Ecart INV'!A4912,'Saisie de l''inv'!E:E)</f>
        <v>0</v>
      </c>
      <c r="F4912" s="33">
        <f t="shared" si="76"/>
        <v>0</v>
      </c>
    </row>
    <row r="4913" spans="1:6" x14ac:dyDescent="0.25">
      <c r="A4913" s="32">
        <f>'Etat des Stocks'!A4913</f>
        <v>0</v>
      </c>
      <c r="B4913" s="29">
        <f>'Etat des Stocks'!B4913</f>
        <v>0</v>
      </c>
      <c r="C4913" s="29">
        <f>'Etat des Stocks'!C4913</f>
        <v>0</v>
      </c>
      <c r="D4913" s="30">
        <f>'Etat des Stocks'!D4913</f>
        <v>0</v>
      </c>
      <c r="E4913" s="31">
        <f>SUMIF('Saisie de l''inv'!I:I,'Ecart INV'!A4913,'Saisie de l''inv'!E:E)</f>
        <v>0</v>
      </c>
      <c r="F4913" s="33">
        <f t="shared" si="76"/>
        <v>0</v>
      </c>
    </row>
    <row r="4914" spans="1:6" x14ac:dyDescent="0.25">
      <c r="A4914" s="32">
        <f>'Etat des Stocks'!A4914</f>
        <v>0</v>
      </c>
      <c r="B4914" s="29">
        <f>'Etat des Stocks'!B4914</f>
        <v>0</v>
      </c>
      <c r="C4914" s="29">
        <f>'Etat des Stocks'!C4914</f>
        <v>0</v>
      </c>
      <c r="D4914" s="30">
        <f>'Etat des Stocks'!D4914</f>
        <v>0</v>
      </c>
      <c r="E4914" s="31">
        <f>SUMIF('Saisie de l''inv'!I:I,'Ecart INV'!A4914,'Saisie de l''inv'!E:E)</f>
        <v>0</v>
      </c>
      <c r="F4914" s="33">
        <f t="shared" si="76"/>
        <v>0</v>
      </c>
    </row>
    <row r="4915" spans="1:6" x14ac:dyDescent="0.25">
      <c r="A4915" s="32">
        <f>'Etat des Stocks'!A4915</f>
        <v>0</v>
      </c>
      <c r="B4915" s="29">
        <f>'Etat des Stocks'!B4915</f>
        <v>0</v>
      </c>
      <c r="C4915" s="29">
        <f>'Etat des Stocks'!C4915</f>
        <v>0</v>
      </c>
      <c r="D4915" s="30">
        <f>'Etat des Stocks'!D4915</f>
        <v>0</v>
      </c>
      <c r="E4915" s="31">
        <f>SUMIF('Saisie de l''inv'!I:I,'Ecart INV'!A4915,'Saisie de l''inv'!E:E)</f>
        <v>0</v>
      </c>
      <c r="F4915" s="33">
        <f t="shared" si="76"/>
        <v>0</v>
      </c>
    </row>
    <row r="4916" spans="1:6" x14ac:dyDescent="0.25">
      <c r="A4916" s="32">
        <f>'Etat des Stocks'!A4916</f>
        <v>0</v>
      </c>
      <c r="B4916" s="29">
        <f>'Etat des Stocks'!B4916</f>
        <v>0</v>
      </c>
      <c r="C4916" s="29">
        <f>'Etat des Stocks'!C4916</f>
        <v>0</v>
      </c>
      <c r="D4916" s="30">
        <f>'Etat des Stocks'!D4916</f>
        <v>0</v>
      </c>
      <c r="E4916" s="31">
        <f>SUMIF('Saisie de l''inv'!I:I,'Ecart INV'!A4916,'Saisie de l''inv'!E:E)</f>
        <v>0</v>
      </c>
      <c r="F4916" s="33">
        <f t="shared" si="76"/>
        <v>0</v>
      </c>
    </row>
    <row r="4917" spans="1:6" x14ac:dyDescent="0.25">
      <c r="A4917" s="32">
        <f>'Etat des Stocks'!A4917</f>
        <v>0</v>
      </c>
      <c r="B4917" s="29">
        <f>'Etat des Stocks'!B4917</f>
        <v>0</v>
      </c>
      <c r="C4917" s="29">
        <f>'Etat des Stocks'!C4917</f>
        <v>0</v>
      </c>
      <c r="D4917" s="30">
        <f>'Etat des Stocks'!D4917</f>
        <v>0</v>
      </c>
      <c r="E4917" s="31">
        <f>SUMIF('Saisie de l''inv'!I:I,'Ecart INV'!A4917,'Saisie de l''inv'!E:E)</f>
        <v>0</v>
      </c>
      <c r="F4917" s="33">
        <f t="shared" si="76"/>
        <v>0</v>
      </c>
    </row>
    <row r="4918" spans="1:6" x14ac:dyDescent="0.25">
      <c r="A4918" s="32">
        <f>'Etat des Stocks'!A4918</f>
        <v>0</v>
      </c>
      <c r="B4918" s="29">
        <f>'Etat des Stocks'!B4918</f>
        <v>0</v>
      </c>
      <c r="C4918" s="29">
        <f>'Etat des Stocks'!C4918</f>
        <v>0</v>
      </c>
      <c r="D4918" s="30">
        <f>'Etat des Stocks'!D4918</f>
        <v>0</v>
      </c>
      <c r="E4918" s="31">
        <f>SUMIF('Saisie de l''inv'!I:I,'Ecart INV'!A4918,'Saisie de l''inv'!E:E)</f>
        <v>0</v>
      </c>
      <c r="F4918" s="33">
        <f t="shared" si="76"/>
        <v>0</v>
      </c>
    </row>
    <row r="4919" spans="1:6" x14ac:dyDescent="0.25">
      <c r="A4919" s="32">
        <f>'Etat des Stocks'!A4919</f>
        <v>0</v>
      </c>
      <c r="B4919" s="29">
        <f>'Etat des Stocks'!B4919</f>
        <v>0</v>
      </c>
      <c r="C4919" s="29">
        <f>'Etat des Stocks'!C4919</f>
        <v>0</v>
      </c>
      <c r="D4919" s="30">
        <f>'Etat des Stocks'!D4919</f>
        <v>0</v>
      </c>
      <c r="E4919" s="31">
        <f>SUMIF('Saisie de l''inv'!I:I,'Ecart INV'!A4919,'Saisie de l''inv'!E:E)</f>
        <v>0</v>
      </c>
      <c r="F4919" s="33">
        <f t="shared" si="76"/>
        <v>0</v>
      </c>
    </row>
    <row r="4920" spans="1:6" x14ac:dyDescent="0.25">
      <c r="A4920" s="32">
        <f>'Etat des Stocks'!A4920</f>
        <v>0</v>
      </c>
      <c r="B4920" s="29">
        <f>'Etat des Stocks'!B4920</f>
        <v>0</v>
      </c>
      <c r="C4920" s="29">
        <f>'Etat des Stocks'!C4920</f>
        <v>0</v>
      </c>
      <c r="D4920" s="30">
        <f>'Etat des Stocks'!D4920</f>
        <v>0</v>
      </c>
      <c r="E4920" s="31">
        <f>SUMIF('Saisie de l''inv'!I:I,'Ecart INV'!A4920,'Saisie de l''inv'!E:E)</f>
        <v>0</v>
      </c>
      <c r="F4920" s="33">
        <f t="shared" si="76"/>
        <v>0</v>
      </c>
    </row>
    <row r="4921" spans="1:6" x14ac:dyDescent="0.25">
      <c r="A4921" s="32">
        <f>'Etat des Stocks'!A4921</f>
        <v>0</v>
      </c>
      <c r="B4921" s="29">
        <f>'Etat des Stocks'!B4921</f>
        <v>0</v>
      </c>
      <c r="C4921" s="29">
        <f>'Etat des Stocks'!C4921</f>
        <v>0</v>
      </c>
      <c r="D4921" s="30">
        <f>'Etat des Stocks'!D4921</f>
        <v>0</v>
      </c>
      <c r="E4921" s="31">
        <f>SUMIF('Saisie de l''inv'!I:I,'Ecart INV'!A4921,'Saisie de l''inv'!E:E)</f>
        <v>0</v>
      </c>
      <c r="F4921" s="33">
        <f t="shared" si="76"/>
        <v>0</v>
      </c>
    </row>
    <row r="4922" spans="1:6" x14ac:dyDescent="0.25">
      <c r="A4922" s="32">
        <f>'Etat des Stocks'!A4922</f>
        <v>0</v>
      </c>
      <c r="B4922" s="29">
        <f>'Etat des Stocks'!B4922</f>
        <v>0</v>
      </c>
      <c r="C4922" s="29">
        <f>'Etat des Stocks'!C4922</f>
        <v>0</v>
      </c>
      <c r="D4922" s="30">
        <f>'Etat des Stocks'!D4922</f>
        <v>0</v>
      </c>
      <c r="E4922" s="31">
        <f>SUMIF('Saisie de l''inv'!I:I,'Ecart INV'!A4922,'Saisie de l''inv'!E:E)</f>
        <v>0</v>
      </c>
      <c r="F4922" s="33">
        <f t="shared" si="76"/>
        <v>0</v>
      </c>
    </row>
    <row r="4923" spans="1:6" x14ac:dyDescent="0.25">
      <c r="A4923" s="32">
        <f>'Etat des Stocks'!A4923</f>
        <v>0</v>
      </c>
      <c r="B4923" s="29">
        <f>'Etat des Stocks'!B4923</f>
        <v>0</v>
      </c>
      <c r="C4923" s="29">
        <f>'Etat des Stocks'!C4923</f>
        <v>0</v>
      </c>
      <c r="D4923" s="30">
        <f>'Etat des Stocks'!D4923</f>
        <v>0</v>
      </c>
      <c r="E4923" s="31">
        <f>SUMIF('Saisie de l''inv'!I:I,'Ecart INV'!A4923,'Saisie de l''inv'!E:E)</f>
        <v>0</v>
      </c>
      <c r="F4923" s="33">
        <f t="shared" si="76"/>
        <v>0</v>
      </c>
    </row>
    <row r="4924" spans="1:6" x14ac:dyDescent="0.25">
      <c r="A4924" s="32">
        <f>'Etat des Stocks'!A4924</f>
        <v>0</v>
      </c>
      <c r="B4924" s="29">
        <f>'Etat des Stocks'!B4924</f>
        <v>0</v>
      </c>
      <c r="C4924" s="29">
        <f>'Etat des Stocks'!C4924</f>
        <v>0</v>
      </c>
      <c r="D4924" s="30">
        <f>'Etat des Stocks'!D4924</f>
        <v>0</v>
      </c>
      <c r="E4924" s="31">
        <f>SUMIF('Saisie de l''inv'!I:I,'Ecart INV'!A4924,'Saisie de l''inv'!E:E)</f>
        <v>0</v>
      </c>
      <c r="F4924" s="33">
        <f t="shared" si="76"/>
        <v>0</v>
      </c>
    </row>
    <row r="4925" spans="1:6" x14ac:dyDescent="0.25">
      <c r="A4925" s="32">
        <f>'Etat des Stocks'!A4925</f>
        <v>0</v>
      </c>
      <c r="B4925" s="29">
        <f>'Etat des Stocks'!B4925</f>
        <v>0</v>
      </c>
      <c r="C4925" s="29">
        <f>'Etat des Stocks'!C4925</f>
        <v>0</v>
      </c>
      <c r="D4925" s="30">
        <f>'Etat des Stocks'!D4925</f>
        <v>0</v>
      </c>
      <c r="E4925" s="31">
        <f>SUMIF('Saisie de l''inv'!I:I,'Ecart INV'!A4925,'Saisie de l''inv'!E:E)</f>
        <v>0</v>
      </c>
      <c r="F4925" s="33">
        <f t="shared" si="76"/>
        <v>0</v>
      </c>
    </row>
    <row r="4926" spans="1:6" x14ac:dyDescent="0.25">
      <c r="A4926" s="32">
        <f>'Etat des Stocks'!A4926</f>
        <v>0</v>
      </c>
      <c r="B4926" s="29">
        <f>'Etat des Stocks'!B4926</f>
        <v>0</v>
      </c>
      <c r="C4926" s="29">
        <f>'Etat des Stocks'!C4926</f>
        <v>0</v>
      </c>
      <c r="D4926" s="30">
        <f>'Etat des Stocks'!D4926</f>
        <v>0</v>
      </c>
      <c r="E4926" s="31">
        <f>SUMIF('Saisie de l''inv'!I:I,'Ecart INV'!A4926,'Saisie de l''inv'!E:E)</f>
        <v>0</v>
      </c>
      <c r="F4926" s="33">
        <f t="shared" si="76"/>
        <v>0</v>
      </c>
    </row>
    <row r="4927" spans="1:6" x14ac:dyDescent="0.25">
      <c r="A4927" s="32">
        <f>'Etat des Stocks'!A4927</f>
        <v>0</v>
      </c>
      <c r="B4927" s="29">
        <f>'Etat des Stocks'!B4927</f>
        <v>0</v>
      </c>
      <c r="C4927" s="29">
        <f>'Etat des Stocks'!C4927</f>
        <v>0</v>
      </c>
      <c r="D4927" s="30">
        <f>'Etat des Stocks'!D4927</f>
        <v>0</v>
      </c>
      <c r="E4927" s="31">
        <f>SUMIF('Saisie de l''inv'!I:I,'Ecart INV'!A4927,'Saisie de l''inv'!E:E)</f>
        <v>0</v>
      </c>
      <c r="F4927" s="33">
        <f t="shared" si="76"/>
        <v>0</v>
      </c>
    </row>
    <row r="4928" spans="1:6" x14ac:dyDescent="0.25">
      <c r="A4928" s="32">
        <f>'Etat des Stocks'!A4928</f>
        <v>0</v>
      </c>
      <c r="B4928" s="29">
        <f>'Etat des Stocks'!B4928</f>
        <v>0</v>
      </c>
      <c r="C4928" s="29">
        <f>'Etat des Stocks'!C4928</f>
        <v>0</v>
      </c>
      <c r="D4928" s="30">
        <f>'Etat des Stocks'!D4928</f>
        <v>0</v>
      </c>
      <c r="E4928" s="31">
        <f>SUMIF('Saisie de l''inv'!I:I,'Ecart INV'!A4928,'Saisie de l''inv'!E:E)</f>
        <v>0</v>
      </c>
      <c r="F4928" s="33">
        <f t="shared" si="76"/>
        <v>0</v>
      </c>
    </row>
    <row r="4929" spans="1:6" x14ac:dyDescent="0.25">
      <c r="A4929" s="32">
        <f>'Etat des Stocks'!A4929</f>
        <v>0</v>
      </c>
      <c r="B4929" s="29">
        <f>'Etat des Stocks'!B4929</f>
        <v>0</v>
      </c>
      <c r="C4929" s="29">
        <f>'Etat des Stocks'!C4929</f>
        <v>0</v>
      </c>
      <c r="D4929" s="30">
        <f>'Etat des Stocks'!D4929</f>
        <v>0</v>
      </c>
      <c r="E4929" s="31">
        <f>SUMIF('Saisie de l''inv'!I:I,'Ecart INV'!A4929,'Saisie de l''inv'!E:E)</f>
        <v>0</v>
      </c>
      <c r="F4929" s="33">
        <f t="shared" si="76"/>
        <v>0</v>
      </c>
    </row>
    <row r="4930" spans="1:6" x14ac:dyDescent="0.25">
      <c r="A4930" s="32">
        <f>'Etat des Stocks'!A4930</f>
        <v>0</v>
      </c>
      <c r="B4930" s="29">
        <f>'Etat des Stocks'!B4930</f>
        <v>0</v>
      </c>
      <c r="C4930" s="29">
        <f>'Etat des Stocks'!C4930</f>
        <v>0</v>
      </c>
      <c r="D4930" s="30">
        <f>'Etat des Stocks'!D4930</f>
        <v>0</v>
      </c>
      <c r="E4930" s="31">
        <f>SUMIF('Saisie de l''inv'!I:I,'Ecart INV'!A4930,'Saisie de l''inv'!E:E)</f>
        <v>0</v>
      </c>
      <c r="F4930" s="33">
        <f t="shared" si="76"/>
        <v>0</v>
      </c>
    </row>
    <row r="4931" spans="1:6" x14ac:dyDescent="0.25">
      <c r="A4931" s="32">
        <f>'Etat des Stocks'!A4931</f>
        <v>0</v>
      </c>
      <c r="B4931" s="29">
        <f>'Etat des Stocks'!B4931</f>
        <v>0</v>
      </c>
      <c r="C4931" s="29">
        <f>'Etat des Stocks'!C4931</f>
        <v>0</v>
      </c>
      <c r="D4931" s="30">
        <f>'Etat des Stocks'!D4931</f>
        <v>0</v>
      </c>
      <c r="E4931" s="31">
        <f>SUMIF('Saisie de l''inv'!I:I,'Ecart INV'!A4931,'Saisie de l''inv'!E:E)</f>
        <v>0</v>
      </c>
      <c r="F4931" s="33">
        <f t="shared" ref="F4931:F4994" si="77">+D4931-E4931</f>
        <v>0</v>
      </c>
    </row>
    <row r="4932" spans="1:6" x14ac:dyDescent="0.25">
      <c r="A4932" s="32">
        <f>'Etat des Stocks'!A4932</f>
        <v>0</v>
      </c>
      <c r="B4932" s="29">
        <f>'Etat des Stocks'!B4932</f>
        <v>0</v>
      </c>
      <c r="C4932" s="29">
        <f>'Etat des Stocks'!C4932</f>
        <v>0</v>
      </c>
      <c r="D4932" s="30">
        <f>'Etat des Stocks'!D4932</f>
        <v>0</v>
      </c>
      <c r="E4932" s="31">
        <f>SUMIF('Saisie de l''inv'!I:I,'Ecart INV'!A4932,'Saisie de l''inv'!E:E)</f>
        <v>0</v>
      </c>
      <c r="F4932" s="33">
        <f t="shared" si="77"/>
        <v>0</v>
      </c>
    </row>
    <row r="4933" spans="1:6" x14ac:dyDescent="0.25">
      <c r="A4933" s="32">
        <f>'Etat des Stocks'!A4933</f>
        <v>0</v>
      </c>
      <c r="B4933" s="29">
        <f>'Etat des Stocks'!B4933</f>
        <v>0</v>
      </c>
      <c r="C4933" s="29">
        <f>'Etat des Stocks'!C4933</f>
        <v>0</v>
      </c>
      <c r="D4933" s="30">
        <f>'Etat des Stocks'!D4933</f>
        <v>0</v>
      </c>
      <c r="E4933" s="31">
        <f>SUMIF('Saisie de l''inv'!I:I,'Ecart INV'!A4933,'Saisie de l''inv'!E:E)</f>
        <v>0</v>
      </c>
      <c r="F4933" s="33">
        <f t="shared" si="77"/>
        <v>0</v>
      </c>
    </row>
    <row r="4934" spans="1:6" x14ac:dyDescent="0.25">
      <c r="A4934" s="32">
        <f>'Etat des Stocks'!A4934</f>
        <v>0</v>
      </c>
      <c r="B4934" s="29">
        <f>'Etat des Stocks'!B4934</f>
        <v>0</v>
      </c>
      <c r="C4934" s="29">
        <f>'Etat des Stocks'!C4934</f>
        <v>0</v>
      </c>
      <c r="D4934" s="30">
        <f>'Etat des Stocks'!D4934</f>
        <v>0</v>
      </c>
      <c r="E4934" s="31">
        <f>SUMIF('Saisie de l''inv'!I:I,'Ecart INV'!A4934,'Saisie de l''inv'!E:E)</f>
        <v>0</v>
      </c>
      <c r="F4934" s="33">
        <f t="shared" si="77"/>
        <v>0</v>
      </c>
    </row>
    <row r="4935" spans="1:6" x14ac:dyDescent="0.25">
      <c r="A4935" s="32">
        <f>'Etat des Stocks'!A4935</f>
        <v>0</v>
      </c>
      <c r="B4935" s="29">
        <f>'Etat des Stocks'!B4935</f>
        <v>0</v>
      </c>
      <c r="C4935" s="29">
        <f>'Etat des Stocks'!C4935</f>
        <v>0</v>
      </c>
      <c r="D4935" s="30">
        <f>'Etat des Stocks'!D4935</f>
        <v>0</v>
      </c>
      <c r="E4935" s="31">
        <f>SUMIF('Saisie de l''inv'!I:I,'Ecart INV'!A4935,'Saisie de l''inv'!E:E)</f>
        <v>0</v>
      </c>
      <c r="F4935" s="33">
        <f t="shared" si="77"/>
        <v>0</v>
      </c>
    </row>
    <row r="4936" spans="1:6" x14ac:dyDescent="0.25">
      <c r="A4936" s="32">
        <f>'Etat des Stocks'!A4936</f>
        <v>0</v>
      </c>
      <c r="B4936" s="29">
        <f>'Etat des Stocks'!B4936</f>
        <v>0</v>
      </c>
      <c r="C4936" s="29">
        <f>'Etat des Stocks'!C4936</f>
        <v>0</v>
      </c>
      <c r="D4936" s="30">
        <f>'Etat des Stocks'!D4936</f>
        <v>0</v>
      </c>
      <c r="E4936" s="31">
        <f>SUMIF('Saisie de l''inv'!I:I,'Ecart INV'!A4936,'Saisie de l''inv'!E:E)</f>
        <v>0</v>
      </c>
      <c r="F4936" s="33">
        <f t="shared" si="77"/>
        <v>0</v>
      </c>
    </row>
    <row r="4937" spans="1:6" x14ac:dyDescent="0.25">
      <c r="A4937" s="32">
        <f>'Etat des Stocks'!A4937</f>
        <v>0</v>
      </c>
      <c r="B4937" s="29">
        <f>'Etat des Stocks'!B4937</f>
        <v>0</v>
      </c>
      <c r="C4937" s="29">
        <f>'Etat des Stocks'!C4937</f>
        <v>0</v>
      </c>
      <c r="D4937" s="30">
        <f>'Etat des Stocks'!D4937</f>
        <v>0</v>
      </c>
      <c r="E4937" s="31">
        <f>SUMIF('Saisie de l''inv'!I:I,'Ecart INV'!A4937,'Saisie de l''inv'!E:E)</f>
        <v>0</v>
      </c>
      <c r="F4937" s="33">
        <f t="shared" si="77"/>
        <v>0</v>
      </c>
    </row>
    <row r="4938" spans="1:6" x14ac:dyDescent="0.25">
      <c r="A4938" s="32">
        <f>'Etat des Stocks'!A4938</f>
        <v>0</v>
      </c>
      <c r="B4938" s="29">
        <f>'Etat des Stocks'!B4938</f>
        <v>0</v>
      </c>
      <c r="C4938" s="29">
        <f>'Etat des Stocks'!C4938</f>
        <v>0</v>
      </c>
      <c r="D4938" s="30">
        <f>'Etat des Stocks'!D4938</f>
        <v>0</v>
      </c>
      <c r="E4938" s="31">
        <f>SUMIF('Saisie de l''inv'!I:I,'Ecart INV'!A4938,'Saisie de l''inv'!E:E)</f>
        <v>0</v>
      </c>
      <c r="F4938" s="33">
        <f t="shared" si="77"/>
        <v>0</v>
      </c>
    </row>
    <row r="4939" spans="1:6" x14ac:dyDescent="0.25">
      <c r="A4939" s="32">
        <f>'Etat des Stocks'!A4939</f>
        <v>0</v>
      </c>
      <c r="B4939" s="29">
        <f>'Etat des Stocks'!B4939</f>
        <v>0</v>
      </c>
      <c r="C4939" s="29">
        <f>'Etat des Stocks'!C4939</f>
        <v>0</v>
      </c>
      <c r="D4939" s="30">
        <f>'Etat des Stocks'!D4939</f>
        <v>0</v>
      </c>
      <c r="E4939" s="31">
        <f>SUMIF('Saisie de l''inv'!I:I,'Ecart INV'!A4939,'Saisie de l''inv'!E:E)</f>
        <v>0</v>
      </c>
      <c r="F4939" s="33">
        <f t="shared" si="77"/>
        <v>0</v>
      </c>
    </row>
    <row r="4940" spans="1:6" x14ac:dyDescent="0.25">
      <c r="A4940" s="32">
        <f>'Etat des Stocks'!A4940</f>
        <v>0</v>
      </c>
      <c r="B4940" s="29">
        <f>'Etat des Stocks'!B4940</f>
        <v>0</v>
      </c>
      <c r="C4940" s="29">
        <f>'Etat des Stocks'!C4940</f>
        <v>0</v>
      </c>
      <c r="D4940" s="30">
        <f>'Etat des Stocks'!D4940</f>
        <v>0</v>
      </c>
      <c r="E4940" s="31">
        <f>SUMIF('Saisie de l''inv'!I:I,'Ecart INV'!A4940,'Saisie de l''inv'!E:E)</f>
        <v>0</v>
      </c>
      <c r="F4940" s="33">
        <f t="shared" si="77"/>
        <v>0</v>
      </c>
    </row>
    <row r="4941" spans="1:6" x14ac:dyDescent="0.25">
      <c r="A4941" s="32">
        <f>'Etat des Stocks'!A4941</f>
        <v>0</v>
      </c>
      <c r="B4941" s="29">
        <f>'Etat des Stocks'!B4941</f>
        <v>0</v>
      </c>
      <c r="C4941" s="29">
        <f>'Etat des Stocks'!C4941</f>
        <v>0</v>
      </c>
      <c r="D4941" s="30">
        <f>'Etat des Stocks'!D4941</f>
        <v>0</v>
      </c>
      <c r="E4941" s="31">
        <f>SUMIF('Saisie de l''inv'!I:I,'Ecart INV'!A4941,'Saisie de l''inv'!E:E)</f>
        <v>0</v>
      </c>
      <c r="F4941" s="33">
        <f t="shared" si="77"/>
        <v>0</v>
      </c>
    </row>
    <row r="4942" spans="1:6" x14ac:dyDescent="0.25">
      <c r="A4942" s="32">
        <f>'Etat des Stocks'!A4942</f>
        <v>0</v>
      </c>
      <c r="B4942" s="29">
        <f>'Etat des Stocks'!B4942</f>
        <v>0</v>
      </c>
      <c r="C4942" s="29">
        <f>'Etat des Stocks'!C4942</f>
        <v>0</v>
      </c>
      <c r="D4942" s="30">
        <f>'Etat des Stocks'!D4942</f>
        <v>0</v>
      </c>
      <c r="E4942" s="31">
        <f>SUMIF('Saisie de l''inv'!I:I,'Ecart INV'!A4942,'Saisie de l''inv'!E:E)</f>
        <v>0</v>
      </c>
      <c r="F4942" s="33">
        <f t="shared" si="77"/>
        <v>0</v>
      </c>
    </row>
    <row r="4943" spans="1:6" x14ac:dyDescent="0.25">
      <c r="A4943" s="32">
        <f>'Etat des Stocks'!A4943</f>
        <v>0</v>
      </c>
      <c r="B4943" s="29">
        <f>'Etat des Stocks'!B4943</f>
        <v>0</v>
      </c>
      <c r="C4943" s="29">
        <f>'Etat des Stocks'!C4943</f>
        <v>0</v>
      </c>
      <c r="D4943" s="30">
        <f>'Etat des Stocks'!D4943</f>
        <v>0</v>
      </c>
      <c r="E4943" s="31">
        <f>SUMIF('Saisie de l''inv'!I:I,'Ecart INV'!A4943,'Saisie de l''inv'!E:E)</f>
        <v>0</v>
      </c>
      <c r="F4943" s="33">
        <f t="shared" si="77"/>
        <v>0</v>
      </c>
    </row>
    <row r="4944" spans="1:6" x14ac:dyDescent="0.25">
      <c r="A4944" s="32">
        <f>'Etat des Stocks'!A4944</f>
        <v>0</v>
      </c>
      <c r="B4944" s="29">
        <f>'Etat des Stocks'!B4944</f>
        <v>0</v>
      </c>
      <c r="C4944" s="29">
        <f>'Etat des Stocks'!C4944</f>
        <v>0</v>
      </c>
      <c r="D4944" s="30">
        <f>'Etat des Stocks'!D4944</f>
        <v>0</v>
      </c>
      <c r="E4944" s="31">
        <f>SUMIF('Saisie de l''inv'!I:I,'Ecart INV'!A4944,'Saisie de l''inv'!E:E)</f>
        <v>0</v>
      </c>
      <c r="F4944" s="33">
        <f t="shared" si="77"/>
        <v>0</v>
      </c>
    </row>
    <row r="4945" spans="1:6" x14ac:dyDescent="0.25">
      <c r="A4945" s="32">
        <f>'Etat des Stocks'!A4945</f>
        <v>0</v>
      </c>
      <c r="B4945" s="29">
        <f>'Etat des Stocks'!B4945</f>
        <v>0</v>
      </c>
      <c r="C4945" s="29">
        <f>'Etat des Stocks'!C4945</f>
        <v>0</v>
      </c>
      <c r="D4945" s="30">
        <f>'Etat des Stocks'!D4945</f>
        <v>0</v>
      </c>
      <c r="E4945" s="31">
        <f>SUMIF('Saisie de l''inv'!I:I,'Ecart INV'!A4945,'Saisie de l''inv'!E:E)</f>
        <v>0</v>
      </c>
      <c r="F4945" s="33">
        <f t="shared" si="77"/>
        <v>0</v>
      </c>
    </row>
    <row r="4946" spans="1:6" x14ac:dyDescent="0.25">
      <c r="A4946" s="32">
        <f>'Etat des Stocks'!A4946</f>
        <v>0</v>
      </c>
      <c r="B4946" s="29">
        <f>'Etat des Stocks'!B4946</f>
        <v>0</v>
      </c>
      <c r="C4946" s="29">
        <f>'Etat des Stocks'!C4946</f>
        <v>0</v>
      </c>
      <c r="D4946" s="30">
        <f>'Etat des Stocks'!D4946</f>
        <v>0</v>
      </c>
      <c r="E4946" s="31">
        <f>SUMIF('Saisie de l''inv'!I:I,'Ecart INV'!A4946,'Saisie de l''inv'!E:E)</f>
        <v>0</v>
      </c>
      <c r="F4946" s="33">
        <f t="shared" si="77"/>
        <v>0</v>
      </c>
    </row>
    <row r="4947" spans="1:6" x14ac:dyDescent="0.25">
      <c r="A4947" s="32">
        <f>'Etat des Stocks'!A4947</f>
        <v>0</v>
      </c>
      <c r="B4947" s="29">
        <f>'Etat des Stocks'!B4947</f>
        <v>0</v>
      </c>
      <c r="C4947" s="29">
        <f>'Etat des Stocks'!C4947</f>
        <v>0</v>
      </c>
      <c r="D4947" s="30">
        <f>'Etat des Stocks'!D4947</f>
        <v>0</v>
      </c>
      <c r="E4947" s="31">
        <f>SUMIF('Saisie de l''inv'!I:I,'Ecart INV'!A4947,'Saisie de l''inv'!E:E)</f>
        <v>0</v>
      </c>
      <c r="F4947" s="33">
        <f t="shared" si="77"/>
        <v>0</v>
      </c>
    </row>
    <row r="4948" spans="1:6" x14ac:dyDescent="0.25">
      <c r="A4948" s="32">
        <f>'Etat des Stocks'!A4948</f>
        <v>0</v>
      </c>
      <c r="B4948" s="29">
        <f>'Etat des Stocks'!B4948</f>
        <v>0</v>
      </c>
      <c r="C4948" s="29">
        <f>'Etat des Stocks'!C4948</f>
        <v>0</v>
      </c>
      <c r="D4948" s="30">
        <f>'Etat des Stocks'!D4948</f>
        <v>0</v>
      </c>
      <c r="E4948" s="31">
        <f>SUMIF('Saisie de l''inv'!I:I,'Ecart INV'!A4948,'Saisie de l''inv'!E:E)</f>
        <v>0</v>
      </c>
      <c r="F4948" s="33">
        <f t="shared" si="77"/>
        <v>0</v>
      </c>
    </row>
    <row r="4949" spans="1:6" x14ac:dyDescent="0.25">
      <c r="A4949" s="32">
        <f>'Etat des Stocks'!A4949</f>
        <v>0</v>
      </c>
      <c r="B4949" s="29">
        <f>'Etat des Stocks'!B4949</f>
        <v>0</v>
      </c>
      <c r="C4949" s="29">
        <f>'Etat des Stocks'!C4949</f>
        <v>0</v>
      </c>
      <c r="D4949" s="30">
        <f>'Etat des Stocks'!D4949</f>
        <v>0</v>
      </c>
      <c r="E4949" s="31">
        <f>SUMIF('Saisie de l''inv'!I:I,'Ecart INV'!A4949,'Saisie de l''inv'!E:E)</f>
        <v>0</v>
      </c>
      <c r="F4949" s="33">
        <f t="shared" si="77"/>
        <v>0</v>
      </c>
    </row>
    <row r="4950" spans="1:6" x14ac:dyDescent="0.25">
      <c r="A4950" s="32">
        <f>'Etat des Stocks'!A4950</f>
        <v>0</v>
      </c>
      <c r="B4950" s="29">
        <f>'Etat des Stocks'!B4950</f>
        <v>0</v>
      </c>
      <c r="C4950" s="29">
        <f>'Etat des Stocks'!C4950</f>
        <v>0</v>
      </c>
      <c r="D4950" s="30">
        <f>'Etat des Stocks'!D4950</f>
        <v>0</v>
      </c>
      <c r="E4950" s="31">
        <f>SUMIF('Saisie de l''inv'!I:I,'Ecart INV'!A4950,'Saisie de l''inv'!E:E)</f>
        <v>0</v>
      </c>
      <c r="F4950" s="33">
        <f t="shared" si="77"/>
        <v>0</v>
      </c>
    </row>
    <row r="4951" spans="1:6" x14ac:dyDescent="0.25">
      <c r="A4951" s="32">
        <f>'Etat des Stocks'!A4951</f>
        <v>0</v>
      </c>
      <c r="B4951" s="29">
        <f>'Etat des Stocks'!B4951</f>
        <v>0</v>
      </c>
      <c r="C4951" s="29">
        <f>'Etat des Stocks'!C4951</f>
        <v>0</v>
      </c>
      <c r="D4951" s="30">
        <f>'Etat des Stocks'!D4951</f>
        <v>0</v>
      </c>
      <c r="E4951" s="31">
        <f>SUMIF('Saisie de l''inv'!I:I,'Ecart INV'!A4951,'Saisie de l''inv'!E:E)</f>
        <v>0</v>
      </c>
      <c r="F4951" s="33">
        <f t="shared" si="77"/>
        <v>0</v>
      </c>
    </row>
    <row r="4952" spans="1:6" x14ac:dyDescent="0.25">
      <c r="A4952" s="32">
        <f>'Etat des Stocks'!A4952</f>
        <v>0</v>
      </c>
      <c r="B4952" s="29">
        <f>'Etat des Stocks'!B4952</f>
        <v>0</v>
      </c>
      <c r="C4952" s="29">
        <f>'Etat des Stocks'!C4952</f>
        <v>0</v>
      </c>
      <c r="D4952" s="30">
        <f>'Etat des Stocks'!D4952</f>
        <v>0</v>
      </c>
      <c r="E4952" s="31">
        <f>SUMIF('Saisie de l''inv'!I:I,'Ecart INV'!A4952,'Saisie de l''inv'!E:E)</f>
        <v>0</v>
      </c>
      <c r="F4952" s="33">
        <f t="shared" si="77"/>
        <v>0</v>
      </c>
    </row>
    <row r="4953" spans="1:6" x14ac:dyDescent="0.25">
      <c r="A4953" s="32">
        <f>'Etat des Stocks'!A4953</f>
        <v>0</v>
      </c>
      <c r="B4953" s="29">
        <f>'Etat des Stocks'!B4953</f>
        <v>0</v>
      </c>
      <c r="C4953" s="29">
        <f>'Etat des Stocks'!C4953</f>
        <v>0</v>
      </c>
      <c r="D4953" s="30">
        <f>'Etat des Stocks'!D4953</f>
        <v>0</v>
      </c>
      <c r="E4953" s="31">
        <f>SUMIF('Saisie de l''inv'!I:I,'Ecart INV'!A4953,'Saisie de l''inv'!E:E)</f>
        <v>0</v>
      </c>
      <c r="F4953" s="33">
        <f t="shared" si="77"/>
        <v>0</v>
      </c>
    </row>
    <row r="4954" spans="1:6" x14ac:dyDescent="0.25">
      <c r="A4954" s="32">
        <f>'Etat des Stocks'!A4954</f>
        <v>0</v>
      </c>
      <c r="B4954" s="29">
        <f>'Etat des Stocks'!B4954</f>
        <v>0</v>
      </c>
      <c r="C4954" s="29">
        <f>'Etat des Stocks'!C4954</f>
        <v>0</v>
      </c>
      <c r="D4954" s="30">
        <f>'Etat des Stocks'!D4954</f>
        <v>0</v>
      </c>
      <c r="E4954" s="31">
        <f>SUMIF('Saisie de l''inv'!I:I,'Ecart INV'!A4954,'Saisie de l''inv'!E:E)</f>
        <v>0</v>
      </c>
      <c r="F4954" s="33">
        <f t="shared" si="77"/>
        <v>0</v>
      </c>
    </row>
    <row r="4955" spans="1:6" x14ac:dyDescent="0.25">
      <c r="A4955" s="32">
        <f>'Etat des Stocks'!A4955</f>
        <v>0</v>
      </c>
      <c r="B4955" s="29">
        <f>'Etat des Stocks'!B4955</f>
        <v>0</v>
      </c>
      <c r="C4955" s="29">
        <f>'Etat des Stocks'!C4955</f>
        <v>0</v>
      </c>
      <c r="D4955" s="30">
        <f>'Etat des Stocks'!D4955</f>
        <v>0</v>
      </c>
      <c r="E4955" s="31">
        <f>SUMIF('Saisie de l''inv'!I:I,'Ecart INV'!A4955,'Saisie de l''inv'!E:E)</f>
        <v>0</v>
      </c>
      <c r="F4955" s="33">
        <f t="shared" si="77"/>
        <v>0</v>
      </c>
    </row>
    <row r="4956" spans="1:6" x14ac:dyDescent="0.25">
      <c r="A4956" s="32">
        <f>'Etat des Stocks'!A4956</f>
        <v>0</v>
      </c>
      <c r="B4956" s="29">
        <f>'Etat des Stocks'!B4956</f>
        <v>0</v>
      </c>
      <c r="C4956" s="29">
        <f>'Etat des Stocks'!C4956</f>
        <v>0</v>
      </c>
      <c r="D4956" s="30">
        <f>'Etat des Stocks'!D4956</f>
        <v>0</v>
      </c>
      <c r="E4956" s="31">
        <f>SUMIF('Saisie de l''inv'!I:I,'Ecart INV'!A4956,'Saisie de l''inv'!E:E)</f>
        <v>0</v>
      </c>
      <c r="F4956" s="33">
        <f t="shared" si="77"/>
        <v>0</v>
      </c>
    </row>
    <row r="4957" spans="1:6" x14ac:dyDescent="0.25">
      <c r="A4957" s="32">
        <f>'Etat des Stocks'!A4957</f>
        <v>0</v>
      </c>
      <c r="B4957" s="29">
        <f>'Etat des Stocks'!B4957</f>
        <v>0</v>
      </c>
      <c r="C4957" s="29">
        <f>'Etat des Stocks'!C4957</f>
        <v>0</v>
      </c>
      <c r="D4957" s="30">
        <f>'Etat des Stocks'!D4957</f>
        <v>0</v>
      </c>
      <c r="E4957" s="31">
        <f>SUMIF('Saisie de l''inv'!I:I,'Ecart INV'!A4957,'Saisie de l''inv'!E:E)</f>
        <v>0</v>
      </c>
      <c r="F4957" s="33">
        <f t="shared" si="77"/>
        <v>0</v>
      </c>
    </row>
    <row r="4958" spans="1:6" x14ac:dyDescent="0.25">
      <c r="A4958" s="32">
        <f>'Etat des Stocks'!A4958</f>
        <v>0</v>
      </c>
      <c r="B4958" s="29">
        <f>'Etat des Stocks'!B4958</f>
        <v>0</v>
      </c>
      <c r="C4958" s="29">
        <f>'Etat des Stocks'!C4958</f>
        <v>0</v>
      </c>
      <c r="D4958" s="30">
        <f>'Etat des Stocks'!D4958</f>
        <v>0</v>
      </c>
      <c r="E4958" s="31">
        <f>SUMIF('Saisie de l''inv'!I:I,'Ecart INV'!A4958,'Saisie de l''inv'!E:E)</f>
        <v>0</v>
      </c>
      <c r="F4958" s="33">
        <f t="shared" si="77"/>
        <v>0</v>
      </c>
    </row>
    <row r="4959" spans="1:6" x14ac:dyDescent="0.25">
      <c r="A4959" s="32">
        <f>'Etat des Stocks'!A4959</f>
        <v>0</v>
      </c>
      <c r="B4959" s="29">
        <f>'Etat des Stocks'!B4959</f>
        <v>0</v>
      </c>
      <c r="C4959" s="29">
        <f>'Etat des Stocks'!C4959</f>
        <v>0</v>
      </c>
      <c r="D4959" s="30">
        <f>'Etat des Stocks'!D4959</f>
        <v>0</v>
      </c>
      <c r="E4959" s="31">
        <f>SUMIF('Saisie de l''inv'!I:I,'Ecart INV'!A4959,'Saisie de l''inv'!E:E)</f>
        <v>0</v>
      </c>
      <c r="F4959" s="33">
        <f t="shared" si="77"/>
        <v>0</v>
      </c>
    </row>
    <row r="4960" spans="1:6" x14ac:dyDescent="0.25">
      <c r="A4960" s="32">
        <f>'Etat des Stocks'!A4960</f>
        <v>0</v>
      </c>
      <c r="B4960" s="29">
        <f>'Etat des Stocks'!B4960</f>
        <v>0</v>
      </c>
      <c r="C4960" s="29">
        <f>'Etat des Stocks'!C4960</f>
        <v>0</v>
      </c>
      <c r="D4960" s="30">
        <f>'Etat des Stocks'!D4960</f>
        <v>0</v>
      </c>
      <c r="E4960" s="31">
        <f>SUMIF('Saisie de l''inv'!I:I,'Ecart INV'!A4960,'Saisie de l''inv'!E:E)</f>
        <v>0</v>
      </c>
      <c r="F4960" s="33">
        <f t="shared" si="77"/>
        <v>0</v>
      </c>
    </row>
    <row r="4961" spans="1:6" x14ac:dyDescent="0.25">
      <c r="A4961" s="32">
        <f>'Etat des Stocks'!A4961</f>
        <v>0</v>
      </c>
      <c r="B4961" s="29">
        <f>'Etat des Stocks'!B4961</f>
        <v>0</v>
      </c>
      <c r="C4961" s="29">
        <f>'Etat des Stocks'!C4961</f>
        <v>0</v>
      </c>
      <c r="D4961" s="30">
        <f>'Etat des Stocks'!D4961</f>
        <v>0</v>
      </c>
      <c r="E4961" s="31">
        <f>SUMIF('Saisie de l''inv'!I:I,'Ecart INV'!A4961,'Saisie de l''inv'!E:E)</f>
        <v>0</v>
      </c>
      <c r="F4961" s="33">
        <f t="shared" si="77"/>
        <v>0</v>
      </c>
    </row>
    <row r="4962" spans="1:6" x14ac:dyDescent="0.25">
      <c r="A4962" s="32">
        <f>'Etat des Stocks'!A4962</f>
        <v>0</v>
      </c>
      <c r="B4962" s="29">
        <f>'Etat des Stocks'!B4962</f>
        <v>0</v>
      </c>
      <c r="C4962" s="29">
        <f>'Etat des Stocks'!C4962</f>
        <v>0</v>
      </c>
      <c r="D4962" s="30">
        <f>'Etat des Stocks'!D4962</f>
        <v>0</v>
      </c>
      <c r="E4962" s="31">
        <f>SUMIF('Saisie de l''inv'!I:I,'Ecart INV'!A4962,'Saisie de l''inv'!E:E)</f>
        <v>0</v>
      </c>
      <c r="F4962" s="33">
        <f t="shared" si="77"/>
        <v>0</v>
      </c>
    </row>
    <row r="4963" spans="1:6" x14ac:dyDescent="0.25">
      <c r="A4963" s="32">
        <f>'Etat des Stocks'!A4963</f>
        <v>0</v>
      </c>
      <c r="B4963" s="29">
        <f>'Etat des Stocks'!B4963</f>
        <v>0</v>
      </c>
      <c r="C4963" s="29">
        <f>'Etat des Stocks'!C4963</f>
        <v>0</v>
      </c>
      <c r="D4963" s="30">
        <f>'Etat des Stocks'!D4963</f>
        <v>0</v>
      </c>
      <c r="E4963" s="31">
        <f>SUMIF('Saisie de l''inv'!I:I,'Ecart INV'!A4963,'Saisie de l''inv'!E:E)</f>
        <v>0</v>
      </c>
      <c r="F4963" s="33">
        <f t="shared" si="77"/>
        <v>0</v>
      </c>
    </row>
    <row r="4964" spans="1:6" x14ac:dyDescent="0.25">
      <c r="A4964" s="32">
        <f>'Etat des Stocks'!A4964</f>
        <v>0</v>
      </c>
      <c r="B4964" s="29">
        <f>'Etat des Stocks'!B4964</f>
        <v>0</v>
      </c>
      <c r="C4964" s="29">
        <f>'Etat des Stocks'!C4964</f>
        <v>0</v>
      </c>
      <c r="D4964" s="30">
        <f>'Etat des Stocks'!D4964</f>
        <v>0</v>
      </c>
      <c r="E4964" s="31">
        <f>SUMIF('Saisie de l''inv'!I:I,'Ecart INV'!A4964,'Saisie de l''inv'!E:E)</f>
        <v>0</v>
      </c>
      <c r="F4964" s="33">
        <f t="shared" si="77"/>
        <v>0</v>
      </c>
    </row>
    <row r="4965" spans="1:6" x14ac:dyDescent="0.25">
      <c r="A4965" s="32">
        <f>'Etat des Stocks'!A4965</f>
        <v>0</v>
      </c>
      <c r="B4965" s="29">
        <f>'Etat des Stocks'!B4965</f>
        <v>0</v>
      </c>
      <c r="C4965" s="29">
        <f>'Etat des Stocks'!C4965</f>
        <v>0</v>
      </c>
      <c r="D4965" s="30">
        <f>'Etat des Stocks'!D4965</f>
        <v>0</v>
      </c>
      <c r="E4965" s="31">
        <f>SUMIF('Saisie de l''inv'!I:I,'Ecart INV'!A4965,'Saisie de l''inv'!E:E)</f>
        <v>0</v>
      </c>
      <c r="F4965" s="33">
        <f t="shared" si="77"/>
        <v>0</v>
      </c>
    </row>
    <row r="4966" spans="1:6" x14ac:dyDescent="0.25">
      <c r="A4966" s="32">
        <f>'Etat des Stocks'!A4966</f>
        <v>0</v>
      </c>
      <c r="B4966" s="29">
        <f>'Etat des Stocks'!B4966</f>
        <v>0</v>
      </c>
      <c r="C4966" s="29">
        <f>'Etat des Stocks'!C4966</f>
        <v>0</v>
      </c>
      <c r="D4966" s="30">
        <f>'Etat des Stocks'!D4966</f>
        <v>0</v>
      </c>
      <c r="E4966" s="31">
        <f>SUMIF('Saisie de l''inv'!I:I,'Ecart INV'!A4966,'Saisie de l''inv'!E:E)</f>
        <v>0</v>
      </c>
      <c r="F4966" s="33">
        <f t="shared" si="77"/>
        <v>0</v>
      </c>
    </row>
    <row r="4967" spans="1:6" x14ac:dyDescent="0.25">
      <c r="A4967" s="32">
        <f>'Etat des Stocks'!A4967</f>
        <v>0</v>
      </c>
      <c r="B4967" s="29">
        <f>'Etat des Stocks'!B4967</f>
        <v>0</v>
      </c>
      <c r="C4967" s="29">
        <f>'Etat des Stocks'!C4967</f>
        <v>0</v>
      </c>
      <c r="D4967" s="30">
        <f>'Etat des Stocks'!D4967</f>
        <v>0</v>
      </c>
      <c r="E4967" s="31">
        <f>SUMIF('Saisie de l''inv'!I:I,'Ecart INV'!A4967,'Saisie de l''inv'!E:E)</f>
        <v>0</v>
      </c>
      <c r="F4967" s="33">
        <f t="shared" si="77"/>
        <v>0</v>
      </c>
    </row>
    <row r="4968" spans="1:6" x14ac:dyDescent="0.25">
      <c r="A4968" s="32">
        <f>'Etat des Stocks'!A4968</f>
        <v>0</v>
      </c>
      <c r="B4968" s="29">
        <f>'Etat des Stocks'!B4968</f>
        <v>0</v>
      </c>
      <c r="C4968" s="29">
        <f>'Etat des Stocks'!C4968</f>
        <v>0</v>
      </c>
      <c r="D4968" s="30">
        <f>'Etat des Stocks'!D4968</f>
        <v>0</v>
      </c>
      <c r="E4968" s="31">
        <f>SUMIF('Saisie de l''inv'!I:I,'Ecart INV'!A4968,'Saisie de l''inv'!E:E)</f>
        <v>0</v>
      </c>
      <c r="F4968" s="33">
        <f t="shared" si="77"/>
        <v>0</v>
      </c>
    </row>
    <row r="4969" spans="1:6" x14ac:dyDescent="0.25">
      <c r="A4969" s="32">
        <f>'Etat des Stocks'!A4969</f>
        <v>0</v>
      </c>
      <c r="B4969" s="29">
        <f>'Etat des Stocks'!B4969</f>
        <v>0</v>
      </c>
      <c r="C4969" s="29">
        <f>'Etat des Stocks'!C4969</f>
        <v>0</v>
      </c>
      <c r="D4969" s="30">
        <f>'Etat des Stocks'!D4969</f>
        <v>0</v>
      </c>
      <c r="E4969" s="31">
        <f>SUMIF('Saisie de l''inv'!I:I,'Ecart INV'!A4969,'Saisie de l''inv'!E:E)</f>
        <v>0</v>
      </c>
      <c r="F4969" s="33">
        <f t="shared" si="77"/>
        <v>0</v>
      </c>
    </row>
    <row r="4970" spans="1:6" x14ac:dyDescent="0.25">
      <c r="A4970" s="32">
        <f>'Etat des Stocks'!A4970</f>
        <v>0</v>
      </c>
      <c r="B4970" s="29">
        <f>'Etat des Stocks'!B4970</f>
        <v>0</v>
      </c>
      <c r="C4970" s="29">
        <f>'Etat des Stocks'!C4970</f>
        <v>0</v>
      </c>
      <c r="D4970" s="30">
        <f>'Etat des Stocks'!D4970</f>
        <v>0</v>
      </c>
      <c r="E4970" s="31">
        <f>SUMIF('Saisie de l''inv'!I:I,'Ecart INV'!A4970,'Saisie de l''inv'!E:E)</f>
        <v>0</v>
      </c>
      <c r="F4970" s="33">
        <f t="shared" si="77"/>
        <v>0</v>
      </c>
    </row>
    <row r="4971" spans="1:6" x14ac:dyDescent="0.25">
      <c r="A4971" s="32">
        <f>'Etat des Stocks'!A4971</f>
        <v>0</v>
      </c>
      <c r="B4971" s="29">
        <f>'Etat des Stocks'!B4971</f>
        <v>0</v>
      </c>
      <c r="C4971" s="29">
        <f>'Etat des Stocks'!C4971</f>
        <v>0</v>
      </c>
      <c r="D4971" s="30">
        <f>'Etat des Stocks'!D4971</f>
        <v>0</v>
      </c>
      <c r="E4971" s="31">
        <f>SUMIF('Saisie de l''inv'!I:I,'Ecart INV'!A4971,'Saisie de l''inv'!E:E)</f>
        <v>0</v>
      </c>
      <c r="F4971" s="33">
        <f t="shared" si="77"/>
        <v>0</v>
      </c>
    </row>
    <row r="4972" spans="1:6" x14ac:dyDescent="0.25">
      <c r="A4972" s="32">
        <f>'Etat des Stocks'!A4972</f>
        <v>0</v>
      </c>
      <c r="B4972" s="29">
        <f>'Etat des Stocks'!B4972</f>
        <v>0</v>
      </c>
      <c r="C4972" s="29">
        <f>'Etat des Stocks'!C4972</f>
        <v>0</v>
      </c>
      <c r="D4972" s="30">
        <f>'Etat des Stocks'!D4972</f>
        <v>0</v>
      </c>
      <c r="E4972" s="31">
        <f>SUMIF('Saisie de l''inv'!I:I,'Ecart INV'!A4972,'Saisie de l''inv'!E:E)</f>
        <v>0</v>
      </c>
      <c r="F4972" s="33">
        <f t="shared" si="77"/>
        <v>0</v>
      </c>
    </row>
    <row r="4973" spans="1:6" x14ac:dyDescent="0.25">
      <c r="A4973" s="32">
        <f>'Etat des Stocks'!A4973</f>
        <v>0</v>
      </c>
      <c r="B4973" s="29">
        <f>'Etat des Stocks'!B4973</f>
        <v>0</v>
      </c>
      <c r="C4973" s="29">
        <f>'Etat des Stocks'!C4973</f>
        <v>0</v>
      </c>
      <c r="D4973" s="30">
        <f>'Etat des Stocks'!D4973</f>
        <v>0</v>
      </c>
      <c r="E4973" s="31">
        <f>SUMIF('Saisie de l''inv'!I:I,'Ecart INV'!A4973,'Saisie de l''inv'!E:E)</f>
        <v>0</v>
      </c>
      <c r="F4973" s="33">
        <f t="shared" si="77"/>
        <v>0</v>
      </c>
    </row>
    <row r="4974" spans="1:6" x14ac:dyDescent="0.25">
      <c r="A4974" s="32">
        <f>'Etat des Stocks'!A4974</f>
        <v>0</v>
      </c>
      <c r="B4974" s="29">
        <f>'Etat des Stocks'!B4974</f>
        <v>0</v>
      </c>
      <c r="C4974" s="29">
        <f>'Etat des Stocks'!C4974</f>
        <v>0</v>
      </c>
      <c r="D4974" s="30">
        <f>'Etat des Stocks'!D4974</f>
        <v>0</v>
      </c>
      <c r="E4974" s="31">
        <f>SUMIF('Saisie de l''inv'!I:I,'Ecart INV'!A4974,'Saisie de l''inv'!E:E)</f>
        <v>0</v>
      </c>
      <c r="F4974" s="33">
        <f t="shared" si="77"/>
        <v>0</v>
      </c>
    </row>
    <row r="4975" spans="1:6" x14ac:dyDescent="0.25">
      <c r="A4975" s="32">
        <f>'Etat des Stocks'!A4975</f>
        <v>0</v>
      </c>
      <c r="B4975" s="29">
        <f>'Etat des Stocks'!B4975</f>
        <v>0</v>
      </c>
      <c r="C4975" s="29">
        <f>'Etat des Stocks'!C4975</f>
        <v>0</v>
      </c>
      <c r="D4975" s="30">
        <f>'Etat des Stocks'!D4975</f>
        <v>0</v>
      </c>
      <c r="E4975" s="31">
        <f>SUMIF('Saisie de l''inv'!I:I,'Ecart INV'!A4975,'Saisie de l''inv'!E:E)</f>
        <v>0</v>
      </c>
      <c r="F4975" s="33">
        <f t="shared" si="77"/>
        <v>0</v>
      </c>
    </row>
    <row r="4976" spans="1:6" x14ac:dyDescent="0.25">
      <c r="A4976" s="32">
        <f>'Etat des Stocks'!A4976</f>
        <v>0</v>
      </c>
      <c r="B4976" s="29">
        <f>'Etat des Stocks'!B4976</f>
        <v>0</v>
      </c>
      <c r="C4976" s="29">
        <f>'Etat des Stocks'!C4976</f>
        <v>0</v>
      </c>
      <c r="D4976" s="30">
        <f>'Etat des Stocks'!D4976</f>
        <v>0</v>
      </c>
      <c r="E4976" s="31">
        <f>SUMIF('Saisie de l''inv'!I:I,'Ecart INV'!A4976,'Saisie de l''inv'!E:E)</f>
        <v>0</v>
      </c>
      <c r="F4976" s="33">
        <f t="shared" si="77"/>
        <v>0</v>
      </c>
    </row>
    <row r="4977" spans="1:6" x14ac:dyDescent="0.25">
      <c r="A4977" s="32">
        <f>'Etat des Stocks'!A4977</f>
        <v>0</v>
      </c>
      <c r="B4977" s="29">
        <f>'Etat des Stocks'!B4977</f>
        <v>0</v>
      </c>
      <c r="C4977" s="29">
        <f>'Etat des Stocks'!C4977</f>
        <v>0</v>
      </c>
      <c r="D4977" s="30">
        <f>'Etat des Stocks'!D4977</f>
        <v>0</v>
      </c>
      <c r="E4977" s="31">
        <f>SUMIF('Saisie de l''inv'!I:I,'Ecart INV'!A4977,'Saisie de l''inv'!E:E)</f>
        <v>0</v>
      </c>
      <c r="F4977" s="33">
        <f t="shared" si="77"/>
        <v>0</v>
      </c>
    </row>
    <row r="4978" spans="1:6" x14ac:dyDescent="0.25">
      <c r="A4978" s="32">
        <f>'Etat des Stocks'!A4978</f>
        <v>0</v>
      </c>
      <c r="B4978" s="29">
        <f>'Etat des Stocks'!B4978</f>
        <v>0</v>
      </c>
      <c r="C4978" s="29">
        <f>'Etat des Stocks'!C4978</f>
        <v>0</v>
      </c>
      <c r="D4978" s="30">
        <f>'Etat des Stocks'!D4978</f>
        <v>0</v>
      </c>
      <c r="E4978" s="31">
        <f>SUMIF('Saisie de l''inv'!I:I,'Ecart INV'!A4978,'Saisie de l''inv'!E:E)</f>
        <v>0</v>
      </c>
      <c r="F4978" s="33">
        <f t="shared" si="77"/>
        <v>0</v>
      </c>
    </row>
    <row r="4979" spans="1:6" x14ac:dyDescent="0.25">
      <c r="A4979" s="32">
        <f>'Etat des Stocks'!A4979</f>
        <v>0</v>
      </c>
      <c r="B4979" s="29">
        <f>'Etat des Stocks'!B4979</f>
        <v>0</v>
      </c>
      <c r="C4979" s="29">
        <f>'Etat des Stocks'!C4979</f>
        <v>0</v>
      </c>
      <c r="D4979" s="30">
        <f>'Etat des Stocks'!D4979</f>
        <v>0</v>
      </c>
      <c r="E4979" s="31">
        <f>SUMIF('Saisie de l''inv'!I:I,'Ecart INV'!A4979,'Saisie de l''inv'!E:E)</f>
        <v>0</v>
      </c>
      <c r="F4979" s="33">
        <f t="shared" si="77"/>
        <v>0</v>
      </c>
    </row>
    <row r="4980" spans="1:6" x14ac:dyDescent="0.25">
      <c r="A4980" s="32">
        <f>'Etat des Stocks'!A4980</f>
        <v>0</v>
      </c>
      <c r="B4980" s="29">
        <f>'Etat des Stocks'!B4980</f>
        <v>0</v>
      </c>
      <c r="C4980" s="29">
        <f>'Etat des Stocks'!C4980</f>
        <v>0</v>
      </c>
      <c r="D4980" s="30">
        <f>'Etat des Stocks'!D4980</f>
        <v>0</v>
      </c>
      <c r="E4980" s="31">
        <f>SUMIF('Saisie de l''inv'!I:I,'Ecart INV'!A4980,'Saisie de l''inv'!E:E)</f>
        <v>0</v>
      </c>
      <c r="F4980" s="33">
        <f t="shared" si="77"/>
        <v>0</v>
      </c>
    </row>
    <row r="4981" spans="1:6" x14ac:dyDescent="0.25">
      <c r="A4981" s="32">
        <f>'Etat des Stocks'!A4981</f>
        <v>0</v>
      </c>
      <c r="B4981" s="29">
        <f>'Etat des Stocks'!B4981</f>
        <v>0</v>
      </c>
      <c r="C4981" s="29">
        <f>'Etat des Stocks'!C4981</f>
        <v>0</v>
      </c>
      <c r="D4981" s="30">
        <f>'Etat des Stocks'!D4981</f>
        <v>0</v>
      </c>
      <c r="E4981" s="31">
        <f>SUMIF('Saisie de l''inv'!I:I,'Ecart INV'!A4981,'Saisie de l''inv'!E:E)</f>
        <v>0</v>
      </c>
      <c r="F4981" s="33">
        <f t="shared" si="77"/>
        <v>0</v>
      </c>
    </row>
    <row r="4982" spans="1:6" x14ac:dyDescent="0.25">
      <c r="A4982" s="32">
        <f>'Etat des Stocks'!A4982</f>
        <v>0</v>
      </c>
      <c r="B4982" s="29">
        <f>'Etat des Stocks'!B4982</f>
        <v>0</v>
      </c>
      <c r="C4982" s="29">
        <f>'Etat des Stocks'!C4982</f>
        <v>0</v>
      </c>
      <c r="D4982" s="30">
        <f>'Etat des Stocks'!D4982</f>
        <v>0</v>
      </c>
      <c r="E4982" s="31">
        <f>SUMIF('Saisie de l''inv'!I:I,'Ecart INV'!A4982,'Saisie de l''inv'!E:E)</f>
        <v>0</v>
      </c>
      <c r="F4982" s="33">
        <f t="shared" si="77"/>
        <v>0</v>
      </c>
    </row>
    <row r="4983" spans="1:6" x14ac:dyDescent="0.25">
      <c r="A4983" s="32">
        <f>'Etat des Stocks'!A4983</f>
        <v>0</v>
      </c>
      <c r="B4983" s="29">
        <f>'Etat des Stocks'!B4983</f>
        <v>0</v>
      </c>
      <c r="C4983" s="29">
        <f>'Etat des Stocks'!C4983</f>
        <v>0</v>
      </c>
      <c r="D4983" s="30">
        <f>'Etat des Stocks'!D4983</f>
        <v>0</v>
      </c>
      <c r="E4983" s="31">
        <f>SUMIF('Saisie de l''inv'!I:I,'Ecart INV'!A4983,'Saisie de l''inv'!E:E)</f>
        <v>0</v>
      </c>
      <c r="F4983" s="33">
        <f t="shared" si="77"/>
        <v>0</v>
      </c>
    </row>
    <row r="4984" spans="1:6" x14ac:dyDescent="0.25">
      <c r="A4984" s="32">
        <f>'Etat des Stocks'!A4984</f>
        <v>0</v>
      </c>
      <c r="B4984" s="29">
        <f>'Etat des Stocks'!B4984</f>
        <v>0</v>
      </c>
      <c r="C4984" s="29">
        <f>'Etat des Stocks'!C4984</f>
        <v>0</v>
      </c>
      <c r="D4984" s="30">
        <f>'Etat des Stocks'!D4984</f>
        <v>0</v>
      </c>
      <c r="E4984" s="31">
        <f>SUMIF('Saisie de l''inv'!I:I,'Ecart INV'!A4984,'Saisie de l''inv'!E:E)</f>
        <v>0</v>
      </c>
      <c r="F4984" s="33">
        <f t="shared" si="77"/>
        <v>0</v>
      </c>
    </row>
    <row r="4985" spans="1:6" x14ac:dyDescent="0.25">
      <c r="A4985" s="32">
        <f>'Etat des Stocks'!A4985</f>
        <v>0</v>
      </c>
      <c r="B4985" s="29">
        <f>'Etat des Stocks'!B4985</f>
        <v>0</v>
      </c>
      <c r="C4985" s="29">
        <f>'Etat des Stocks'!C4985</f>
        <v>0</v>
      </c>
      <c r="D4985" s="30">
        <f>'Etat des Stocks'!D4985</f>
        <v>0</v>
      </c>
      <c r="E4985" s="31">
        <f>SUMIF('Saisie de l''inv'!I:I,'Ecart INV'!A4985,'Saisie de l''inv'!E:E)</f>
        <v>0</v>
      </c>
      <c r="F4985" s="33">
        <f t="shared" si="77"/>
        <v>0</v>
      </c>
    </row>
    <row r="4986" spans="1:6" x14ac:dyDescent="0.25">
      <c r="A4986" s="32">
        <f>'Etat des Stocks'!A4986</f>
        <v>0</v>
      </c>
      <c r="B4986" s="29">
        <f>'Etat des Stocks'!B4986</f>
        <v>0</v>
      </c>
      <c r="C4986" s="29">
        <f>'Etat des Stocks'!C4986</f>
        <v>0</v>
      </c>
      <c r="D4986" s="30">
        <f>'Etat des Stocks'!D4986</f>
        <v>0</v>
      </c>
      <c r="E4986" s="31">
        <f>SUMIF('Saisie de l''inv'!I:I,'Ecart INV'!A4986,'Saisie de l''inv'!E:E)</f>
        <v>0</v>
      </c>
      <c r="F4986" s="33">
        <f t="shared" si="77"/>
        <v>0</v>
      </c>
    </row>
    <row r="4987" spans="1:6" x14ac:dyDescent="0.25">
      <c r="A4987" s="32">
        <f>'Etat des Stocks'!A4987</f>
        <v>0</v>
      </c>
      <c r="B4987" s="29">
        <f>'Etat des Stocks'!B4987</f>
        <v>0</v>
      </c>
      <c r="C4987" s="29">
        <f>'Etat des Stocks'!C4987</f>
        <v>0</v>
      </c>
      <c r="D4987" s="30">
        <f>'Etat des Stocks'!D4987</f>
        <v>0</v>
      </c>
      <c r="E4987" s="31">
        <f>SUMIF('Saisie de l''inv'!I:I,'Ecart INV'!A4987,'Saisie de l''inv'!E:E)</f>
        <v>0</v>
      </c>
      <c r="F4987" s="33">
        <f t="shared" si="77"/>
        <v>0</v>
      </c>
    </row>
    <row r="4988" spans="1:6" x14ac:dyDescent="0.25">
      <c r="A4988" s="32">
        <f>'Etat des Stocks'!A4988</f>
        <v>0</v>
      </c>
      <c r="B4988" s="29">
        <f>'Etat des Stocks'!B4988</f>
        <v>0</v>
      </c>
      <c r="C4988" s="29">
        <f>'Etat des Stocks'!C4988</f>
        <v>0</v>
      </c>
      <c r="D4988" s="30">
        <f>'Etat des Stocks'!D4988</f>
        <v>0</v>
      </c>
      <c r="E4988" s="31">
        <f>SUMIF('Saisie de l''inv'!I:I,'Ecart INV'!A4988,'Saisie de l''inv'!E:E)</f>
        <v>0</v>
      </c>
      <c r="F4988" s="33">
        <f t="shared" si="77"/>
        <v>0</v>
      </c>
    </row>
    <row r="4989" spans="1:6" x14ac:dyDescent="0.25">
      <c r="A4989" s="32">
        <f>'Etat des Stocks'!A4989</f>
        <v>0</v>
      </c>
      <c r="B4989" s="29">
        <f>'Etat des Stocks'!B4989</f>
        <v>0</v>
      </c>
      <c r="C4989" s="29">
        <f>'Etat des Stocks'!C4989</f>
        <v>0</v>
      </c>
      <c r="D4989" s="30">
        <f>'Etat des Stocks'!D4989</f>
        <v>0</v>
      </c>
      <c r="E4989" s="31">
        <f>SUMIF('Saisie de l''inv'!I:I,'Ecart INV'!A4989,'Saisie de l''inv'!E:E)</f>
        <v>0</v>
      </c>
      <c r="F4989" s="33">
        <f t="shared" si="77"/>
        <v>0</v>
      </c>
    </row>
    <row r="4990" spans="1:6" x14ac:dyDescent="0.25">
      <c r="A4990" s="32">
        <f>'Etat des Stocks'!A4990</f>
        <v>0</v>
      </c>
      <c r="B4990" s="29">
        <f>'Etat des Stocks'!B4990</f>
        <v>0</v>
      </c>
      <c r="C4990" s="29">
        <f>'Etat des Stocks'!C4990</f>
        <v>0</v>
      </c>
      <c r="D4990" s="30">
        <f>'Etat des Stocks'!D4990</f>
        <v>0</v>
      </c>
      <c r="E4990" s="31">
        <f>SUMIF('Saisie de l''inv'!I:I,'Ecart INV'!A4990,'Saisie de l''inv'!E:E)</f>
        <v>0</v>
      </c>
      <c r="F4990" s="33">
        <f t="shared" si="77"/>
        <v>0</v>
      </c>
    </row>
    <row r="4991" spans="1:6" x14ac:dyDescent="0.25">
      <c r="A4991" s="32">
        <f>'Etat des Stocks'!A4991</f>
        <v>0</v>
      </c>
      <c r="B4991" s="29">
        <f>'Etat des Stocks'!B4991</f>
        <v>0</v>
      </c>
      <c r="C4991" s="29">
        <f>'Etat des Stocks'!C4991</f>
        <v>0</v>
      </c>
      <c r="D4991" s="30">
        <f>'Etat des Stocks'!D4991</f>
        <v>0</v>
      </c>
      <c r="E4991" s="31">
        <f>SUMIF('Saisie de l''inv'!I:I,'Ecart INV'!A4991,'Saisie de l''inv'!E:E)</f>
        <v>0</v>
      </c>
      <c r="F4991" s="33">
        <f t="shared" si="77"/>
        <v>0</v>
      </c>
    </row>
    <row r="4992" spans="1:6" x14ac:dyDescent="0.25">
      <c r="A4992" s="32">
        <f>'Etat des Stocks'!A4992</f>
        <v>0</v>
      </c>
      <c r="B4992" s="29">
        <f>'Etat des Stocks'!B4992</f>
        <v>0</v>
      </c>
      <c r="C4992" s="29">
        <f>'Etat des Stocks'!C4992</f>
        <v>0</v>
      </c>
      <c r="D4992" s="30">
        <f>'Etat des Stocks'!D4992</f>
        <v>0</v>
      </c>
      <c r="E4992" s="31">
        <f>SUMIF('Saisie de l''inv'!I:I,'Ecart INV'!A4992,'Saisie de l''inv'!E:E)</f>
        <v>0</v>
      </c>
      <c r="F4992" s="33">
        <f t="shared" si="77"/>
        <v>0</v>
      </c>
    </row>
    <row r="4993" spans="1:6" x14ac:dyDescent="0.25">
      <c r="A4993" s="32">
        <f>'Etat des Stocks'!A4993</f>
        <v>0</v>
      </c>
      <c r="B4993" s="29">
        <f>'Etat des Stocks'!B4993</f>
        <v>0</v>
      </c>
      <c r="C4993" s="29">
        <f>'Etat des Stocks'!C4993</f>
        <v>0</v>
      </c>
      <c r="D4993" s="30">
        <f>'Etat des Stocks'!D4993</f>
        <v>0</v>
      </c>
      <c r="E4993" s="31">
        <f>SUMIF('Saisie de l''inv'!I:I,'Ecart INV'!A4993,'Saisie de l''inv'!E:E)</f>
        <v>0</v>
      </c>
      <c r="F4993" s="33">
        <f t="shared" si="77"/>
        <v>0</v>
      </c>
    </row>
    <row r="4994" spans="1:6" x14ac:dyDescent="0.25">
      <c r="A4994" s="32">
        <f>'Etat des Stocks'!A4994</f>
        <v>0</v>
      </c>
      <c r="B4994" s="29">
        <f>'Etat des Stocks'!B4994</f>
        <v>0</v>
      </c>
      <c r="C4994" s="29">
        <f>'Etat des Stocks'!C4994</f>
        <v>0</v>
      </c>
      <c r="D4994" s="30">
        <f>'Etat des Stocks'!D4994</f>
        <v>0</v>
      </c>
      <c r="E4994" s="31">
        <f>SUMIF('Saisie de l''inv'!I:I,'Ecart INV'!A4994,'Saisie de l''inv'!E:E)</f>
        <v>0</v>
      </c>
      <c r="F4994" s="33">
        <f t="shared" si="77"/>
        <v>0</v>
      </c>
    </row>
    <row r="4995" spans="1:6" x14ac:dyDescent="0.25">
      <c r="A4995" s="32">
        <f>'Etat des Stocks'!A4995</f>
        <v>0</v>
      </c>
      <c r="B4995" s="29">
        <f>'Etat des Stocks'!B4995</f>
        <v>0</v>
      </c>
      <c r="C4995" s="29">
        <f>'Etat des Stocks'!C4995</f>
        <v>0</v>
      </c>
      <c r="D4995" s="30">
        <f>'Etat des Stocks'!D4995</f>
        <v>0</v>
      </c>
      <c r="E4995" s="31">
        <f>SUMIF('Saisie de l''inv'!I:I,'Ecart INV'!A4995,'Saisie de l''inv'!E:E)</f>
        <v>0</v>
      </c>
      <c r="F4995" s="33">
        <f t="shared" ref="F4995:F5058" si="78">+D4995-E4995</f>
        <v>0</v>
      </c>
    </row>
    <row r="4996" spans="1:6" x14ac:dyDescent="0.25">
      <c r="A4996" s="32">
        <f>'Etat des Stocks'!A4996</f>
        <v>0</v>
      </c>
      <c r="B4996" s="29">
        <f>'Etat des Stocks'!B4996</f>
        <v>0</v>
      </c>
      <c r="C4996" s="29">
        <f>'Etat des Stocks'!C4996</f>
        <v>0</v>
      </c>
      <c r="D4996" s="30">
        <f>'Etat des Stocks'!D4996</f>
        <v>0</v>
      </c>
      <c r="E4996" s="31">
        <f>SUMIF('Saisie de l''inv'!I:I,'Ecart INV'!A4996,'Saisie de l''inv'!E:E)</f>
        <v>0</v>
      </c>
      <c r="F4996" s="33">
        <f t="shared" si="78"/>
        <v>0</v>
      </c>
    </row>
    <row r="4997" spans="1:6" x14ac:dyDescent="0.25">
      <c r="A4997" s="32">
        <f>'Etat des Stocks'!A4997</f>
        <v>0</v>
      </c>
      <c r="B4997" s="29">
        <f>'Etat des Stocks'!B4997</f>
        <v>0</v>
      </c>
      <c r="C4997" s="29">
        <f>'Etat des Stocks'!C4997</f>
        <v>0</v>
      </c>
      <c r="D4997" s="30">
        <f>'Etat des Stocks'!D4997</f>
        <v>0</v>
      </c>
      <c r="E4997" s="31">
        <f>SUMIF('Saisie de l''inv'!I:I,'Ecart INV'!A4997,'Saisie de l''inv'!E:E)</f>
        <v>0</v>
      </c>
      <c r="F4997" s="33">
        <f t="shared" si="78"/>
        <v>0</v>
      </c>
    </row>
    <row r="4998" spans="1:6" x14ac:dyDescent="0.25">
      <c r="A4998" s="32">
        <f>'Etat des Stocks'!A4998</f>
        <v>0</v>
      </c>
      <c r="B4998" s="29">
        <f>'Etat des Stocks'!B4998</f>
        <v>0</v>
      </c>
      <c r="C4998" s="29">
        <f>'Etat des Stocks'!C4998</f>
        <v>0</v>
      </c>
      <c r="D4998" s="30">
        <f>'Etat des Stocks'!D4998</f>
        <v>0</v>
      </c>
      <c r="E4998" s="31">
        <f>SUMIF('Saisie de l''inv'!I:I,'Ecart INV'!A4998,'Saisie de l''inv'!E:E)</f>
        <v>0</v>
      </c>
      <c r="F4998" s="33">
        <f t="shared" si="78"/>
        <v>0</v>
      </c>
    </row>
    <row r="4999" spans="1:6" x14ac:dyDescent="0.25">
      <c r="A4999" s="32">
        <f>'Etat des Stocks'!A4999</f>
        <v>0</v>
      </c>
      <c r="B4999" s="29">
        <f>'Etat des Stocks'!B4999</f>
        <v>0</v>
      </c>
      <c r="C4999" s="29">
        <f>'Etat des Stocks'!C4999</f>
        <v>0</v>
      </c>
      <c r="D4999" s="30">
        <f>'Etat des Stocks'!D4999</f>
        <v>0</v>
      </c>
      <c r="E4999" s="31">
        <f>SUMIF('Saisie de l''inv'!I:I,'Ecart INV'!A4999,'Saisie de l''inv'!E:E)</f>
        <v>0</v>
      </c>
      <c r="F4999" s="33">
        <f t="shared" si="78"/>
        <v>0</v>
      </c>
    </row>
    <row r="5000" spans="1:6" x14ac:dyDescent="0.25">
      <c r="A5000" s="32">
        <f>'Etat des Stocks'!A5000</f>
        <v>0</v>
      </c>
      <c r="B5000" s="29">
        <f>'Etat des Stocks'!B5000</f>
        <v>0</v>
      </c>
      <c r="C5000" s="29">
        <f>'Etat des Stocks'!C5000</f>
        <v>0</v>
      </c>
      <c r="D5000" s="30">
        <f>'Etat des Stocks'!D5000</f>
        <v>0</v>
      </c>
      <c r="E5000" s="31">
        <f>SUMIF('Saisie de l''inv'!I:I,'Ecart INV'!A5000,'Saisie de l''inv'!E:E)</f>
        <v>0</v>
      </c>
      <c r="F5000" s="33">
        <f t="shared" si="78"/>
        <v>0</v>
      </c>
    </row>
    <row r="5001" spans="1:6" x14ac:dyDescent="0.25">
      <c r="A5001" s="32">
        <f>'Etat des Stocks'!A5001</f>
        <v>0</v>
      </c>
      <c r="B5001" s="29">
        <f>'Etat des Stocks'!B5001</f>
        <v>0</v>
      </c>
      <c r="C5001" s="29">
        <f>'Etat des Stocks'!C5001</f>
        <v>0</v>
      </c>
      <c r="D5001" s="30">
        <f>'Etat des Stocks'!D5001</f>
        <v>0</v>
      </c>
      <c r="E5001" s="31">
        <f>SUMIF('Saisie de l''inv'!I:I,'Ecart INV'!A5001,'Saisie de l''inv'!E:E)</f>
        <v>0</v>
      </c>
      <c r="F5001" s="33">
        <f t="shared" si="78"/>
        <v>0</v>
      </c>
    </row>
    <row r="5002" spans="1:6" x14ac:dyDescent="0.25">
      <c r="A5002" s="32">
        <f>'Etat des Stocks'!A5002</f>
        <v>0</v>
      </c>
      <c r="B5002" s="29">
        <f>'Etat des Stocks'!B5002</f>
        <v>0</v>
      </c>
      <c r="C5002" s="29">
        <f>'Etat des Stocks'!C5002</f>
        <v>0</v>
      </c>
      <c r="D5002" s="30">
        <f>'Etat des Stocks'!D5002</f>
        <v>0</v>
      </c>
      <c r="E5002" s="31">
        <f>SUMIF('Saisie de l''inv'!I:I,'Ecart INV'!A5002,'Saisie de l''inv'!E:E)</f>
        <v>0</v>
      </c>
      <c r="F5002" s="33">
        <f t="shared" si="78"/>
        <v>0</v>
      </c>
    </row>
    <row r="5003" spans="1:6" x14ac:dyDescent="0.25">
      <c r="A5003" s="32">
        <f>'Etat des Stocks'!A5003</f>
        <v>0</v>
      </c>
      <c r="B5003" s="29">
        <f>'Etat des Stocks'!B5003</f>
        <v>0</v>
      </c>
      <c r="C5003" s="29">
        <f>'Etat des Stocks'!C5003</f>
        <v>0</v>
      </c>
      <c r="D5003" s="30">
        <f>'Etat des Stocks'!D5003</f>
        <v>0</v>
      </c>
      <c r="E5003" s="31">
        <f>SUMIF('Saisie de l''inv'!I:I,'Ecart INV'!A5003,'Saisie de l''inv'!E:E)</f>
        <v>0</v>
      </c>
      <c r="F5003" s="33">
        <f t="shared" si="78"/>
        <v>0</v>
      </c>
    </row>
    <row r="5004" spans="1:6" x14ac:dyDescent="0.25">
      <c r="A5004" s="32">
        <f>'Etat des Stocks'!A5004</f>
        <v>0</v>
      </c>
      <c r="B5004" s="29">
        <f>'Etat des Stocks'!B5004</f>
        <v>0</v>
      </c>
      <c r="C5004" s="29">
        <f>'Etat des Stocks'!C5004</f>
        <v>0</v>
      </c>
      <c r="D5004" s="30">
        <f>'Etat des Stocks'!D5004</f>
        <v>0</v>
      </c>
      <c r="E5004" s="31">
        <f>SUMIF('Saisie de l''inv'!I:I,'Ecart INV'!A5004,'Saisie de l''inv'!E:E)</f>
        <v>0</v>
      </c>
      <c r="F5004" s="33">
        <f t="shared" si="78"/>
        <v>0</v>
      </c>
    </row>
    <row r="5005" spans="1:6" x14ac:dyDescent="0.25">
      <c r="A5005" s="32">
        <f>'Etat des Stocks'!A5005</f>
        <v>0</v>
      </c>
      <c r="B5005" s="29">
        <f>'Etat des Stocks'!B5005</f>
        <v>0</v>
      </c>
      <c r="C5005" s="29">
        <f>'Etat des Stocks'!C5005</f>
        <v>0</v>
      </c>
      <c r="D5005" s="30">
        <f>'Etat des Stocks'!D5005</f>
        <v>0</v>
      </c>
      <c r="E5005" s="31">
        <f>SUMIF('Saisie de l''inv'!I:I,'Ecart INV'!A5005,'Saisie de l''inv'!E:E)</f>
        <v>0</v>
      </c>
      <c r="F5005" s="33">
        <f t="shared" si="78"/>
        <v>0</v>
      </c>
    </row>
    <row r="5006" spans="1:6" x14ac:dyDescent="0.25">
      <c r="A5006" s="32">
        <f>'Etat des Stocks'!A5006</f>
        <v>0</v>
      </c>
      <c r="B5006" s="29">
        <f>'Etat des Stocks'!B5006</f>
        <v>0</v>
      </c>
      <c r="C5006" s="29">
        <f>'Etat des Stocks'!C5006</f>
        <v>0</v>
      </c>
      <c r="D5006" s="30">
        <f>'Etat des Stocks'!D5006</f>
        <v>0</v>
      </c>
      <c r="E5006" s="31">
        <f>SUMIF('Saisie de l''inv'!I:I,'Ecart INV'!A5006,'Saisie de l''inv'!E:E)</f>
        <v>0</v>
      </c>
      <c r="F5006" s="33">
        <f t="shared" si="78"/>
        <v>0</v>
      </c>
    </row>
    <row r="5007" spans="1:6" x14ac:dyDescent="0.25">
      <c r="A5007" s="32">
        <f>'Etat des Stocks'!A5007</f>
        <v>0</v>
      </c>
      <c r="B5007" s="29">
        <f>'Etat des Stocks'!B5007</f>
        <v>0</v>
      </c>
      <c r="C5007" s="29">
        <f>'Etat des Stocks'!C5007</f>
        <v>0</v>
      </c>
      <c r="D5007" s="30">
        <f>'Etat des Stocks'!D5007</f>
        <v>0</v>
      </c>
      <c r="E5007" s="31">
        <f>SUMIF('Saisie de l''inv'!I:I,'Ecart INV'!A5007,'Saisie de l''inv'!E:E)</f>
        <v>0</v>
      </c>
      <c r="F5007" s="33">
        <f t="shared" si="78"/>
        <v>0</v>
      </c>
    </row>
    <row r="5008" spans="1:6" x14ac:dyDescent="0.25">
      <c r="A5008" s="32">
        <f>'Etat des Stocks'!A5008</f>
        <v>0</v>
      </c>
      <c r="B5008" s="29">
        <f>'Etat des Stocks'!B5008</f>
        <v>0</v>
      </c>
      <c r="C5008" s="29">
        <f>'Etat des Stocks'!C5008</f>
        <v>0</v>
      </c>
      <c r="D5008" s="30">
        <f>'Etat des Stocks'!D5008</f>
        <v>0</v>
      </c>
      <c r="E5008" s="31">
        <f>SUMIF('Saisie de l''inv'!I:I,'Ecart INV'!A5008,'Saisie de l''inv'!E:E)</f>
        <v>0</v>
      </c>
      <c r="F5008" s="33">
        <f t="shared" si="78"/>
        <v>0</v>
      </c>
    </row>
    <row r="5009" spans="1:6" x14ac:dyDescent="0.25">
      <c r="A5009" s="32">
        <f>'Etat des Stocks'!A5009</f>
        <v>0</v>
      </c>
      <c r="B5009" s="29">
        <f>'Etat des Stocks'!B5009</f>
        <v>0</v>
      </c>
      <c r="C5009" s="29">
        <f>'Etat des Stocks'!C5009</f>
        <v>0</v>
      </c>
      <c r="D5009" s="30">
        <f>'Etat des Stocks'!D5009</f>
        <v>0</v>
      </c>
      <c r="E5009" s="31">
        <f>SUMIF('Saisie de l''inv'!I:I,'Ecart INV'!A5009,'Saisie de l''inv'!E:E)</f>
        <v>0</v>
      </c>
      <c r="F5009" s="33">
        <f t="shared" si="78"/>
        <v>0</v>
      </c>
    </row>
    <row r="5010" spans="1:6" x14ac:dyDescent="0.25">
      <c r="A5010" s="32">
        <f>'Etat des Stocks'!A5010</f>
        <v>0</v>
      </c>
      <c r="B5010" s="29">
        <f>'Etat des Stocks'!B5010</f>
        <v>0</v>
      </c>
      <c r="C5010" s="29">
        <f>'Etat des Stocks'!C5010</f>
        <v>0</v>
      </c>
      <c r="D5010" s="30">
        <f>'Etat des Stocks'!D5010</f>
        <v>0</v>
      </c>
      <c r="E5010" s="31">
        <f>SUMIF('Saisie de l''inv'!I:I,'Ecart INV'!A5010,'Saisie de l''inv'!E:E)</f>
        <v>0</v>
      </c>
      <c r="F5010" s="33">
        <f t="shared" si="78"/>
        <v>0</v>
      </c>
    </row>
    <row r="5011" spans="1:6" x14ac:dyDescent="0.25">
      <c r="A5011" s="32">
        <f>'Etat des Stocks'!A5011</f>
        <v>0</v>
      </c>
      <c r="B5011" s="29">
        <f>'Etat des Stocks'!B5011</f>
        <v>0</v>
      </c>
      <c r="C5011" s="29">
        <f>'Etat des Stocks'!C5011</f>
        <v>0</v>
      </c>
      <c r="D5011" s="30">
        <f>'Etat des Stocks'!D5011</f>
        <v>0</v>
      </c>
      <c r="E5011" s="31">
        <f>SUMIF('Saisie de l''inv'!I:I,'Ecart INV'!A5011,'Saisie de l''inv'!E:E)</f>
        <v>0</v>
      </c>
      <c r="F5011" s="33">
        <f t="shared" si="78"/>
        <v>0</v>
      </c>
    </row>
    <row r="5012" spans="1:6" x14ac:dyDescent="0.25">
      <c r="A5012" s="32">
        <f>'Etat des Stocks'!A5012</f>
        <v>0</v>
      </c>
      <c r="B5012" s="29">
        <f>'Etat des Stocks'!B5012</f>
        <v>0</v>
      </c>
      <c r="C5012" s="29">
        <f>'Etat des Stocks'!C5012</f>
        <v>0</v>
      </c>
      <c r="D5012" s="30">
        <f>'Etat des Stocks'!D5012</f>
        <v>0</v>
      </c>
      <c r="E5012" s="31">
        <f>SUMIF('Saisie de l''inv'!I:I,'Ecart INV'!A5012,'Saisie de l''inv'!E:E)</f>
        <v>0</v>
      </c>
      <c r="F5012" s="33">
        <f t="shared" si="78"/>
        <v>0</v>
      </c>
    </row>
    <row r="5013" spans="1:6" x14ac:dyDescent="0.25">
      <c r="A5013" s="32">
        <f>'Etat des Stocks'!A5013</f>
        <v>0</v>
      </c>
      <c r="B5013" s="29">
        <f>'Etat des Stocks'!B5013</f>
        <v>0</v>
      </c>
      <c r="C5013" s="29">
        <f>'Etat des Stocks'!C5013</f>
        <v>0</v>
      </c>
      <c r="D5013" s="30">
        <f>'Etat des Stocks'!D5013</f>
        <v>0</v>
      </c>
      <c r="E5013" s="31">
        <f>SUMIF('Saisie de l''inv'!I:I,'Ecart INV'!A5013,'Saisie de l''inv'!E:E)</f>
        <v>0</v>
      </c>
      <c r="F5013" s="33">
        <f t="shared" si="78"/>
        <v>0</v>
      </c>
    </row>
    <row r="5014" spans="1:6" x14ac:dyDescent="0.25">
      <c r="A5014" s="32">
        <f>'Etat des Stocks'!A5014</f>
        <v>0</v>
      </c>
      <c r="B5014" s="29">
        <f>'Etat des Stocks'!B5014</f>
        <v>0</v>
      </c>
      <c r="C5014" s="29">
        <f>'Etat des Stocks'!C5014</f>
        <v>0</v>
      </c>
      <c r="D5014" s="30">
        <f>'Etat des Stocks'!D5014</f>
        <v>0</v>
      </c>
      <c r="E5014" s="31">
        <f>SUMIF('Saisie de l''inv'!I:I,'Ecart INV'!A5014,'Saisie de l''inv'!E:E)</f>
        <v>0</v>
      </c>
      <c r="F5014" s="33">
        <f t="shared" si="78"/>
        <v>0</v>
      </c>
    </row>
    <row r="5015" spans="1:6" x14ac:dyDescent="0.25">
      <c r="A5015" s="32">
        <f>'Etat des Stocks'!A5015</f>
        <v>0</v>
      </c>
      <c r="B5015" s="29">
        <f>'Etat des Stocks'!B5015</f>
        <v>0</v>
      </c>
      <c r="C5015" s="29">
        <f>'Etat des Stocks'!C5015</f>
        <v>0</v>
      </c>
      <c r="D5015" s="30">
        <f>'Etat des Stocks'!D5015</f>
        <v>0</v>
      </c>
      <c r="E5015" s="31">
        <f>SUMIF('Saisie de l''inv'!I:I,'Ecart INV'!A5015,'Saisie de l''inv'!E:E)</f>
        <v>0</v>
      </c>
      <c r="F5015" s="33">
        <f t="shared" si="78"/>
        <v>0</v>
      </c>
    </row>
    <row r="5016" spans="1:6" x14ac:dyDescent="0.25">
      <c r="A5016" s="32">
        <f>'Etat des Stocks'!A5016</f>
        <v>0</v>
      </c>
      <c r="B5016" s="29">
        <f>'Etat des Stocks'!B5016</f>
        <v>0</v>
      </c>
      <c r="C5016" s="29">
        <f>'Etat des Stocks'!C5016</f>
        <v>0</v>
      </c>
      <c r="D5016" s="30">
        <f>'Etat des Stocks'!D5016</f>
        <v>0</v>
      </c>
      <c r="E5016" s="31">
        <f>SUMIF('Saisie de l''inv'!I:I,'Ecart INV'!A5016,'Saisie de l''inv'!E:E)</f>
        <v>0</v>
      </c>
      <c r="F5016" s="33">
        <f t="shared" si="78"/>
        <v>0</v>
      </c>
    </row>
    <row r="5017" spans="1:6" x14ac:dyDescent="0.25">
      <c r="A5017" s="32">
        <f>'Etat des Stocks'!A5017</f>
        <v>0</v>
      </c>
      <c r="B5017" s="29">
        <f>'Etat des Stocks'!B5017</f>
        <v>0</v>
      </c>
      <c r="C5017" s="29">
        <f>'Etat des Stocks'!C5017</f>
        <v>0</v>
      </c>
      <c r="D5017" s="30">
        <f>'Etat des Stocks'!D5017</f>
        <v>0</v>
      </c>
      <c r="E5017" s="31">
        <f>SUMIF('Saisie de l''inv'!I:I,'Ecart INV'!A5017,'Saisie de l''inv'!E:E)</f>
        <v>0</v>
      </c>
      <c r="F5017" s="33">
        <f t="shared" si="78"/>
        <v>0</v>
      </c>
    </row>
    <row r="5018" spans="1:6" x14ac:dyDescent="0.25">
      <c r="A5018" s="32">
        <f>'Etat des Stocks'!A5018</f>
        <v>0</v>
      </c>
      <c r="B5018" s="29">
        <f>'Etat des Stocks'!B5018</f>
        <v>0</v>
      </c>
      <c r="C5018" s="29">
        <f>'Etat des Stocks'!C5018</f>
        <v>0</v>
      </c>
      <c r="D5018" s="30">
        <f>'Etat des Stocks'!D5018</f>
        <v>0</v>
      </c>
      <c r="E5018" s="31">
        <f>SUMIF('Saisie de l''inv'!I:I,'Ecart INV'!A5018,'Saisie de l''inv'!E:E)</f>
        <v>0</v>
      </c>
      <c r="F5018" s="33">
        <f t="shared" si="78"/>
        <v>0</v>
      </c>
    </row>
    <row r="5019" spans="1:6" x14ac:dyDescent="0.25">
      <c r="A5019" s="32">
        <f>'Etat des Stocks'!A5019</f>
        <v>0</v>
      </c>
      <c r="B5019" s="29">
        <f>'Etat des Stocks'!B5019</f>
        <v>0</v>
      </c>
      <c r="C5019" s="29">
        <f>'Etat des Stocks'!C5019</f>
        <v>0</v>
      </c>
      <c r="D5019" s="30">
        <f>'Etat des Stocks'!D5019</f>
        <v>0</v>
      </c>
      <c r="E5019" s="31">
        <f>SUMIF('Saisie de l''inv'!I:I,'Ecart INV'!A5019,'Saisie de l''inv'!E:E)</f>
        <v>0</v>
      </c>
      <c r="F5019" s="33">
        <f t="shared" si="78"/>
        <v>0</v>
      </c>
    </row>
    <row r="5020" spans="1:6" x14ac:dyDescent="0.25">
      <c r="A5020" s="32">
        <f>'Etat des Stocks'!A5020</f>
        <v>0</v>
      </c>
      <c r="B5020" s="29">
        <f>'Etat des Stocks'!B5020</f>
        <v>0</v>
      </c>
      <c r="C5020" s="29">
        <f>'Etat des Stocks'!C5020</f>
        <v>0</v>
      </c>
      <c r="D5020" s="30">
        <f>'Etat des Stocks'!D5020</f>
        <v>0</v>
      </c>
      <c r="E5020" s="31">
        <f>SUMIF('Saisie de l''inv'!I:I,'Ecart INV'!A5020,'Saisie de l''inv'!E:E)</f>
        <v>0</v>
      </c>
      <c r="F5020" s="33">
        <f t="shared" si="78"/>
        <v>0</v>
      </c>
    </row>
    <row r="5021" spans="1:6" x14ac:dyDescent="0.25">
      <c r="A5021" s="32">
        <f>'Etat des Stocks'!A5021</f>
        <v>0</v>
      </c>
      <c r="B5021" s="29">
        <f>'Etat des Stocks'!B5021</f>
        <v>0</v>
      </c>
      <c r="C5021" s="29">
        <f>'Etat des Stocks'!C5021</f>
        <v>0</v>
      </c>
      <c r="D5021" s="30">
        <f>'Etat des Stocks'!D5021</f>
        <v>0</v>
      </c>
      <c r="E5021" s="31">
        <f>SUMIF('Saisie de l''inv'!I:I,'Ecart INV'!A5021,'Saisie de l''inv'!E:E)</f>
        <v>0</v>
      </c>
      <c r="F5021" s="33">
        <f t="shared" si="78"/>
        <v>0</v>
      </c>
    </row>
    <row r="5022" spans="1:6" x14ac:dyDescent="0.25">
      <c r="A5022" s="32">
        <f>'Etat des Stocks'!A5022</f>
        <v>0</v>
      </c>
      <c r="B5022" s="29">
        <f>'Etat des Stocks'!B5022</f>
        <v>0</v>
      </c>
      <c r="C5022" s="29">
        <f>'Etat des Stocks'!C5022</f>
        <v>0</v>
      </c>
      <c r="D5022" s="30">
        <f>'Etat des Stocks'!D5022</f>
        <v>0</v>
      </c>
      <c r="E5022" s="31">
        <f>SUMIF('Saisie de l''inv'!I:I,'Ecart INV'!A5022,'Saisie de l''inv'!E:E)</f>
        <v>0</v>
      </c>
      <c r="F5022" s="33">
        <f t="shared" si="78"/>
        <v>0</v>
      </c>
    </row>
    <row r="5023" spans="1:6" x14ac:dyDescent="0.25">
      <c r="A5023" s="32">
        <f>'Etat des Stocks'!A5023</f>
        <v>0</v>
      </c>
      <c r="B5023" s="29">
        <f>'Etat des Stocks'!B5023</f>
        <v>0</v>
      </c>
      <c r="C5023" s="29">
        <f>'Etat des Stocks'!C5023</f>
        <v>0</v>
      </c>
      <c r="D5023" s="30">
        <f>'Etat des Stocks'!D5023</f>
        <v>0</v>
      </c>
      <c r="E5023" s="31">
        <f>SUMIF('Saisie de l''inv'!I:I,'Ecart INV'!A5023,'Saisie de l''inv'!E:E)</f>
        <v>0</v>
      </c>
      <c r="F5023" s="33">
        <f t="shared" si="78"/>
        <v>0</v>
      </c>
    </row>
    <row r="5024" spans="1:6" x14ac:dyDescent="0.25">
      <c r="A5024" s="32">
        <f>'Etat des Stocks'!A5024</f>
        <v>0</v>
      </c>
      <c r="B5024" s="29">
        <f>'Etat des Stocks'!B5024</f>
        <v>0</v>
      </c>
      <c r="C5024" s="29">
        <f>'Etat des Stocks'!C5024</f>
        <v>0</v>
      </c>
      <c r="D5024" s="30">
        <f>'Etat des Stocks'!D5024</f>
        <v>0</v>
      </c>
      <c r="E5024" s="31">
        <f>SUMIF('Saisie de l''inv'!I:I,'Ecart INV'!A5024,'Saisie de l''inv'!E:E)</f>
        <v>0</v>
      </c>
      <c r="F5024" s="33">
        <f t="shared" si="78"/>
        <v>0</v>
      </c>
    </row>
    <row r="5025" spans="1:6" x14ac:dyDescent="0.25">
      <c r="A5025" s="32">
        <f>'Etat des Stocks'!A5025</f>
        <v>0</v>
      </c>
      <c r="B5025" s="29">
        <f>'Etat des Stocks'!B5025</f>
        <v>0</v>
      </c>
      <c r="C5025" s="29">
        <f>'Etat des Stocks'!C5025</f>
        <v>0</v>
      </c>
      <c r="D5025" s="30">
        <f>'Etat des Stocks'!D5025</f>
        <v>0</v>
      </c>
      <c r="E5025" s="31">
        <f>SUMIF('Saisie de l''inv'!I:I,'Ecart INV'!A5025,'Saisie de l''inv'!E:E)</f>
        <v>0</v>
      </c>
      <c r="F5025" s="33">
        <f t="shared" si="78"/>
        <v>0</v>
      </c>
    </row>
    <row r="5026" spans="1:6" x14ac:dyDescent="0.25">
      <c r="A5026" s="32">
        <f>'Etat des Stocks'!A5026</f>
        <v>0</v>
      </c>
      <c r="B5026" s="29">
        <f>'Etat des Stocks'!B5026</f>
        <v>0</v>
      </c>
      <c r="C5026" s="29">
        <f>'Etat des Stocks'!C5026</f>
        <v>0</v>
      </c>
      <c r="D5026" s="30">
        <f>'Etat des Stocks'!D5026</f>
        <v>0</v>
      </c>
      <c r="E5026" s="31">
        <f>SUMIF('Saisie de l''inv'!I:I,'Ecart INV'!A5026,'Saisie de l''inv'!E:E)</f>
        <v>0</v>
      </c>
      <c r="F5026" s="33">
        <f t="shared" si="78"/>
        <v>0</v>
      </c>
    </row>
    <row r="5027" spans="1:6" x14ac:dyDescent="0.25">
      <c r="A5027" s="32">
        <f>'Etat des Stocks'!A5027</f>
        <v>0</v>
      </c>
      <c r="B5027" s="29">
        <f>'Etat des Stocks'!B5027</f>
        <v>0</v>
      </c>
      <c r="C5027" s="29">
        <f>'Etat des Stocks'!C5027</f>
        <v>0</v>
      </c>
      <c r="D5027" s="30">
        <f>'Etat des Stocks'!D5027</f>
        <v>0</v>
      </c>
      <c r="E5027" s="31">
        <f>SUMIF('Saisie de l''inv'!I:I,'Ecart INV'!A5027,'Saisie de l''inv'!E:E)</f>
        <v>0</v>
      </c>
      <c r="F5027" s="33">
        <f t="shared" si="78"/>
        <v>0</v>
      </c>
    </row>
    <row r="5028" spans="1:6" x14ac:dyDescent="0.25">
      <c r="A5028" s="32">
        <f>'Etat des Stocks'!A5028</f>
        <v>0</v>
      </c>
      <c r="B5028" s="29">
        <f>'Etat des Stocks'!B5028</f>
        <v>0</v>
      </c>
      <c r="C5028" s="29">
        <f>'Etat des Stocks'!C5028</f>
        <v>0</v>
      </c>
      <c r="D5028" s="30">
        <f>'Etat des Stocks'!D5028</f>
        <v>0</v>
      </c>
      <c r="E5028" s="31">
        <f>SUMIF('Saisie de l''inv'!I:I,'Ecart INV'!A5028,'Saisie de l''inv'!E:E)</f>
        <v>0</v>
      </c>
      <c r="F5028" s="33">
        <f t="shared" si="78"/>
        <v>0</v>
      </c>
    </row>
    <row r="5029" spans="1:6" x14ac:dyDescent="0.25">
      <c r="A5029" s="32">
        <f>'Etat des Stocks'!A5029</f>
        <v>0</v>
      </c>
      <c r="B5029" s="29">
        <f>'Etat des Stocks'!B5029</f>
        <v>0</v>
      </c>
      <c r="C5029" s="29">
        <f>'Etat des Stocks'!C5029</f>
        <v>0</v>
      </c>
      <c r="D5029" s="30">
        <f>'Etat des Stocks'!D5029</f>
        <v>0</v>
      </c>
      <c r="E5029" s="31">
        <f>SUMIF('Saisie de l''inv'!I:I,'Ecart INV'!A5029,'Saisie de l''inv'!E:E)</f>
        <v>0</v>
      </c>
      <c r="F5029" s="33">
        <f t="shared" si="78"/>
        <v>0</v>
      </c>
    </row>
    <row r="5030" spans="1:6" x14ac:dyDescent="0.25">
      <c r="A5030" s="32">
        <f>'Etat des Stocks'!A5030</f>
        <v>0</v>
      </c>
      <c r="B5030" s="29">
        <f>'Etat des Stocks'!B5030</f>
        <v>0</v>
      </c>
      <c r="C5030" s="29">
        <f>'Etat des Stocks'!C5030</f>
        <v>0</v>
      </c>
      <c r="D5030" s="30">
        <f>'Etat des Stocks'!D5030</f>
        <v>0</v>
      </c>
      <c r="E5030" s="31">
        <f>SUMIF('Saisie de l''inv'!I:I,'Ecart INV'!A5030,'Saisie de l''inv'!E:E)</f>
        <v>0</v>
      </c>
      <c r="F5030" s="33">
        <f t="shared" si="78"/>
        <v>0</v>
      </c>
    </row>
    <row r="5031" spans="1:6" x14ac:dyDescent="0.25">
      <c r="A5031" s="32">
        <f>'Etat des Stocks'!A5031</f>
        <v>0</v>
      </c>
      <c r="B5031" s="29">
        <f>'Etat des Stocks'!B5031</f>
        <v>0</v>
      </c>
      <c r="C5031" s="29">
        <f>'Etat des Stocks'!C5031</f>
        <v>0</v>
      </c>
      <c r="D5031" s="30">
        <f>'Etat des Stocks'!D5031</f>
        <v>0</v>
      </c>
      <c r="E5031" s="31">
        <f>SUMIF('Saisie de l''inv'!I:I,'Ecart INV'!A5031,'Saisie de l''inv'!E:E)</f>
        <v>0</v>
      </c>
      <c r="F5031" s="33">
        <f t="shared" si="78"/>
        <v>0</v>
      </c>
    </row>
    <row r="5032" spans="1:6" x14ac:dyDescent="0.25">
      <c r="A5032" s="32">
        <f>'Etat des Stocks'!A5032</f>
        <v>0</v>
      </c>
      <c r="B5032" s="29">
        <f>'Etat des Stocks'!B5032</f>
        <v>0</v>
      </c>
      <c r="C5032" s="29">
        <f>'Etat des Stocks'!C5032</f>
        <v>0</v>
      </c>
      <c r="D5032" s="30">
        <f>'Etat des Stocks'!D5032</f>
        <v>0</v>
      </c>
      <c r="E5032" s="31">
        <f>SUMIF('Saisie de l''inv'!I:I,'Ecart INV'!A5032,'Saisie de l''inv'!E:E)</f>
        <v>0</v>
      </c>
      <c r="F5032" s="33">
        <f t="shared" si="78"/>
        <v>0</v>
      </c>
    </row>
    <row r="5033" spans="1:6" x14ac:dyDescent="0.25">
      <c r="A5033" s="32">
        <f>'Etat des Stocks'!A5033</f>
        <v>0</v>
      </c>
      <c r="B5033" s="29">
        <f>'Etat des Stocks'!B5033</f>
        <v>0</v>
      </c>
      <c r="C5033" s="29">
        <f>'Etat des Stocks'!C5033</f>
        <v>0</v>
      </c>
      <c r="D5033" s="30">
        <f>'Etat des Stocks'!D5033</f>
        <v>0</v>
      </c>
      <c r="E5033" s="31">
        <f>SUMIF('Saisie de l''inv'!I:I,'Ecart INV'!A5033,'Saisie de l''inv'!E:E)</f>
        <v>0</v>
      </c>
      <c r="F5033" s="33">
        <f t="shared" si="78"/>
        <v>0</v>
      </c>
    </row>
    <row r="5034" spans="1:6" x14ac:dyDescent="0.25">
      <c r="A5034" s="32">
        <f>'Etat des Stocks'!A5034</f>
        <v>0</v>
      </c>
      <c r="B5034" s="29">
        <f>'Etat des Stocks'!B5034</f>
        <v>0</v>
      </c>
      <c r="C5034" s="29">
        <f>'Etat des Stocks'!C5034</f>
        <v>0</v>
      </c>
      <c r="D5034" s="30">
        <f>'Etat des Stocks'!D5034</f>
        <v>0</v>
      </c>
      <c r="E5034" s="31">
        <f>SUMIF('Saisie de l''inv'!I:I,'Ecart INV'!A5034,'Saisie de l''inv'!E:E)</f>
        <v>0</v>
      </c>
      <c r="F5034" s="33">
        <f t="shared" si="78"/>
        <v>0</v>
      </c>
    </row>
    <row r="5035" spans="1:6" x14ac:dyDescent="0.25">
      <c r="A5035" s="32">
        <f>'Etat des Stocks'!A5035</f>
        <v>0</v>
      </c>
      <c r="B5035" s="29">
        <f>'Etat des Stocks'!B5035</f>
        <v>0</v>
      </c>
      <c r="C5035" s="29">
        <f>'Etat des Stocks'!C5035</f>
        <v>0</v>
      </c>
      <c r="D5035" s="30">
        <f>'Etat des Stocks'!D5035</f>
        <v>0</v>
      </c>
      <c r="E5035" s="31">
        <f>SUMIF('Saisie de l''inv'!I:I,'Ecart INV'!A5035,'Saisie de l''inv'!E:E)</f>
        <v>0</v>
      </c>
      <c r="F5035" s="33">
        <f t="shared" si="78"/>
        <v>0</v>
      </c>
    </row>
    <row r="5036" spans="1:6" x14ac:dyDescent="0.25">
      <c r="A5036" s="32">
        <f>'Etat des Stocks'!A5036</f>
        <v>0</v>
      </c>
      <c r="B5036" s="29">
        <f>'Etat des Stocks'!B5036</f>
        <v>0</v>
      </c>
      <c r="C5036" s="29">
        <f>'Etat des Stocks'!C5036</f>
        <v>0</v>
      </c>
      <c r="D5036" s="30">
        <f>'Etat des Stocks'!D5036</f>
        <v>0</v>
      </c>
      <c r="E5036" s="31">
        <f>SUMIF('Saisie de l''inv'!I:I,'Ecart INV'!A5036,'Saisie de l''inv'!E:E)</f>
        <v>0</v>
      </c>
      <c r="F5036" s="33">
        <f t="shared" si="78"/>
        <v>0</v>
      </c>
    </row>
    <row r="5037" spans="1:6" x14ac:dyDescent="0.25">
      <c r="A5037" s="32">
        <f>'Etat des Stocks'!A5037</f>
        <v>0</v>
      </c>
      <c r="B5037" s="29">
        <f>'Etat des Stocks'!B5037</f>
        <v>0</v>
      </c>
      <c r="C5037" s="29">
        <f>'Etat des Stocks'!C5037</f>
        <v>0</v>
      </c>
      <c r="D5037" s="30">
        <f>'Etat des Stocks'!D5037</f>
        <v>0</v>
      </c>
      <c r="E5037" s="31">
        <f>SUMIF('Saisie de l''inv'!I:I,'Ecart INV'!A5037,'Saisie de l''inv'!E:E)</f>
        <v>0</v>
      </c>
      <c r="F5037" s="33">
        <f t="shared" si="78"/>
        <v>0</v>
      </c>
    </row>
    <row r="5038" spans="1:6" x14ac:dyDescent="0.25">
      <c r="A5038" s="32">
        <f>'Etat des Stocks'!A5038</f>
        <v>0</v>
      </c>
      <c r="B5038" s="29">
        <f>'Etat des Stocks'!B5038</f>
        <v>0</v>
      </c>
      <c r="C5038" s="29">
        <f>'Etat des Stocks'!C5038</f>
        <v>0</v>
      </c>
      <c r="D5038" s="30">
        <f>'Etat des Stocks'!D5038</f>
        <v>0</v>
      </c>
      <c r="E5038" s="31">
        <f>SUMIF('Saisie de l''inv'!I:I,'Ecart INV'!A5038,'Saisie de l''inv'!E:E)</f>
        <v>0</v>
      </c>
      <c r="F5038" s="33">
        <f t="shared" si="78"/>
        <v>0</v>
      </c>
    </row>
    <row r="5039" spans="1:6" x14ac:dyDescent="0.25">
      <c r="A5039" s="32">
        <f>'Etat des Stocks'!A5039</f>
        <v>0</v>
      </c>
      <c r="B5039" s="29">
        <f>'Etat des Stocks'!B5039</f>
        <v>0</v>
      </c>
      <c r="C5039" s="29">
        <f>'Etat des Stocks'!C5039</f>
        <v>0</v>
      </c>
      <c r="D5039" s="30">
        <f>'Etat des Stocks'!D5039</f>
        <v>0</v>
      </c>
      <c r="E5039" s="31">
        <f>SUMIF('Saisie de l''inv'!I:I,'Ecart INV'!A5039,'Saisie de l''inv'!E:E)</f>
        <v>0</v>
      </c>
      <c r="F5039" s="33">
        <f t="shared" si="78"/>
        <v>0</v>
      </c>
    </row>
    <row r="5040" spans="1:6" x14ac:dyDescent="0.25">
      <c r="A5040" s="32">
        <f>'Etat des Stocks'!A5040</f>
        <v>0</v>
      </c>
      <c r="B5040" s="29">
        <f>'Etat des Stocks'!B5040</f>
        <v>0</v>
      </c>
      <c r="C5040" s="29">
        <f>'Etat des Stocks'!C5040</f>
        <v>0</v>
      </c>
      <c r="D5040" s="30">
        <f>'Etat des Stocks'!D5040</f>
        <v>0</v>
      </c>
      <c r="E5040" s="31">
        <f>SUMIF('Saisie de l''inv'!I:I,'Ecart INV'!A5040,'Saisie de l''inv'!E:E)</f>
        <v>0</v>
      </c>
      <c r="F5040" s="33">
        <f t="shared" si="78"/>
        <v>0</v>
      </c>
    </row>
    <row r="5041" spans="1:6" x14ac:dyDescent="0.25">
      <c r="A5041" s="32">
        <f>'Etat des Stocks'!A5041</f>
        <v>0</v>
      </c>
      <c r="B5041" s="29">
        <f>'Etat des Stocks'!B5041</f>
        <v>0</v>
      </c>
      <c r="C5041" s="29">
        <f>'Etat des Stocks'!C5041</f>
        <v>0</v>
      </c>
      <c r="D5041" s="30">
        <f>'Etat des Stocks'!D5041</f>
        <v>0</v>
      </c>
      <c r="E5041" s="31">
        <f>SUMIF('Saisie de l''inv'!I:I,'Ecart INV'!A5041,'Saisie de l''inv'!E:E)</f>
        <v>0</v>
      </c>
      <c r="F5041" s="33">
        <f t="shared" si="78"/>
        <v>0</v>
      </c>
    </row>
    <row r="5042" spans="1:6" x14ac:dyDescent="0.25">
      <c r="A5042" s="32">
        <f>'Etat des Stocks'!A5042</f>
        <v>0</v>
      </c>
      <c r="B5042" s="29">
        <f>'Etat des Stocks'!B5042</f>
        <v>0</v>
      </c>
      <c r="C5042" s="29">
        <f>'Etat des Stocks'!C5042</f>
        <v>0</v>
      </c>
      <c r="D5042" s="30">
        <f>'Etat des Stocks'!D5042</f>
        <v>0</v>
      </c>
      <c r="E5042" s="31">
        <f>SUMIF('Saisie de l''inv'!I:I,'Ecart INV'!A5042,'Saisie de l''inv'!E:E)</f>
        <v>0</v>
      </c>
      <c r="F5042" s="33">
        <f t="shared" si="78"/>
        <v>0</v>
      </c>
    </row>
    <row r="5043" spans="1:6" x14ac:dyDescent="0.25">
      <c r="A5043" s="32">
        <f>'Etat des Stocks'!A5043</f>
        <v>0</v>
      </c>
      <c r="B5043" s="29">
        <f>'Etat des Stocks'!B5043</f>
        <v>0</v>
      </c>
      <c r="C5043" s="29">
        <f>'Etat des Stocks'!C5043</f>
        <v>0</v>
      </c>
      <c r="D5043" s="30">
        <f>'Etat des Stocks'!D5043</f>
        <v>0</v>
      </c>
      <c r="E5043" s="31">
        <f>SUMIF('Saisie de l''inv'!I:I,'Ecart INV'!A5043,'Saisie de l''inv'!E:E)</f>
        <v>0</v>
      </c>
      <c r="F5043" s="33">
        <f t="shared" si="78"/>
        <v>0</v>
      </c>
    </row>
    <row r="5044" spans="1:6" x14ac:dyDescent="0.25">
      <c r="A5044" s="32">
        <f>'Etat des Stocks'!A5044</f>
        <v>0</v>
      </c>
      <c r="B5044" s="29">
        <f>'Etat des Stocks'!B5044</f>
        <v>0</v>
      </c>
      <c r="C5044" s="29">
        <f>'Etat des Stocks'!C5044</f>
        <v>0</v>
      </c>
      <c r="D5044" s="30">
        <f>'Etat des Stocks'!D5044</f>
        <v>0</v>
      </c>
      <c r="E5044" s="31">
        <f>SUMIF('Saisie de l''inv'!I:I,'Ecart INV'!A5044,'Saisie de l''inv'!E:E)</f>
        <v>0</v>
      </c>
      <c r="F5044" s="33">
        <f t="shared" si="78"/>
        <v>0</v>
      </c>
    </row>
    <row r="5045" spans="1:6" x14ac:dyDescent="0.25">
      <c r="A5045" s="32">
        <f>'Etat des Stocks'!A5045</f>
        <v>0</v>
      </c>
      <c r="B5045" s="29">
        <f>'Etat des Stocks'!B5045</f>
        <v>0</v>
      </c>
      <c r="C5045" s="29">
        <f>'Etat des Stocks'!C5045</f>
        <v>0</v>
      </c>
      <c r="D5045" s="30">
        <f>'Etat des Stocks'!D5045</f>
        <v>0</v>
      </c>
      <c r="E5045" s="31">
        <f>SUMIF('Saisie de l''inv'!I:I,'Ecart INV'!A5045,'Saisie de l''inv'!E:E)</f>
        <v>0</v>
      </c>
      <c r="F5045" s="33">
        <f t="shared" si="78"/>
        <v>0</v>
      </c>
    </row>
    <row r="5046" spans="1:6" x14ac:dyDescent="0.25">
      <c r="A5046" s="32">
        <f>'Etat des Stocks'!A5046</f>
        <v>0</v>
      </c>
      <c r="B5046" s="29">
        <f>'Etat des Stocks'!B5046</f>
        <v>0</v>
      </c>
      <c r="C5046" s="29">
        <f>'Etat des Stocks'!C5046</f>
        <v>0</v>
      </c>
      <c r="D5046" s="30">
        <f>'Etat des Stocks'!D5046</f>
        <v>0</v>
      </c>
      <c r="E5046" s="31">
        <f>SUMIF('Saisie de l''inv'!I:I,'Ecart INV'!A5046,'Saisie de l''inv'!E:E)</f>
        <v>0</v>
      </c>
      <c r="F5046" s="33">
        <f t="shared" si="78"/>
        <v>0</v>
      </c>
    </row>
    <row r="5047" spans="1:6" x14ac:dyDescent="0.25">
      <c r="A5047" s="32">
        <f>'Etat des Stocks'!A5047</f>
        <v>0</v>
      </c>
      <c r="B5047" s="29">
        <f>'Etat des Stocks'!B5047</f>
        <v>0</v>
      </c>
      <c r="C5047" s="29">
        <f>'Etat des Stocks'!C5047</f>
        <v>0</v>
      </c>
      <c r="D5047" s="30">
        <f>'Etat des Stocks'!D5047</f>
        <v>0</v>
      </c>
      <c r="E5047" s="31">
        <f>SUMIF('Saisie de l''inv'!I:I,'Ecart INV'!A5047,'Saisie de l''inv'!E:E)</f>
        <v>0</v>
      </c>
      <c r="F5047" s="33">
        <f t="shared" si="78"/>
        <v>0</v>
      </c>
    </row>
    <row r="5048" spans="1:6" x14ac:dyDescent="0.25">
      <c r="A5048" s="32">
        <f>'Etat des Stocks'!A5048</f>
        <v>0</v>
      </c>
      <c r="B5048" s="29">
        <f>'Etat des Stocks'!B5048</f>
        <v>0</v>
      </c>
      <c r="C5048" s="29">
        <f>'Etat des Stocks'!C5048</f>
        <v>0</v>
      </c>
      <c r="D5048" s="30">
        <f>'Etat des Stocks'!D5048</f>
        <v>0</v>
      </c>
      <c r="E5048" s="31">
        <f>SUMIF('Saisie de l''inv'!I:I,'Ecart INV'!A5048,'Saisie de l''inv'!E:E)</f>
        <v>0</v>
      </c>
      <c r="F5048" s="33">
        <f t="shared" si="78"/>
        <v>0</v>
      </c>
    </row>
    <row r="5049" spans="1:6" x14ac:dyDescent="0.25">
      <c r="A5049" s="32">
        <f>'Etat des Stocks'!A5049</f>
        <v>0</v>
      </c>
      <c r="B5049" s="29">
        <f>'Etat des Stocks'!B5049</f>
        <v>0</v>
      </c>
      <c r="C5049" s="29">
        <f>'Etat des Stocks'!C5049</f>
        <v>0</v>
      </c>
      <c r="D5049" s="30">
        <f>'Etat des Stocks'!D5049</f>
        <v>0</v>
      </c>
      <c r="E5049" s="31">
        <f>SUMIF('Saisie de l''inv'!I:I,'Ecart INV'!A5049,'Saisie de l''inv'!E:E)</f>
        <v>0</v>
      </c>
      <c r="F5049" s="33">
        <f t="shared" si="78"/>
        <v>0</v>
      </c>
    </row>
    <row r="5050" spans="1:6" x14ac:dyDescent="0.25">
      <c r="A5050" s="32">
        <f>'Etat des Stocks'!A5050</f>
        <v>0</v>
      </c>
      <c r="B5050" s="29">
        <f>'Etat des Stocks'!B5050</f>
        <v>0</v>
      </c>
      <c r="C5050" s="29">
        <f>'Etat des Stocks'!C5050</f>
        <v>0</v>
      </c>
      <c r="D5050" s="30">
        <f>'Etat des Stocks'!D5050</f>
        <v>0</v>
      </c>
      <c r="E5050" s="31">
        <f>SUMIF('Saisie de l''inv'!I:I,'Ecart INV'!A5050,'Saisie de l''inv'!E:E)</f>
        <v>0</v>
      </c>
      <c r="F5050" s="33">
        <f t="shared" si="78"/>
        <v>0</v>
      </c>
    </row>
    <row r="5051" spans="1:6" x14ac:dyDescent="0.25">
      <c r="A5051" s="32">
        <f>'Etat des Stocks'!A5051</f>
        <v>0</v>
      </c>
      <c r="B5051" s="29">
        <f>'Etat des Stocks'!B5051</f>
        <v>0</v>
      </c>
      <c r="C5051" s="29">
        <f>'Etat des Stocks'!C5051</f>
        <v>0</v>
      </c>
      <c r="D5051" s="30">
        <f>'Etat des Stocks'!D5051</f>
        <v>0</v>
      </c>
      <c r="E5051" s="31">
        <f>SUMIF('Saisie de l''inv'!I:I,'Ecart INV'!A5051,'Saisie de l''inv'!E:E)</f>
        <v>0</v>
      </c>
      <c r="F5051" s="33">
        <f t="shared" si="78"/>
        <v>0</v>
      </c>
    </row>
    <row r="5052" spans="1:6" x14ac:dyDescent="0.25">
      <c r="A5052" s="32">
        <f>'Etat des Stocks'!A5052</f>
        <v>0</v>
      </c>
      <c r="B5052" s="29">
        <f>'Etat des Stocks'!B5052</f>
        <v>0</v>
      </c>
      <c r="C5052" s="29">
        <f>'Etat des Stocks'!C5052</f>
        <v>0</v>
      </c>
      <c r="D5052" s="30">
        <f>'Etat des Stocks'!D5052</f>
        <v>0</v>
      </c>
      <c r="E5052" s="31">
        <f>SUMIF('Saisie de l''inv'!I:I,'Ecart INV'!A5052,'Saisie de l''inv'!E:E)</f>
        <v>0</v>
      </c>
      <c r="F5052" s="33">
        <f t="shared" si="78"/>
        <v>0</v>
      </c>
    </row>
    <row r="5053" spans="1:6" x14ac:dyDescent="0.25">
      <c r="A5053" s="32">
        <f>'Etat des Stocks'!A5053</f>
        <v>0</v>
      </c>
      <c r="B5053" s="29">
        <f>'Etat des Stocks'!B5053</f>
        <v>0</v>
      </c>
      <c r="C5053" s="29">
        <f>'Etat des Stocks'!C5053</f>
        <v>0</v>
      </c>
      <c r="D5053" s="30">
        <f>'Etat des Stocks'!D5053</f>
        <v>0</v>
      </c>
      <c r="E5053" s="31">
        <f>SUMIF('Saisie de l''inv'!I:I,'Ecart INV'!A5053,'Saisie de l''inv'!E:E)</f>
        <v>0</v>
      </c>
      <c r="F5053" s="33">
        <f t="shared" si="78"/>
        <v>0</v>
      </c>
    </row>
    <row r="5054" spans="1:6" x14ac:dyDescent="0.25">
      <c r="A5054" s="32">
        <f>'Etat des Stocks'!A5054</f>
        <v>0</v>
      </c>
      <c r="B5054" s="29">
        <f>'Etat des Stocks'!B5054</f>
        <v>0</v>
      </c>
      <c r="C5054" s="29">
        <f>'Etat des Stocks'!C5054</f>
        <v>0</v>
      </c>
      <c r="D5054" s="30">
        <f>'Etat des Stocks'!D5054</f>
        <v>0</v>
      </c>
      <c r="E5054" s="31">
        <f>SUMIF('Saisie de l''inv'!I:I,'Ecart INV'!A5054,'Saisie de l''inv'!E:E)</f>
        <v>0</v>
      </c>
      <c r="F5054" s="33">
        <f t="shared" si="78"/>
        <v>0</v>
      </c>
    </row>
    <row r="5055" spans="1:6" x14ac:dyDescent="0.25">
      <c r="A5055" s="32">
        <f>'Etat des Stocks'!A5055</f>
        <v>0</v>
      </c>
      <c r="B5055" s="29">
        <f>'Etat des Stocks'!B5055</f>
        <v>0</v>
      </c>
      <c r="C5055" s="29">
        <f>'Etat des Stocks'!C5055</f>
        <v>0</v>
      </c>
      <c r="D5055" s="30">
        <f>'Etat des Stocks'!D5055</f>
        <v>0</v>
      </c>
      <c r="E5055" s="31">
        <f>SUMIF('Saisie de l''inv'!I:I,'Ecart INV'!A5055,'Saisie de l''inv'!E:E)</f>
        <v>0</v>
      </c>
      <c r="F5055" s="33">
        <f t="shared" si="78"/>
        <v>0</v>
      </c>
    </row>
    <row r="5056" spans="1:6" x14ac:dyDescent="0.25">
      <c r="A5056" s="32">
        <f>'Etat des Stocks'!A5056</f>
        <v>0</v>
      </c>
      <c r="B5056" s="29">
        <f>'Etat des Stocks'!B5056</f>
        <v>0</v>
      </c>
      <c r="C5056" s="29">
        <f>'Etat des Stocks'!C5056</f>
        <v>0</v>
      </c>
      <c r="D5056" s="30">
        <f>'Etat des Stocks'!D5056</f>
        <v>0</v>
      </c>
      <c r="E5056" s="31">
        <f>SUMIF('Saisie de l''inv'!I:I,'Ecart INV'!A5056,'Saisie de l''inv'!E:E)</f>
        <v>0</v>
      </c>
      <c r="F5056" s="33">
        <f t="shared" si="78"/>
        <v>0</v>
      </c>
    </row>
    <row r="5057" spans="1:6" x14ac:dyDescent="0.25">
      <c r="A5057" s="32">
        <f>'Etat des Stocks'!A5057</f>
        <v>0</v>
      </c>
      <c r="B5057" s="29">
        <f>'Etat des Stocks'!B5057</f>
        <v>0</v>
      </c>
      <c r="C5057" s="29">
        <f>'Etat des Stocks'!C5057</f>
        <v>0</v>
      </c>
      <c r="D5057" s="30">
        <f>'Etat des Stocks'!D5057</f>
        <v>0</v>
      </c>
      <c r="E5057" s="31">
        <f>SUMIF('Saisie de l''inv'!I:I,'Ecart INV'!A5057,'Saisie de l''inv'!E:E)</f>
        <v>0</v>
      </c>
      <c r="F5057" s="33">
        <f t="shared" si="78"/>
        <v>0</v>
      </c>
    </row>
    <row r="5058" spans="1:6" x14ac:dyDescent="0.25">
      <c r="A5058" s="32">
        <f>'Etat des Stocks'!A5058</f>
        <v>0</v>
      </c>
      <c r="B5058" s="29">
        <f>'Etat des Stocks'!B5058</f>
        <v>0</v>
      </c>
      <c r="C5058" s="29">
        <f>'Etat des Stocks'!C5058</f>
        <v>0</v>
      </c>
      <c r="D5058" s="30">
        <f>'Etat des Stocks'!D5058</f>
        <v>0</v>
      </c>
      <c r="E5058" s="31">
        <f>SUMIF('Saisie de l''inv'!I:I,'Ecart INV'!A5058,'Saisie de l''inv'!E:E)</f>
        <v>0</v>
      </c>
      <c r="F5058" s="33">
        <f t="shared" si="78"/>
        <v>0</v>
      </c>
    </row>
    <row r="5059" spans="1:6" x14ac:dyDescent="0.25">
      <c r="A5059" s="32">
        <f>'Etat des Stocks'!A5059</f>
        <v>0</v>
      </c>
      <c r="B5059" s="29">
        <f>'Etat des Stocks'!B5059</f>
        <v>0</v>
      </c>
      <c r="C5059" s="29">
        <f>'Etat des Stocks'!C5059</f>
        <v>0</v>
      </c>
      <c r="D5059" s="30">
        <f>'Etat des Stocks'!D5059</f>
        <v>0</v>
      </c>
      <c r="E5059" s="31">
        <f>SUMIF('Saisie de l''inv'!I:I,'Ecart INV'!A5059,'Saisie de l''inv'!E:E)</f>
        <v>0</v>
      </c>
      <c r="F5059" s="33">
        <f t="shared" ref="F5059:F5122" si="79">+D5059-E5059</f>
        <v>0</v>
      </c>
    </row>
    <row r="5060" spans="1:6" x14ac:dyDescent="0.25">
      <c r="A5060" s="32">
        <f>'Etat des Stocks'!A5060</f>
        <v>0</v>
      </c>
      <c r="B5060" s="29">
        <f>'Etat des Stocks'!B5060</f>
        <v>0</v>
      </c>
      <c r="C5060" s="29">
        <f>'Etat des Stocks'!C5060</f>
        <v>0</v>
      </c>
      <c r="D5060" s="30">
        <f>'Etat des Stocks'!D5060</f>
        <v>0</v>
      </c>
      <c r="E5060" s="31">
        <f>SUMIF('Saisie de l''inv'!I:I,'Ecart INV'!A5060,'Saisie de l''inv'!E:E)</f>
        <v>0</v>
      </c>
      <c r="F5060" s="33">
        <f t="shared" si="79"/>
        <v>0</v>
      </c>
    </row>
    <row r="5061" spans="1:6" x14ac:dyDescent="0.25">
      <c r="A5061" s="32">
        <f>'Etat des Stocks'!A5061</f>
        <v>0</v>
      </c>
      <c r="B5061" s="29">
        <f>'Etat des Stocks'!B5061</f>
        <v>0</v>
      </c>
      <c r="C5061" s="29">
        <f>'Etat des Stocks'!C5061</f>
        <v>0</v>
      </c>
      <c r="D5061" s="30">
        <f>'Etat des Stocks'!D5061</f>
        <v>0</v>
      </c>
      <c r="E5061" s="31">
        <f>SUMIF('Saisie de l''inv'!I:I,'Ecart INV'!A5061,'Saisie de l''inv'!E:E)</f>
        <v>0</v>
      </c>
      <c r="F5061" s="33">
        <f t="shared" si="79"/>
        <v>0</v>
      </c>
    </row>
    <row r="5062" spans="1:6" x14ac:dyDescent="0.25">
      <c r="A5062" s="32">
        <f>'Etat des Stocks'!A5062</f>
        <v>0</v>
      </c>
      <c r="B5062" s="29">
        <f>'Etat des Stocks'!B5062</f>
        <v>0</v>
      </c>
      <c r="C5062" s="29">
        <f>'Etat des Stocks'!C5062</f>
        <v>0</v>
      </c>
      <c r="D5062" s="30">
        <f>'Etat des Stocks'!D5062</f>
        <v>0</v>
      </c>
      <c r="E5062" s="31">
        <f>SUMIF('Saisie de l''inv'!I:I,'Ecart INV'!A5062,'Saisie de l''inv'!E:E)</f>
        <v>0</v>
      </c>
      <c r="F5062" s="33">
        <f t="shared" si="79"/>
        <v>0</v>
      </c>
    </row>
    <row r="5063" spans="1:6" x14ac:dyDescent="0.25">
      <c r="A5063" s="32">
        <f>'Etat des Stocks'!A5063</f>
        <v>0</v>
      </c>
      <c r="B5063" s="29">
        <f>'Etat des Stocks'!B5063</f>
        <v>0</v>
      </c>
      <c r="C5063" s="29">
        <f>'Etat des Stocks'!C5063</f>
        <v>0</v>
      </c>
      <c r="D5063" s="30">
        <f>'Etat des Stocks'!D5063</f>
        <v>0</v>
      </c>
      <c r="E5063" s="31">
        <f>SUMIF('Saisie de l''inv'!I:I,'Ecart INV'!A5063,'Saisie de l''inv'!E:E)</f>
        <v>0</v>
      </c>
      <c r="F5063" s="33">
        <f t="shared" si="79"/>
        <v>0</v>
      </c>
    </row>
    <row r="5064" spans="1:6" x14ac:dyDescent="0.25">
      <c r="A5064" s="32">
        <f>'Etat des Stocks'!A5064</f>
        <v>0</v>
      </c>
      <c r="B5064" s="29">
        <f>'Etat des Stocks'!B5064</f>
        <v>0</v>
      </c>
      <c r="C5064" s="29">
        <f>'Etat des Stocks'!C5064</f>
        <v>0</v>
      </c>
      <c r="D5064" s="30">
        <f>'Etat des Stocks'!D5064</f>
        <v>0</v>
      </c>
      <c r="E5064" s="31">
        <f>SUMIF('Saisie de l''inv'!I:I,'Ecart INV'!A5064,'Saisie de l''inv'!E:E)</f>
        <v>0</v>
      </c>
      <c r="F5064" s="33">
        <f t="shared" si="79"/>
        <v>0</v>
      </c>
    </row>
    <row r="5065" spans="1:6" x14ac:dyDescent="0.25">
      <c r="A5065" s="32">
        <f>'Etat des Stocks'!A5065</f>
        <v>0</v>
      </c>
      <c r="B5065" s="29">
        <f>'Etat des Stocks'!B5065</f>
        <v>0</v>
      </c>
      <c r="C5065" s="29">
        <f>'Etat des Stocks'!C5065</f>
        <v>0</v>
      </c>
      <c r="D5065" s="30">
        <f>'Etat des Stocks'!D5065</f>
        <v>0</v>
      </c>
      <c r="E5065" s="31">
        <f>SUMIF('Saisie de l''inv'!I:I,'Ecart INV'!A5065,'Saisie de l''inv'!E:E)</f>
        <v>0</v>
      </c>
      <c r="F5065" s="33">
        <f t="shared" si="79"/>
        <v>0</v>
      </c>
    </row>
    <row r="5066" spans="1:6" x14ac:dyDescent="0.25">
      <c r="A5066" s="32">
        <f>'Etat des Stocks'!A5066</f>
        <v>0</v>
      </c>
      <c r="B5066" s="29">
        <f>'Etat des Stocks'!B5066</f>
        <v>0</v>
      </c>
      <c r="C5066" s="29">
        <f>'Etat des Stocks'!C5066</f>
        <v>0</v>
      </c>
      <c r="D5066" s="30">
        <f>'Etat des Stocks'!D5066</f>
        <v>0</v>
      </c>
      <c r="E5066" s="31">
        <f>SUMIF('Saisie de l''inv'!I:I,'Ecart INV'!A5066,'Saisie de l''inv'!E:E)</f>
        <v>0</v>
      </c>
      <c r="F5066" s="33">
        <f t="shared" si="79"/>
        <v>0</v>
      </c>
    </row>
    <row r="5067" spans="1:6" x14ac:dyDescent="0.25">
      <c r="A5067" s="32">
        <f>'Etat des Stocks'!A5067</f>
        <v>0</v>
      </c>
      <c r="B5067" s="29">
        <f>'Etat des Stocks'!B5067</f>
        <v>0</v>
      </c>
      <c r="C5067" s="29">
        <f>'Etat des Stocks'!C5067</f>
        <v>0</v>
      </c>
      <c r="D5067" s="30">
        <f>'Etat des Stocks'!D5067</f>
        <v>0</v>
      </c>
      <c r="E5067" s="31">
        <f>SUMIF('Saisie de l''inv'!I:I,'Ecart INV'!A5067,'Saisie de l''inv'!E:E)</f>
        <v>0</v>
      </c>
      <c r="F5067" s="33">
        <f t="shared" si="79"/>
        <v>0</v>
      </c>
    </row>
    <row r="5068" spans="1:6" x14ac:dyDescent="0.25">
      <c r="A5068" s="32">
        <f>'Etat des Stocks'!A5068</f>
        <v>0</v>
      </c>
      <c r="B5068" s="29">
        <f>'Etat des Stocks'!B5068</f>
        <v>0</v>
      </c>
      <c r="C5068" s="29">
        <f>'Etat des Stocks'!C5068</f>
        <v>0</v>
      </c>
      <c r="D5068" s="30">
        <f>'Etat des Stocks'!D5068</f>
        <v>0</v>
      </c>
      <c r="E5068" s="31">
        <f>SUMIF('Saisie de l''inv'!I:I,'Ecart INV'!A5068,'Saisie de l''inv'!E:E)</f>
        <v>0</v>
      </c>
      <c r="F5068" s="33">
        <f t="shared" si="79"/>
        <v>0</v>
      </c>
    </row>
    <row r="5069" spans="1:6" x14ac:dyDescent="0.25">
      <c r="A5069" s="32">
        <f>'Etat des Stocks'!A5069</f>
        <v>0</v>
      </c>
      <c r="B5069" s="29">
        <f>'Etat des Stocks'!B5069</f>
        <v>0</v>
      </c>
      <c r="C5069" s="29">
        <f>'Etat des Stocks'!C5069</f>
        <v>0</v>
      </c>
      <c r="D5069" s="30">
        <f>'Etat des Stocks'!D5069</f>
        <v>0</v>
      </c>
      <c r="E5069" s="31">
        <f>SUMIF('Saisie de l''inv'!I:I,'Ecart INV'!A5069,'Saisie de l''inv'!E:E)</f>
        <v>0</v>
      </c>
      <c r="F5069" s="33">
        <f t="shared" si="79"/>
        <v>0</v>
      </c>
    </row>
    <row r="5070" spans="1:6" x14ac:dyDescent="0.25">
      <c r="A5070" s="32">
        <f>'Etat des Stocks'!A5070</f>
        <v>0</v>
      </c>
      <c r="B5070" s="29">
        <f>'Etat des Stocks'!B5070</f>
        <v>0</v>
      </c>
      <c r="C5070" s="29">
        <f>'Etat des Stocks'!C5070</f>
        <v>0</v>
      </c>
      <c r="D5070" s="30">
        <f>'Etat des Stocks'!D5070</f>
        <v>0</v>
      </c>
      <c r="E5070" s="31">
        <f>SUMIF('Saisie de l''inv'!I:I,'Ecart INV'!A5070,'Saisie de l''inv'!E:E)</f>
        <v>0</v>
      </c>
      <c r="F5070" s="33">
        <f t="shared" si="79"/>
        <v>0</v>
      </c>
    </row>
    <row r="5071" spans="1:6" x14ac:dyDescent="0.25">
      <c r="A5071" s="32">
        <f>'Etat des Stocks'!A5071</f>
        <v>0</v>
      </c>
      <c r="B5071" s="29">
        <f>'Etat des Stocks'!B5071</f>
        <v>0</v>
      </c>
      <c r="C5071" s="29">
        <f>'Etat des Stocks'!C5071</f>
        <v>0</v>
      </c>
      <c r="D5071" s="30">
        <f>'Etat des Stocks'!D5071</f>
        <v>0</v>
      </c>
      <c r="E5071" s="31">
        <f>SUMIF('Saisie de l''inv'!I:I,'Ecart INV'!A5071,'Saisie de l''inv'!E:E)</f>
        <v>0</v>
      </c>
      <c r="F5071" s="33">
        <f t="shared" si="79"/>
        <v>0</v>
      </c>
    </row>
    <row r="5072" spans="1:6" x14ac:dyDescent="0.25">
      <c r="A5072" s="32">
        <f>'Etat des Stocks'!A5072</f>
        <v>0</v>
      </c>
      <c r="B5072" s="29">
        <f>'Etat des Stocks'!B5072</f>
        <v>0</v>
      </c>
      <c r="C5072" s="29">
        <f>'Etat des Stocks'!C5072</f>
        <v>0</v>
      </c>
      <c r="D5072" s="30">
        <f>'Etat des Stocks'!D5072</f>
        <v>0</v>
      </c>
      <c r="E5072" s="31">
        <f>SUMIF('Saisie de l''inv'!I:I,'Ecart INV'!A5072,'Saisie de l''inv'!E:E)</f>
        <v>0</v>
      </c>
      <c r="F5072" s="33">
        <f t="shared" si="79"/>
        <v>0</v>
      </c>
    </row>
    <row r="5073" spans="1:6" x14ac:dyDescent="0.25">
      <c r="A5073" s="32">
        <f>'Etat des Stocks'!A5073</f>
        <v>0</v>
      </c>
      <c r="B5073" s="29">
        <f>'Etat des Stocks'!B5073</f>
        <v>0</v>
      </c>
      <c r="C5073" s="29">
        <f>'Etat des Stocks'!C5073</f>
        <v>0</v>
      </c>
      <c r="D5073" s="30">
        <f>'Etat des Stocks'!D5073</f>
        <v>0</v>
      </c>
      <c r="E5073" s="31">
        <f>SUMIF('Saisie de l''inv'!I:I,'Ecart INV'!A5073,'Saisie de l''inv'!E:E)</f>
        <v>0</v>
      </c>
      <c r="F5073" s="33">
        <f t="shared" si="79"/>
        <v>0</v>
      </c>
    </row>
    <row r="5074" spans="1:6" x14ac:dyDescent="0.25">
      <c r="A5074" s="32">
        <f>'Etat des Stocks'!A5074</f>
        <v>0</v>
      </c>
      <c r="B5074" s="29">
        <f>'Etat des Stocks'!B5074</f>
        <v>0</v>
      </c>
      <c r="C5074" s="29">
        <f>'Etat des Stocks'!C5074</f>
        <v>0</v>
      </c>
      <c r="D5074" s="30">
        <f>'Etat des Stocks'!D5074</f>
        <v>0</v>
      </c>
      <c r="E5074" s="31">
        <f>SUMIF('Saisie de l''inv'!I:I,'Ecart INV'!A5074,'Saisie de l''inv'!E:E)</f>
        <v>0</v>
      </c>
      <c r="F5074" s="33">
        <f t="shared" si="79"/>
        <v>0</v>
      </c>
    </row>
    <row r="5075" spans="1:6" x14ac:dyDescent="0.25">
      <c r="A5075" s="32">
        <f>'Etat des Stocks'!A5075</f>
        <v>0</v>
      </c>
      <c r="B5075" s="29">
        <f>'Etat des Stocks'!B5075</f>
        <v>0</v>
      </c>
      <c r="C5075" s="29">
        <f>'Etat des Stocks'!C5075</f>
        <v>0</v>
      </c>
      <c r="D5075" s="30">
        <f>'Etat des Stocks'!D5075</f>
        <v>0</v>
      </c>
      <c r="E5075" s="31">
        <f>SUMIF('Saisie de l''inv'!I:I,'Ecart INV'!A5075,'Saisie de l''inv'!E:E)</f>
        <v>0</v>
      </c>
      <c r="F5075" s="33">
        <f t="shared" si="79"/>
        <v>0</v>
      </c>
    </row>
    <row r="5076" spans="1:6" x14ac:dyDescent="0.25">
      <c r="A5076" s="32">
        <f>'Etat des Stocks'!A5076</f>
        <v>0</v>
      </c>
      <c r="B5076" s="29">
        <f>'Etat des Stocks'!B5076</f>
        <v>0</v>
      </c>
      <c r="C5076" s="29">
        <f>'Etat des Stocks'!C5076</f>
        <v>0</v>
      </c>
      <c r="D5076" s="30">
        <f>'Etat des Stocks'!D5076</f>
        <v>0</v>
      </c>
      <c r="E5076" s="31">
        <f>SUMIF('Saisie de l''inv'!I:I,'Ecart INV'!A5076,'Saisie de l''inv'!E:E)</f>
        <v>0</v>
      </c>
      <c r="F5076" s="33">
        <f t="shared" si="79"/>
        <v>0</v>
      </c>
    </row>
    <row r="5077" spans="1:6" x14ac:dyDescent="0.25">
      <c r="A5077" s="32">
        <f>'Etat des Stocks'!A5077</f>
        <v>0</v>
      </c>
      <c r="B5077" s="29">
        <f>'Etat des Stocks'!B5077</f>
        <v>0</v>
      </c>
      <c r="C5077" s="29">
        <f>'Etat des Stocks'!C5077</f>
        <v>0</v>
      </c>
      <c r="D5077" s="30">
        <f>'Etat des Stocks'!D5077</f>
        <v>0</v>
      </c>
      <c r="E5077" s="31">
        <f>SUMIF('Saisie de l''inv'!I:I,'Ecart INV'!A5077,'Saisie de l''inv'!E:E)</f>
        <v>0</v>
      </c>
      <c r="F5077" s="33">
        <f t="shared" si="79"/>
        <v>0</v>
      </c>
    </row>
    <row r="5078" spans="1:6" x14ac:dyDescent="0.25">
      <c r="A5078" s="32">
        <f>'Etat des Stocks'!A5078</f>
        <v>0</v>
      </c>
      <c r="B5078" s="29">
        <f>'Etat des Stocks'!B5078</f>
        <v>0</v>
      </c>
      <c r="C5078" s="29">
        <f>'Etat des Stocks'!C5078</f>
        <v>0</v>
      </c>
      <c r="D5078" s="30">
        <f>'Etat des Stocks'!D5078</f>
        <v>0</v>
      </c>
      <c r="E5078" s="31">
        <f>SUMIF('Saisie de l''inv'!I:I,'Ecart INV'!A5078,'Saisie de l''inv'!E:E)</f>
        <v>0</v>
      </c>
      <c r="F5078" s="33">
        <f t="shared" si="79"/>
        <v>0</v>
      </c>
    </row>
    <row r="5079" spans="1:6" x14ac:dyDescent="0.25">
      <c r="A5079" s="32">
        <f>'Etat des Stocks'!A5079</f>
        <v>0</v>
      </c>
      <c r="B5079" s="29">
        <f>'Etat des Stocks'!B5079</f>
        <v>0</v>
      </c>
      <c r="C5079" s="29">
        <f>'Etat des Stocks'!C5079</f>
        <v>0</v>
      </c>
      <c r="D5079" s="30">
        <f>'Etat des Stocks'!D5079</f>
        <v>0</v>
      </c>
      <c r="E5079" s="31">
        <f>SUMIF('Saisie de l''inv'!I:I,'Ecart INV'!A5079,'Saisie de l''inv'!E:E)</f>
        <v>0</v>
      </c>
      <c r="F5079" s="33">
        <f t="shared" si="79"/>
        <v>0</v>
      </c>
    </row>
    <row r="5080" spans="1:6" x14ac:dyDescent="0.25">
      <c r="A5080" s="32">
        <f>'Etat des Stocks'!A5080</f>
        <v>0</v>
      </c>
      <c r="B5080" s="29">
        <f>'Etat des Stocks'!B5080</f>
        <v>0</v>
      </c>
      <c r="C5080" s="29">
        <f>'Etat des Stocks'!C5080</f>
        <v>0</v>
      </c>
      <c r="D5080" s="30">
        <f>'Etat des Stocks'!D5080</f>
        <v>0</v>
      </c>
      <c r="E5080" s="31">
        <f>SUMIF('Saisie de l''inv'!I:I,'Ecart INV'!A5080,'Saisie de l''inv'!E:E)</f>
        <v>0</v>
      </c>
      <c r="F5080" s="33">
        <f t="shared" si="79"/>
        <v>0</v>
      </c>
    </row>
    <row r="5081" spans="1:6" x14ac:dyDescent="0.25">
      <c r="A5081" s="32">
        <f>'Etat des Stocks'!A5081</f>
        <v>0</v>
      </c>
      <c r="B5081" s="29">
        <f>'Etat des Stocks'!B5081</f>
        <v>0</v>
      </c>
      <c r="C5081" s="29">
        <f>'Etat des Stocks'!C5081</f>
        <v>0</v>
      </c>
      <c r="D5081" s="30">
        <f>'Etat des Stocks'!D5081</f>
        <v>0</v>
      </c>
      <c r="E5081" s="31">
        <f>SUMIF('Saisie de l''inv'!I:I,'Ecart INV'!A5081,'Saisie de l''inv'!E:E)</f>
        <v>0</v>
      </c>
      <c r="F5081" s="33">
        <f t="shared" si="79"/>
        <v>0</v>
      </c>
    </row>
    <row r="5082" spans="1:6" x14ac:dyDescent="0.25">
      <c r="A5082" s="32">
        <f>'Etat des Stocks'!A5082</f>
        <v>0</v>
      </c>
      <c r="B5082" s="29">
        <f>'Etat des Stocks'!B5082</f>
        <v>0</v>
      </c>
      <c r="C5082" s="29">
        <f>'Etat des Stocks'!C5082</f>
        <v>0</v>
      </c>
      <c r="D5082" s="30">
        <f>'Etat des Stocks'!D5082</f>
        <v>0</v>
      </c>
      <c r="E5082" s="31">
        <f>SUMIF('Saisie de l''inv'!I:I,'Ecart INV'!A5082,'Saisie de l''inv'!E:E)</f>
        <v>0</v>
      </c>
      <c r="F5082" s="33">
        <f t="shared" si="79"/>
        <v>0</v>
      </c>
    </row>
    <row r="5083" spans="1:6" x14ac:dyDescent="0.25">
      <c r="A5083" s="32">
        <f>'Etat des Stocks'!A5083</f>
        <v>0</v>
      </c>
      <c r="B5083" s="29">
        <f>'Etat des Stocks'!B5083</f>
        <v>0</v>
      </c>
      <c r="C5083" s="29">
        <f>'Etat des Stocks'!C5083</f>
        <v>0</v>
      </c>
      <c r="D5083" s="30">
        <f>'Etat des Stocks'!D5083</f>
        <v>0</v>
      </c>
      <c r="E5083" s="31">
        <f>SUMIF('Saisie de l''inv'!I:I,'Ecart INV'!A5083,'Saisie de l''inv'!E:E)</f>
        <v>0</v>
      </c>
      <c r="F5083" s="33">
        <f t="shared" si="79"/>
        <v>0</v>
      </c>
    </row>
    <row r="5084" spans="1:6" x14ac:dyDescent="0.25">
      <c r="A5084" s="32">
        <f>'Etat des Stocks'!A5084</f>
        <v>0</v>
      </c>
      <c r="B5084" s="29">
        <f>'Etat des Stocks'!B5084</f>
        <v>0</v>
      </c>
      <c r="C5084" s="29">
        <f>'Etat des Stocks'!C5084</f>
        <v>0</v>
      </c>
      <c r="D5084" s="30">
        <f>'Etat des Stocks'!D5084</f>
        <v>0</v>
      </c>
      <c r="E5084" s="31">
        <f>SUMIF('Saisie de l''inv'!I:I,'Ecart INV'!A5084,'Saisie de l''inv'!E:E)</f>
        <v>0</v>
      </c>
      <c r="F5084" s="33">
        <f t="shared" si="79"/>
        <v>0</v>
      </c>
    </row>
    <row r="5085" spans="1:6" x14ac:dyDescent="0.25">
      <c r="A5085" s="32">
        <f>'Etat des Stocks'!A5085</f>
        <v>0</v>
      </c>
      <c r="B5085" s="29">
        <f>'Etat des Stocks'!B5085</f>
        <v>0</v>
      </c>
      <c r="C5085" s="29">
        <f>'Etat des Stocks'!C5085</f>
        <v>0</v>
      </c>
      <c r="D5085" s="30">
        <f>'Etat des Stocks'!D5085</f>
        <v>0</v>
      </c>
      <c r="E5085" s="31">
        <f>SUMIF('Saisie de l''inv'!I:I,'Ecart INV'!A5085,'Saisie de l''inv'!E:E)</f>
        <v>0</v>
      </c>
      <c r="F5085" s="33">
        <f t="shared" si="79"/>
        <v>0</v>
      </c>
    </row>
    <row r="5086" spans="1:6" x14ac:dyDescent="0.25">
      <c r="A5086" s="32">
        <f>'Etat des Stocks'!A5086</f>
        <v>0</v>
      </c>
      <c r="B5086" s="29">
        <f>'Etat des Stocks'!B5086</f>
        <v>0</v>
      </c>
      <c r="C5086" s="29">
        <f>'Etat des Stocks'!C5086</f>
        <v>0</v>
      </c>
      <c r="D5086" s="30">
        <f>'Etat des Stocks'!D5086</f>
        <v>0</v>
      </c>
      <c r="E5086" s="31">
        <f>SUMIF('Saisie de l''inv'!I:I,'Ecart INV'!A5086,'Saisie de l''inv'!E:E)</f>
        <v>0</v>
      </c>
      <c r="F5086" s="33">
        <f t="shared" si="79"/>
        <v>0</v>
      </c>
    </row>
    <row r="5087" spans="1:6" x14ac:dyDescent="0.25">
      <c r="A5087" s="32">
        <f>'Etat des Stocks'!A5087</f>
        <v>0</v>
      </c>
      <c r="B5087" s="29">
        <f>'Etat des Stocks'!B5087</f>
        <v>0</v>
      </c>
      <c r="C5087" s="29">
        <f>'Etat des Stocks'!C5087</f>
        <v>0</v>
      </c>
      <c r="D5087" s="30">
        <f>'Etat des Stocks'!D5087</f>
        <v>0</v>
      </c>
      <c r="E5087" s="31">
        <f>SUMIF('Saisie de l''inv'!I:I,'Ecart INV'!A5087,'Saisie de l''inv'!E:E)</f>
        <v>0</v>
      </c>
      <c r="F5087" s="33">
        <f t="shared" si="79"/>
        <v>0</v>
      </c>
    </row>
    <row r="5088" spans="1:6" x14ac:dyDescent="0.25">
      <c r="A5088" s="32">
        <f>'Etat des Stocks'!A5088</f>
        <v>0</v>
      </c>
      <c r="B5088" s="29">
        <f>'Etat des Stocks'!B5088</f>
        <v>0</v>
      </c>
      <c r="C5088" s="29">
        <f>'Etat des Stocks'!C5088</f>
        <v>0</v>
      </c>
      <c r="D5088" s="30">
        <f>'Etat des Stocks'!D5088</f>
        <v>0</v>
      </c>
      <c r="E5088" s="31">
        <f>SUMIF('Saisie de l''inv'!I:I,'Ecart INV'!A5088,'Saisie de l''inv'!E:E)</f>
        <v>0</v>
      </c>
      <c r="F5088" s="33">
        <f t="shared" si="79"/>
        <v>0</v>
      </c>
    </row>
    <row r="5089" spans="1:6" x14ac:dyDescent="0.25">
      <c r="A5089" s="32">
        <f>'Etat des Stocks'!A5089</f>
        <v>0</v>
      </c>
      <c r="B5089" s="29">
        <f>'Etat des Stocks'!B5089</f>
        <v>0</v>
      </c>
      <c r="C5089" s="29">
        <f>'Etat des Stocks'!C5089</f>
        <v>0</v>
      </c>
      <c r="D5089" s="30">
        <f>'Etat des Stocks'!D5089</f>
        <v>0</v>
      </c>
      <c r="E5089" s="31">
        <f>SUMIF('Saisie de l''inv'!I:I,'Ecart INV'!A5089,'Saisie de l''inv'!E:E)</f>
        <v>0</v>
      </c>
      <c r="F5089" s="33">
        <f t="shared" si="79"/>
        <v>0</v>
      </c>
    </row>
    <row r="5090" spans="1:6" x14ac:dyDescent="0.25">
      <c r="A5090" s="32">
        <f>'Etat des Stocks'!A5090</f>
        <v>0</v>
      </c>
      <c r="B5090" s="29">
        <f>'Etat des Stocks'!B5090</f>
        <v>0</v>
      </c>
      <c r="C5090" s="29">
        <f>'Etat des Stocks'!C5090</f>
        <v>0</v>
      </c>
      <c r="D5090" s="30">
        <f>'Etat des Stocks'!D5090</f>
        <v>0</v>
      </c>
      <c r="E5090" s="31">
        <f>SUMIF('Saisie de l''inv'!I:I,'Ecart INV'!A5090,'Saisie de l''inv'!E:E)</f>
        <v>0</v>
      </c>
      <c r="F5090" s="33">
        <f t="shared" si="79"/>
        <v>0</v>
      </c>
    </row>
    <row r="5091" spans="1:6" x14ac:dyDescent="0.25">
      <c r="A5091" s="32">
        <f>'Etat des Stocks'!A5091</f>
        <v>0</v>
      </c>
      <c r="B5091" s="29">
        <f>'Etat des Stocks'!B5091</f>
        <v>0</v>
      </c>
      <c r="C5091" s="29">
        <f>'Etat des Stocks'!C5091</f>
        <v>0</v>
      </c>
      <c r="D5091" s="30">
        <f>'Etat des Stocks'!D5091</f>
        <v>0</v>
      </c>
      <c r="E5091" s="31">
        <f>SUMIF('Saisie de l''inv'!I:I,'Ecart INV'!A5091,'Saisie de l''inv'!E:E)</f>
        <v>0</v>
      </c>
      <c r="F5091" s="33">
        <f t="shared" si="79"/>
        <v>0</v>
      </c>
    </row>
    <row r="5092" spans="1:6" x14ac:dyDescent="0.25">
      <c r="A5092" s="32">
        <f>'Etat des Stocks'!A5092</f>
        <v>0</v>
      </c>
      <c r="B5092" s="29">
        <f>'Etat des Stocks'!B5092</f>
        <v>0</v>
      </c>
      <c r="C5092" s="29">
        <f>'Etat des Stocks'!C5092</f>
        <v>0</v>
      </c>
      <c r="D5092" s="30">
        <f>'Etat des Stocks'!D5092</f>
        <v>0</v>
      </c>
      <c r="E5092" s="31">
        <f>SUMIF('Saisie de l''inv'!I:I,'Ecart INV'!A5092,'Saisie de l''inv'!E:E)</f>
        <v>0</v>
      </c>
      <c r="F5092" s="33">
        <f t="shared" si="79"/>
        <v>0</v>
      </c>
    </row>
    <row r="5093" spans="1:6" x14ac:dyDescent="0.25">
      <c r="A5093" s="32">
        <f>'Etat des Stocks'!A5093</f>
        <v>0</v>
      </c>
      <c r="B5093" s="29">
        <f>'Etat des Stocks'!B5093</f>
        <v>0</v>
      </c>
      <c r="C5093" s="29">
        <f>'Etat des Stocks'!C5093</f>
        <v>0</v>
      </c>
      <c r="D5093" s="30">
        <f>'Etat des Stocks'!D5093</f>
        <v>0</v>
      </c>
      <c r="E5093" s="31">
        <f>SUMIF('Saisie de l''inv'!I:I,'Ecart INV'!A5093,'Saisie de l''inv'!E:E)</f>
        <v>0</v>
      </c>
      <c r="F5093" s="33">
        <f t="shared" si="79"/>
        <v>0</v>
      </c>
    </row>
    <row r="5094" spans="1:6" x14ac:dyDescent="0.25">
      <c r="A5094" s="32">
        <f>'Etat des Stocks'!A5094</f>
        <v>0</v>
      </c>
      <c r="B5094" s="29">
        <f>'Etat des Stocks'!B5094</f>
        <v>0</v>
      </c>
      <c r="C5094" s="29">
        <f>'Etat des Stocks'!C5094</f>
        <v>0</v>
      </c>
      <c r="D5094" s="30">
        <f>'Etat des Stocks'!D5094</f>
        <v>0</v>
      </c>
      <c r="E5094" s="31">
        <f>SUMIF('Saisie de l''inv'!I:I,'Ecart INV'!A5094,'Saisie de l''inv'!E:E)</f>
        <v>0</v>
      </c>
      <c r="F5094" s="33">
        <f t="shared" si="79"/>
        <v>0</v>
      </c>
    </row>
    <row r="5095" spans="1:6" x14ac:dyDescent="0.25">
      <c r="A5095" s="32">
        <f>'Etat des Stocks'!A5095</f>
        <v>0</v>
      </c>
      <c r="B5095" s="29">
        <f>'Etat des Stocks'!B5095</f>
        <v>0</v>
      </c>
      <c r="C5095" s="29">
        <f>'Etat des Stocks'!C5095</f>
        <v>0</v>
      </c>
      <c r="D5095" s="30">
        <f>'Etat des Stocks'!D5095</f>
        <v>0</v>
      </c>
      <c r="E5095" s="31">
        <f>SUMIF('Saisie de l''inv'!I:I,'Ecart INV'!A5095,'Saisie de l''inv'!E:E)</f>
        <v>0</v>
      </c>
      <c r="F5095" s="33">
        <f t="shared" si="79"/>
        <v>0</v>
      </c>
    </row>
    <row r="5096" spans="1:6" x14ac:dyDescent="0.25">
      <c r="A5096" s="32">
        <f>'Etat des Stocks'!A5096</f>
        <v>0</v>
      </c>
      <c r="B5096" s="29">
        <f>'Etat des Stocks'!B5096</f>
        <v>0</v>
      </c>
      <c r="C5096" s="29">
        <f>'Etat des Stocks'!C5096</f>
        <v>0</v>
      </c>
      <c r="D5096" s="30">
        <f>'Etat des Stocks'!D5096</f>
        <v>0</v>
      </c>
      <c r="E5096" s="31">
        <f>SUMIF('Saisie de l''inv'!I:I,'Ecart INV'!A5096,'Saisie de l''inv'!E:E)</f>
        <v>0</v>
      </c>
      <c r="F5096" s="33">
        <f t="shared" si="79"/>
        <v>0</v>
      </c>
    </row>
    <row r="5097" spans="1:6" x14ac:dyDescent="0.25">
      <c r="A5097" s="32">
        <f>'Etat des Stocks'!A5097</f>
        <v>0</v>
      </c>
      <c r="B5097" s="29">
        <f>'Etat des Stocks'!B5097</f>
        <v>0</v>
      </c>
      <c r="C5097" s="29">
        <f>'Etat des Stocks'!C5097</f>
        <v>0</v>
      </c>
      <c r="D5097" s="30">
        <f>'Etat des Stocks'!D5097</f>
        <v>0</v>
      </c>
      <c r="E5097" s="31">
        <f>SUMIF('Saisie de l''inv'!I:I,'Ecart INV'!A5097,'Saisie de l''inv'!E:E)</f>
        <v>0</v>
      </c>
      <c r="F5097" s="33">
        <f t="shared" si="79"/>
        <v>0</v>
      </c>
    </row>
    <row r="5098" spans="1:6" x14ac:dyDescent="0.25">
      <c r="A5098" s="32">
        <f>'Etat des Stocks'!A5098</f>
        <v>0</v>
      </c>
      <c r="B5098" s="29">
        <f>'Etat des Stocks'!B5098</f>
        <v>0</v>
      </c>
      <c r="C5098" s="29">
        <f>'Etat des Stocks'!C5098</f>
        <v>0</v>
      </c>
      <c r="D5098" s="30">
        <f>'Etat des Stocks'!D5098</f>
        <v>0</v>
      </c>
      <c r="E5098" s="31">
        <f>SUMIF('Saisie de l''inv'!I:I,'Ecart INV'!A5098,'Saisie de l''inv'!E:E)</f>
        <v>0</v>
      </c>
      <c r="F5098" s="33">
        <f t="shared" si="79"/>
        <v>0</v>
      </c>
    </row>
    <row r="5099" spans="1:6" x14ac:dyDescent="0.25">
      <c r="A5099" s="32">
        <f>'Etat des Stocks'!A5099</f>
        <v>0</v>
      </c>
      <c r="B5099" s="29">
        <f>'Etat des Stocks'!B5099</f>
        <v>0</v>
      </c>
      <c r="C5099" s="29">
        <f>'Etat des Stocks'!C5099</f>
        <v>0</v>
      </c>
      <c r="D5099" s="30">
        <f>'Etat des Stocks'!D5099</f>
        <v>0</v>
      </c>
      <c r="E5099" s="31">
        <f>SUMIF('Saisie de l''inv'!I:I,'Ecart INV'!A5099,'Saisie de l''inv'!E:E)</f>
        <v>0</v>
      </c>
      <c r="F5099" s="33">
        <f t="shared" si="79"/>
        <v>0</v>
      </c>
    </row>
    <row r="5100" spans="1:6" x14ac:dyDescent="0.25">
      <c r="A5100" s="32">
        <f>'Etat des Stocks'!A5100</f>
        <v>0</v>
      </c>
      <c r="B5100" s="29">
        <f>'Etat des Stocks'!B5100</f>
        <v>0</v>
      </c>
      <c r="C5100" s="29">
        <f>'Etat des Stocks'!C5100</f>
        <v>0</v>
      </c>
      <c r="D5100" s="30">
        <f>'Etat des Stocks'!D5100</f>
        <v>0</v>
      </c>
      <c r="E5100" s="31">
        <f>SUMIF('Saisie de l''inv'!I:I,'Ecart INV'!A5100,'Saisie de l''inv'!E:E)</f>
        <v>0</v>
      </c>
      <c r="F5100" s="33">
        <f t="shared" si="79"/>
        <v>0</v>
      </c>
    </row>
    <row r="5101" spans="1:6" x14ac:dyDescent="0.25">
      <c r="A5101" s="32">
        <f>'Etat des Stocks'!A5101</f>
        <v>0</v>
      </c>
      <c r="B5101" s="29">
        <f>'Etat des Stocks'!B5101</f>
        <v>0</v>
      </c>
      <c r="C5101" s="29">
        <f>'Etat des Stocks'!C5101</f>
        <v>0</v>
      </c>
      <c r="D5101" s="30">
        <f>'Etat des Stocks'!D5101</f>
        <v>0</v>
      </c>
      <c r="E5101" s="31">
        <f>SUMIF('Saisie de l''inv'!I:I,'Ecart INV'!A5101,'Saisie de l''inv'!E:E)</f>
        <v>0</v>
      </c>
      <c r="F5101" s="33">
        <f t="shared" si="79"/>
        <v>0</v>
      </c>
    </row>
    <row r="5102" spans="1:6" x14ac:dyDescent="0.25">
      <c r="A5102" s="32">
        <f>'Etat des Stocks'!A5102</f>
        <v>0</v>
      </c>
      <c r="B5102" s="29">
        <f>'Etat des Stocks'!B5102</f>
        <v>0</v>
      </c>
      <c r="C5102" s="29">
        <f>'Etat des Stocks'!C5102</f>
        <v>0</v>
      </c>
      <c r="D5102" s="30">
        <f>'Etat des Stocks'!D5102</f>
        <v>0</v>
      </c>
      <c r="E5102" s="31">
        <f>SUMIF('Saisie de l''inv'!I:I,'Ecart INV'!A5102,'Saisie de l''inv'!E:E)</f>
        <v>0</v>
      </c>
      <c r="F5102" s="33">
        <f t="shared" si="79"/>
        <v>0</v>
      </c>
    </row>
    <row r="5103" spans="1:6" x14ac:dyDescent="0.25">
      <c r="A5103" s="32">
        <f>'Etat des Stocks'!A5103</f>
        <v>0</v>
      </c>
      <c r="B5103" s="29">
        <f>'Etat des Stocks'!B5103</f>
        <v>0</v>
      </c>
      <c r="C5103" s="29">
        <f>'Etat des Stocks'!C5103</f>
        <v>0</v>
      </c>
      <c r="D5103" s="30">
        <f>'Etat des Stocks'!D5103</f>
        <v>0</v>
      </c>
      <c r="E5103" s="31">
        <f>SUMIF('Saisie de l''inv'!I:I,'Ecart INV'!A5103,'Saisie de l''inv'!E:E)</f>
        <v>0</v>
      </c>
      <c r="F5103" s="33">
        <f t="shared" si="79"/>
        <v>0</v>
      </c>
    </row>
    <row r="5104" spans="1:6" x14ac:dyDescent="0.25">
      <c r="A5104" s="32">
        <f>'Etat des Stocks'!A5104</f>
        <v>0</v>
      </c>
      <c r="B5104" s="29">
        <f>'Etat des Stocks'!B5104</f>
        <v>0</v>
      </c>
      <c r="C5104" s="29">
        <f>'Etat des Stocks'!C5104</f>
        <v>0</v>
      </c>
      <c r="D5104" s="30">
        <f>'Etat des Stocks'!D5104</f>
        <v>0</v>
      </c>
      <c r="E5104" s="31">
        <f>SUMIF('Saisie de l''inv'!I:I,'Ecart INV'!A5104,'Saisie de l''inv'!E:E)</f>
        <v>0</v>
      </c>
      <c r="F5104" s="33">
        <f t="shared" si="79"/>
        <v>0</v>
      </c>
    </row>
    <row r="5105" spans="1:6" x14ac:dyDescent="0.25">
      <c r="A5105" s="32">
        <f>'Etat des Stocks'!A5105</f>
        <v>0</v>
      </c>
      <c r="B5105" s="29">
        <f>'Etat des Stocks'!B5105</f>
        <v>0</v>
      </c>
      <c r="C5105" s="29">
        <f>'Etat des Stocks'!C5105</f>
        <v>0</v>
      </c>
      <c r="D5105" s="30">
        <f>'Etat des Stocks'!D5105</f>
        <v>0</v>
      </c>
      <c r="E5105" s="31">
        <f>SUMIF('Saisie de l''inv'!I:I,'Ecart INV'!A5105,'Saisie de l''inv'!E:E)</f>
        <v>0</v>
      </c>
      <c r="F5105" s="33">
        <f t="shared" si="79"/>
        <v>0</v>
      </c>
    </row>
    <row r="5106" spans="1:6" x14ac:dyDescent="0.25">
      <c r="A5106" s="32">
        <f>'Etat des Stocks'!A5106</f>
        <v>0</v>
      </c>
      <c r="B5106" s="29">
        <f>'Etat des Stocks'!B5106</f>
        <v>0</v>
      </c>
      <c r="C5106" s="29">
        <f>'Etat des Stocks'!C5106</f>
        <v>0</v>
      </c>
      <c r="D5106" s="30">
        <f>'Etat des Stocks'!D5106</f>
        <v>0</v>
      </c>
      <c r="E5106" s="31">
        <f>SUMIF('Saisie de l''inv'!I:I,'Ecart INV'!A5106,'Saisie de l''inv'!E:E)</f>
        <v>0</v>
      </c>
      <c r="F5106" s="33">
        <f t="shared" si="79"/>
        <v>0</v>
      </c>
    </row>
    <row r="5107" spans="1:6" x14ac:dyDescent="0.25">
      <c r="A5107" s="32">
        <f>'Etat des Stocks'!A5107</f>
        <v>0</v>
      </c>
      <c r="B5107" s="29">
        <f>'Etat des Stocks'!B5107</f>
        <v>0</v>
      </c>
      <c r="C5107" s="29">
        <f>'Etat des Stocks'!C5107</f>
        <v>0</v>
      </c>
      <c r="D5107" s="30">
        <f>'Etat des Stocks'!D5107</f>
        <v>0</v>
      </c>
      <c r="E5107" s="31">
        <f>SUMIF('Saisie de l''inv'!I:I,'Ecart INV'!A5107,'Saisie de l''inv'!E:E)</f>
        <v>0</v>
      </c>
      <c r="F5107" s="33">
        <f t="shared" si="79"/>
        <v>0</v>
      </c>
    </row>
    <row r="5108" spans="1:6" x14ac:dyDescent="0.25">
      <c r="A5108" s="32">
        <f>'Etat des Stocks'!A5108</f>
        <v>0</v>
      </c>
      <c r="B5108" s="29">
        <f>'Etat des Stocks'!B5108</f>
        <v>0</v>
      </c>
      <c r="C5108" s="29">
        <f>'Etat des Stocks'!C5108</f>
        <v>0</v>
      </c>
      <c r="D5108" s="30">
        <f>'Etat des Stocks'!D5108</f>
        <v>0</v>
      </c>
      <c r="E5108" s="31">
        <f>SUMIF('Saisie de l''inv'!I:I,'Ecart INV'!A5108,'Saisie de l''inv'!E:E)</f>
        <v>0</v>
      </c>
      <c r="F5108" s="33">
        <f t="shared" si="79"/>
        <v>0</v>
      </c>
    </row>
    <row r="5109" spans="1:6" x14ac:dyDescent="0.25">
      <c r="A5109" s="32">
        <f>'Etat des Stocks'!A5109</f>
        <v>0</v>
      </c>
      <c r="B5109" s="29">
        <f>'Etat des Stocks'!B5109</f>
        <v>0</v>
      </c>
      <c r="C5109" s="29">
        <f>'Etat des Stocks'!C5109</f>
        <v>0</v>
      </c>
      <c r="D5109" s="30">
        <f>'Etat des Stocks'!D5109</f>
        <v>0</v>
      </c>
      <c r="E5109" s="31">
        <f>SUMIF('Saisie de l''inv'!I:I,'Ecart INV'!A5109,'Saisie de l''inv'!E:E)</f>
        <v>0</v>
      </c>
      <c r="F5109" s="33">
        <f t="shared" si="79"/>
        <v>0</v>
      </c>
    </row>
    <row r="5110" spans="1:6" x14ac:dyDescent="0.25">
      <c r="A5110" s="32">
        <f>'Etat des Stocks'!A5110</f>
        <v>0</v>
      </c>
      <c r="B5110" s="29">
        <f>'Etat des Stocks'!B5110</f>
        <v>0</v>
      </c>
      <c r="C5110" s="29">
        <f>'Etat des Stocks'!C5110</f>
        <v>0</v>
      </c>
      <c r="D5110" s="30">
        <f>'Etat des Stocks'!D5110</f>
        <v>0</v>
      </c>
      <c r="E5110" s="31">
        <f>SUMIF('Saisie de l''inv'!I:I,'Ecart INV'!A5110,'Saisie de l''inv'!E:E)</f>
        <v>0</v>
      </c>
      <c r="F5110" s="33">
        <f t="shared" si="79"/>
        <v>0</v>
      </c>
    </row>
    <row r="5111" spans="1:6" x14ac:dyDescent="0.25">
      <c r="A5111" s="32">
        <f>'Etat des Stocks'!A5111</f>
        <v>0</v>
      </c>
      <c r="B5111" s="29">
        <f>'Etat des Stocks'!B5111</f>
        <v>0</v>
      </c>
      <c r="C5111" s="29">
        <f>'Etat des Stocks'!C5111</f>
        <v>0</v>
      </c>
      <c r="D5111" s="30">
        <f>'Etat des Stocks'!D5111</f>
        <v>0</v>
      </c>
      <c r="E5111" s="31">
        <f>SUMIF('Saisie de l''inv'!I:I,'Ecart INV'!A5111,'Saisie de l''inv'!E:E)</f>
        <v>0</v>
      </c>
      <c r="F5111" s="33">
        <f t="shared" si="79"/>
        <v>0</v>
      </c>
    </row>
    <row r="5112" spans="1:6" x14ac:dyDescent="0.25">
      <c r="A5112" s="32">
        <f>'Etat des Stocks'!A5112</f>
        <v>0</v>
      </c>
      <c r="B5112" s="29">
        <f>'Etat des Stocks'!B5112</f>
        <v>0</v>
      </c>
      <c r="C5112" s="29">
        <f>'Etat des Stocks'!C5112</f>
        <v>0</v>
      </c>
      <c r="D5112" s="30">
        <f>'Etat des Stocks'!D5112</f>
        <v>0</v>
      </c>
      <c r="E5112" s="31">
        <f>SUMIF('Saisie de l''inv'!I:I,'Ecart INV'!A5112,'Saisie de l''inv'!E:E)</f>
        <v>0</v>
      </c>
      <c r="F5112" s="33">
        <f t="shared" si="79"/>
        <v>0</v>
      </c>
    </row>
    <row r="5113" spans="1:6" x14ac:dyDescent="0.25">
      <c r="A5113" s="32">
        <f>'Etat des Stocks'!A5113</f>
        <v>0</v>
      </c>
      <c r="B5113" s="29">
        <f>'Etat des Stocks'!B5113</f>
        <v>0</v>
      </c>
      <c r="C5113" s="29">
        <f>'Etat des Stocks'!C5113</f>
        <v>0</v>
      </c>
      <c r="D5113" s="30">
        <f>'Etat des Stocks'!D5113</f>
        <v>0</v>
      </c>
      <c r="E5113" s="31">
        <f>SUMIF('Saisie de l''inv'!I:I,'Ecart INV'!A5113,'Saisie de l''inv'!E:E)</f>
        <v>0</v>
      </c>
      <c r="F5113" s="33">
        <f t="shared" si="79"/>
        <v>0</v>
      </c>
    </row>
    <row r="5114" spans="1:6" x14ac:dyDescent="0.25">
      <c r="A5114" s="32">
        <f>'Etat des Stocks'!A5114</f>
        <v>0</v>
      </c>
      <c r="B5114" s="29">
        <f>'Etat des Stocks'!B5114</f>
        <v>0</v>
      </c>
      <c r="C5114" s="29">
        <f>'Etat des Stocks'!C5114</f>
        <v>0</v>
      </c>
      <c r="D5114" s="30">
        <f>'Etat des Stocks'!D5114</f>
        <v>0</v>
      </c>
      <c r="E5114" s="31">
        <f>SUMIF('Saisie de l''inv'!I:I,'Ecart INV'!A5114,'Saisie de l''inv'!E:E)</f>
        <v>0</v>
      </c>
      <c r="F5114" s="33">
        <f t="shared" si="79"/>
        <v>0</v>
      </c>
    </row>
    <row r="5115" spans="1:6" x14ac:dyDescent="0.25">
      <c r="A5115" s="32">
        <f>'Etat des Stocks'!A5115</f>
        <v>0</v>
      </c>
      <c r="B5115" s="29">
        <f>'Etat des Stocks'!B5115</f>
        <v>0</v>
      </c>
      <c r="C5115" s="29">
        <f>'Etat des Stocks'!C5115</f>
        <v>0</v>
      </c>
      <c r="D5115" s="30">
        <f>'Etat des Stocks'!D5115</f>
        <v>0</v>
      </c>
      <c r="E5115" s="31">
        <f>SUMIF('Saisie de l''inv'!I:I,'Ecart INV'!A5115,'Saisie de l''inv'!E:E)</f>
        <v>0</v>
      </c>
      <c r="F5115" s="33">
        <f t="shared" si="79"/>
        <v>0</v>
      </c>
    </row>
    <row r="5116" spans="1:6" x14ac:dyDescent="0.25">
      <c r="A5116" s="32">
        <f>'Etat des Stocks'!A5116</f>
        <v>0</v>
      </c>
      <c r="B5116" s="29">
        <f>'Etat des Stocks'!B5116</f>
        <v>0</v>
      </c>
      <c r="C5116" s="29">
        <f>'Etat des Stocks'!C5116</f>
        <v>0</v>
      </c>
      <c r="D5116" s="30">
        <f>'Etat des Stocks'!D5116</f>
        <v>0</v>
      </c>
      <c r="E5116" s="31">
        <f>SUMIF('Saisie de l''inv'!I:I,'Ecart INV'!A5116,'Saisie de l''inv'!E:E)</f>
        <v>0</v>
      </c>
      <c r="F5116" s="33">
        <f t="shared" si="79"/>
        <v>0</v>
      </c>
    </row>
    <row r="5117" spans="1:6" x14ac:dyDescent="0.25">
      <c r="A5117" s="32">
        <f>'Etat des Stocks'!A5117</f>
        <v>0</v>
      </c>
      <c r="B5117" s="29">
        <f>'Etat des Stocks'!B5117</f>
        <v>0</v>
      </c>
      <c r="C5117" s="29">
        <f>'Etat des Stocks'!C5117</f>
        <v>0</v>
      </c>
      <c r="D5117" s="30">
        <f>'Etat des Stocks'!D5117</f>
        <v>0</v>
      </c>
      <c r="E5117" s="31">
        <f>SUMIF('Saisie de l''inv'!I:I,'Ecart INV'!A5117,'Saisie de l''inv'!E:E)</f>
        <v>0</v>
      </c>
      <c r="F5117" s="33">
        <f t="shared" si="79"/>
        <v>0</v>
      </c>
    </row>
    <row r="5118" spans="1:6" x14ac:dyDescent="0.25">
      <c r="A5118" s="32">
        <f>'Etat des Stocks'!A5118</f>
        <v>0</v>
      </c>
      <c r="B5118" s="29">
        <f>'Etat des Stocks'!B5118</f>
        <v>0</v>
      </c>
      <c r="C5118" s="29">
        <f>'Etat des Stocks'!C5118</f>
        <v>0</v>
      </c>
      <c r="D5118" s="30">
        <f>'Etat des Stocks'!D5118</f>
        <v>0</v>
      </c>
      <c r="E5118" s="31">
        <f>SUMIF('Saisie de l''inv'!I:I,'Ecart INV'!A5118,'Saisie de l''inv'!E:E)</f>
        <v>0</v>
      </c>
      <c r="F5118" s="33">
        <f t="shared" si="79"/>
        <v>0</v>
      </c>
    </row>
    <row r="5119" spans="1:6" x14ac:dyDescent="0.25">
      <c r="A5119" s="32">
        <f>'Etat des Stocks'!A5119</f>
        <v>0</v>
      </c>
      <c r="B5119" s="29">
        <f>'Etat des Stocks'!B5119</f>
        <v>0</v>
      </c>
      <c r="C5119" s="29">
        <f>'Etat des Stocks'!C5119</f>
        <v>0</v>
      </c>
      <c r="D5119" s="30">
        <f>'Etat des Stocks'!D5119</f>
        <v>0</v>
      </c>
      <c r="E5119" s="31">
        <f>SUMIF('Saisie de l''inv'!I:I,'Ecart INV'!A5119,'Saisie de l''inv'!E:E)</f>
        <v>0</v>
      </c>
      <c r="F5119" s="33">
        <f t="shared" si="79"/>
        <v>0</v>
      </c>
    </row>
    <row r="5120" spans="1:6" x14ac:dyDescent="0.25">
      <c r="A5120" s="32">
        <f>'Etat des Stocks'!A5120</f>
        <v>0</v>
      </c>
      <c r="B5120" s="29">
        <f>'Etat des Stocks'!B5120</f>
        <v>0</v>
      </c>
      <c r="C5120" s="29">
        <f>'Etat des Stocks'!C5120</f>
        <v>0</v>
      </c>
      <c r="D5120" s="30">
        <f>'Etat des Stocks'!D5120</f>
        <v>0</v>
      </c>
      <c r="E5120" s="31">
        <f>SUMIF('Saisie de l''inv'!I:I,'Ecart INV'!A5120,'Saisie de l''inv'!E:E)</f>
        <v>0</v>
      </c>
      <c r="F5120" s="33">
        <f t="shared" si="79"/>
        <v>0</v>
      </c>
    </row>
    <row r="5121" spans="1:6" x14ac:dyDescent="0.25">
      <c r="A5121" s="32">
        <f>'Etat des Stocks'!A5121</f>
        <v>0</v>
      </c>
      <c r="B5121" s="29">
        <f>'Etat des Stocks'!B5121</f>
        <v>0</v>
      </c>
      <c r="C5121" s="29">
        <f>'Etat des Stocks'!C5121</f>
        <v>0</v>
      </c>
      <c r="D5121" s="30">
        <f>'Etat des Stocks'!D5121</f>
        <v>0</v>
      </c>
      <c r="E5121" s="31">
        <f>SUMIF('Saisie de l''inv'!I:I,'Ecart INV'!A5121,'Saisie de l''inv'!E:E)</f>
        <v>0</v>
      </c>
      <c r="F5121" s="33">
        <f t="shared" si="79"/>
        <v>0</v>
      </c>
    </row>
    <row r="5122" spans="1:6" x14ac:dyDescent="0.25">
      <c r="A5122" s="32">
        <f>'Etat des Stocks'!A5122</f>
        <v>0</v>
      </c>
      <c r="B5122" s="29">
        <f>'Etat des Stocks'!B5122</f>
        <v>0</v>
      </c>
      <c r="C5122" s="29">
        <f>'Etat des Stocks'!C5122</f>
        <v>0</v>
      </c>
      <c r="D5122" s="30">
        <f>'Etat des Stocks'!D5122</f>
        <v>0</v>
      </c>
      <c r="E5122" s="31">
        <f>SUMIF('Saisie de l''inv'!I:I,'Ecart INV'!A5122,'Saisie de l''inv'!E:E)</f>
        <v>0</v>
      </c>
      <c r="F5122" s="33">
        <f t="shared" si="79"/>
        <v>0</v>
      </c>
    </row>
    <row r="5123" spans="1:6" x14ac:dyDescent="0.25">
      <c r="A5123" s="32">
        <f>'Etat des Stocks'!A5123</f>
        <v>0</v>
      </c>
      <c r="B5123" s="29">
        <f>'Etat des Stocks'!B5123</f>
        <v>0</v>
      </c>
      <c r="C5123" s="29">
        <f>'Etat des Stocks'!C5123</f>
        <v>0</v>
      </c>
      <c r="D5123" s="30">
        <f>'Etat des Stocks'!D5123</f>
        <v>0</v>
      </c>
      <c r="E5123" s="31">
        <f>SUMIF('Saisie de l''inv'!I:I,'Ecart INV'!A5123,'Saisie de l''inv'!E:E)</f>
        <v>0</v>
      </c>
      <c r="F5123" s="33">
        <f t="shared" ref="F5123:F5186" si="80">+D5123-E5123</f>
        <v>0</v>
      </c>
    </row>
    <row r="5124" spans="1:6" x14ac:dyDescent="0.25">
      <c r="A5124" s="32">
        <f>'Etat des Stocks'!A5124</f>
        <v>0</v>
      </c>
      <c r="B5124" s="29">
        <f>'Etat des Stocks'!B5124</f>
        <v>0</v>
      </c>
      <c r="C5124" s="29">
        <f>'Etat des Stocks'!C5124</f>
        <v>0</v>
      </c>
      <c r="D5124" s="30">
        <f>'Etat des Stocks'!D5124</f>
        <v>0</v>
      </c>
      <c r="E5124" s="31">
        <f>SUMIF('Saisie de l''inv'!I:I,'Ecart INV'!A5124,'Saisie de l''inv'!E:E)</f>
        <v>0</v>
      </c>
      <c r="F5124" s="33">
        <f t="shared" si="80"/>
        <v>0</v>
      </c>
    </row>
    <row r="5125" spans="1:6" x14ac:dyDescent="0.25">
      <c r="A5125" s="32">
        <f>'Etat des Stocks'!A5125</f>
        <v>0</v>
      </c>
      <c r="B5125" s="29">
        <f>'Etat des Stocks'!B5125</f>
        <v>0</v>
      </c>
      <c r="C5125" s="29">
        <f>'Etat des Stocks'!C5125</f>
        <v>0</v>
      </c>
      <c r="D5125" s="30">
        <f>'Etat des Stocks'!D5125</f>
        <v>0</v>
      </c>
      <c r="E5125" s="31">
        <f>SUMIF('Saisie de l''inv'!I:I,'Ecart INV'!A5125,'Saisie de l''inv'!E:E)</f>
        <v>0</v>
      </c>
      <c r="F5125" s="33">
        <f t="shared" si="80"/>
        <v>0</v>
      </c>
    </row>
    <row r="5126" spans="1:6" x14ac:dyDescent="0.25">
      <c r="A5126" s="32">
        <f>'Etat des Stocks'!A5126</f>
        <v>0</v>
      </c>
      <c r="B5126" s="29">
        <f>'Etat des Stocks'!B5126</f>
        <v>0</v>
      </c>
      <c r="C5126" s="29">
        <f>'Etat des Stocks'!C5126</f>
        <v>0</v>
      </c>
      <c r="D5126" s="30">
        <f>'Etat des Stocks'!D5126</f>
        <v>0</v>
      </c>
      <c r="E5126" s="31">
        <f>SUMIF('Saisie de l''inv'!I:I,'Ecart INV'!A5126,'Saisie de l''inv'!E:E)</f>
        <v>0</v>
      </c>
      <c r="F5126" s="33">
        <f t="shared" si="80"/>
        <v>0</v>
      </c>
    </row>
    <row r="5127" spans="1:6" x14ac:dyDescent="0.25">
      <c r="A5127" s="32">
        <f>'Etat des Stocks'!A5127</f>
        <v>0</v>
      </c>
      <c r="B5127" s="29">
        <f>'Etat des Stocks'!B5127</f>
        <v>0</v>
      </c>
      <c r="C5127" s="29">
        <f>'Etat des Stocks'!C5127</f>
        <v>0</v>
      </c>
      <c r="D5127" s="30">
        <f>'Etat des Stocks'!D5127</f>
        <v>0</v>
      </c>
      <c r="E5127" s="31">
        <f>SUMIF('Saisie de l''inv'!I:I,'Ecart INV'!A5127,'Saisie de l''inv'!E:E)</f>
        <v>0</v>
      </c>
      <c r="F5127" s="33">
        <f t="shared" si="80"/>
        <v>0</v>
      </c>
    </row>
    <row r="5128" spans="1:6" x14ac:dyDescent="0.25">
      <c r="A5128" s="32">
        <f>'Etat des Stocks'!A5128</f>
        <v>0</v>
      </c>
      <c r="B5128" s="29">
        <f>'Etat des Stocks'!B5128</f>
        <v>0</v>
      </c>
      <c r="C5128" s="29">
        <f>'Etat des Stocks'!C5128</f>
        <v>0</v>
      </c>
      <c r="D5128" s="30">
        <f>'Etat des Stocks'!D5128</f>
        <v>0</v>
      </c>
      <c r="E5128" s="31">
        <f>SUMIF('Saisie de l''inv'!I:I,'Ecart INV'!A5128,'Saisie de l''inv'!E:E)</f>
        <v>0</v>
      </c>
      <c r="F5128" s="33">
        <f t="shared" si="80"/>
        <v>0</v>
      </c>
    </row>
    <row r="5129" spans="1:6" x14ac:dyDescent="0.25">
      <c r="A5129" s="32">
        <f>'Etat des Stocks'!A5129</f>
        <v>0</v>
      </c>
      <c r="B5129" s="29">
        <f>'Etat des Stocks'!B5129</f>
        <v>0</v>
      </c>
      <c r="C5129" s="29">
        <f>'Etat des Stocks'!C5129</f>
        <v>0</v>
      </c>
      <c r="D5129" s="30">
        <f>'Etat des Stocks'!D5129</f>
        <v>0</v>
      </c>
      <c r="E5129" s="31">
        <f>SUMIF('Saisie de l''inv'!I:I,'Ecart INV'!A5129,'Saisie de l''inv'!E:E)</f>
        <v>0</v>
      </c>
      <c r="F5129" s="33">
        <f t="shared" si="80"/>
        <v>0</v>
      </c>
    </row>
    <row r="5130" spans="1:6" x14ac:dyDescent="0.25">
      <c r="A5130" s="32">
        <f>'Etat des Stocks'!A5130</f>
        <v>0</v>
      </c>
      <c r="B5130" s="29">
        <f>'Etat des Stocks'!B5130</f>
        <v>0</v>
      </c>
      <c r="C5130" s="29">
        <f>'Etat des Stocks'!C5130</f>
        <v>0</v>
      </c>
      <c r="D5130" s="30">
        <f>'Etat des Stocks'!D5130</f>
        <v>0</v>
      </c>
      <c r="E5130" s="31">
        <f>SUMIF('Saisie de l''inv'!I:I,'Ecart INV'!A5130,'Saisie de l''inv'!E:E)</f>
        <v>0</v>
      </c>
      <c r="F5130" s="33">
        <f t="shared" si="80"/>
        <v>0</v>
      </c>
    </row>
    <row r="5131" spans="1:6" x14ac:dyDescent="0.25">
      <c r="A5131" s="32">
        <f>'Etat des Stocks'!A5131</f>
        <v>0</v>
      </c>
      <c r="B5131" s="29">
        <f>'Etat des Stocks'!B5131</f>
        <v>0</v>
      </c>
      <c r="C5131" s="29">
        <f>'Etat des Stocks'!C5131</f>
        <v>0</v>
      </c>
      <c r="D5131" s="30">
        <f>'Etat des Stocks'!D5131</f>
        <v>0</v>
      </c>
      <c r="E5131" s="31">
        <f>SUMIF('Saisie de l''inv'!I:I,'Ecart INV'!A5131,'Saisie de l''inv'!E:E)</f>
        <v>0</v>
      </c>
      <c r="F5131" s="33">
        <f t="shared" si="80"/>
        <v>0</v>
      </c>
    </row>
    <row r="5132" spans="1:6" x14ac:dyDescent="0.25">
      <c r="A5132" s="32">
        <f>'Etat des Stocks'!A5132</f>
        <v>0</v>
      </c>
      <c r="B5132" s="29">
        <f>'Etat des Stocks'!B5132</f>
        <v>0</v>
      </c>
      <c r="C5132" s="29">
        <f>'Etat des Stocks'!C5132</f>
        <v>0</v>
      </c>
      <c r="D5132" s="30">
        <f>'Etat des Stocks'!D5132</f>
        <v>0</v>
      </c>
      <c r="E5132" s="31">
        <f>SUMIF('Saisie de l''inv'!I:I,'Ecart INV'!A5132,'Saisie de l''inv'!E:E)</f>
        <v>0</v>
      </c>
      <c r="F5132" s="33">
        <f t="shared" si="80"/>
        <v>0</v>
      </c>
    </row>
    <row r="5133" spans="1:6" x14ac:dyDescent="0.25">
      <c r="A5133" s="32">
        <f>'Etat des Stocks'!A5133</f>
        <v>0</v>
      </c>
      <c r="B5133" s="29">
        <f>'Etat des Stocks'!B5133</f>
        <v>0</v>
      </c>
      <c r="C5133" s="29">
        <f>'Etat des Stocks'!C5133</f>
        <v>0</v>
      </c>
      <c r="D5133" s="30">
        <f>'Etat des Stocks'!D5133</f>
        <v>0</v>
      </c>
      <c r="E5133" s="31">
        <f>SUMIF('Saisie de l''inv'!I:I,'Ecart INV'!A5133,'Saisie de l''inv'!E:E)</f>
        <v>0</v>
      </c>
      <c r="F5133" s="33">
        <f t="shared" si="80"/>
        <v>0</v>
      </c>
    </row>
    <row r="5134" spans="1:6" x14ac:dyDescent="0.25">
      <c r="A5134" s="32">
        <f>'Etat des Stocks'!A5134</f>
        <v>0</v>
      </c>
      <c r="B5134" s="29">
        <f>'Etat des Stocks'!B5134</f>
        <v>0</v>
      </c>
      <c r="C5134" s="29">
        <f>'Etat des Stocks'!C5134</f>
        <v>0</v>
      </c>
      <c r="D5134" s="30">
        <f>'Etat des Stocks'!D5134</f>
        <v>0</v>
      </c>
      <c r="E5134" s="31">
        <f>SUMIF('Saisie de l''inv'!I:I,'Ecart INV'!A5134,'Saisie de l''inv'!E:E)</f>
        <v>0</v>
      </c>
      <c r="F5134" s="33">
        <f t="shared" si="80"/>
        <v>0</v>
      </c>
    </row>
    <row r="5135" spans="1:6" x14ac:dyDescent="0.25">
      <c r="A5135" s="32">
        <f>'Etat des Stocks'!A5135</f>
        <v>0</v>
      </c>
      <c r="B5135" s="29">
        <f>'Etat des Stocks'!B5135</f>
        <v>0</v>
      </c>
      <c r="C5135" s="29">
        <f>'Etat des Stocks'!C5135</f>
        <v>0</v>
      </c>
      <c r="D5135" s="30">
        <f>'Etat des Stocks'!D5135</f>
        <v>0</v>
      </c>
      <c r="E5135" s="31">
        <f>SUMIF('Saisie de l''inv'!I:I,'Ecart INV'!A5135,'Saisie de l''inv'!E:E)</f>
        <v>0</v>
      </c>
      <c r="F5135" s="33">
        <f t="shared" si="80"/>
        <v>0</v>
      </c>
    </row>
    <row r="5136" spans="1:6" x14ac:dyDescent="0.25">
      <c r="A5136" s="32">
        <f>'Etat des Stocks'!A5136</f>
        <v>0</v>
      </c>
      <c r="B5136" s="29">
        <f>'Etat des Stocks'!B5136</f>
        <v>0</v>
      </c>
      <c r="C5136" s="29">
        <f>'Etat des Stocks'!C5136</f>
        <v>0</v>
      </c>
      <c r="D5136" s="30">
        <f>'Etat des Stocks'!D5136</f>
        <v>0</v>
      </c>
      <c r="E5136" s="31">
        <f>SUMIF('Saisie de l''inv'!I:I,'Ecart INV'!A5136,'Saisie de l''inv'!E:E)</f>
        <v>0</v>
      </c>
      <c r="F5136" s="33">
        <f t="shared" si="80"/>
        <v>0</v>
      </c>
    </row>
    <row r="5137" spans="1:6" x14ac:dyDescent="0.25">
      <c r="A5137" s="32">
        <f>'Etat des Stocks'!A5137</f>
        <v>0</v>
      </c>
      <c r="B5137" s="29">
        <f>'Etat des Stocks'!B5137</f>
        <v>0</v>
      </c>
      <c r="C5137" s="29">
        <f>'Etat des Stocks'!C5137</f>
        <v>0</v>
      </c>
      <c r="D5137" s="30">
        <f>'Etat des Stocks'!D5137</f>
        <v>0</v>
      </c>
      <c r="E5137" s="31">
        <f>SUMIF('Saisie de l''inv'!I:I,'Ecart INV'!A5137,'Saisie de l''inv'!E:E)</f>
        <v>0</v>
      </c>
      <c r="F5137" s="33">
        <f t="shared" si="80"/>
        <v>0</v>
      </c>
    </row>
    <row r="5138" spans="1:6" x14ac:dyDescent="0.25">
      <c r="A5138" s="32">
        <f>'Etat des Stocks'!A5138</f>
        <v>0</v>
      </c>
      <c r="B5138" s="29">
        <f>'Etat des Stocks'!B5138</f>
        <v>0</v>
      </c>
      <c r="C5138" s="29">
        <f>'Etat des Stocks'!C5138</f>
        <v>0</v>
      </c>
      <c r="D5138" s="30">
        <f>'Etat des Stocks'!D5138</f>
        <v>0</v>
      </c>
      <c r="E5138" s="31">
        <f>SUMIF('Saisie de l''inv'!I:I,'Ecart INV'!A5138,'Saisie de l''inv'!E:E)</f>
        <v>0</v>
      </c>
      <c r="F5138" s="33">
        <f t="shared" si="80"/>
        <v>0</v>
      </c>
    </row>
    <row r="5139" spans="1:6" x14ac:dyDescent="0.25">
      <c r="A5139" s="32">
        <f>'Etat des Stocks'!A5139</f>
        <v>0</v>
      </c>
      <c r="B5139" s="29">
        <f>'Etat des Stocks'!B5139</f>
        <v>0</v>
      </c>
      <c r="C5139" s="29">
        <f>'Etat des Stocks'!C5139</f>
        <v>0</v>
      </c>
      <c r="D5139" s="30">
        <f>'Etat des Stocks'!D5139</f>
        <v>0</v>
      </c>
      <c r="E5139" s="31">
        <f>SUMIF('Saisie de l''inv'!I:I,'Ecart INV'!A5139,'Saisie de l''inv'!E:E)</f>
        <v>0</v>
      </c>
      <c r="F5139" s="33">
        <f t="shared" si="80"/>
        <v>0</v>
      </c>
    </row>
    <row r="5140" spans="1:6" x14ac:dyDescent="0.25">
      <c r="A5140" s="32">
        <f>'Etat des Stocks'!A5140</f>
        <v>0</v>
      </c>
      <c r="B5140" s="29">
        <f>'Etat des Stocks'!B5140</f>
        <v>0</v>
      </c>
      <c r="C5140" s="29">
        <f>'Etat des Stocks'!C5140</f>
        <v>0</v>
      </c>
      <c r="D5140" s="30">
        <f>'Etat des Stocks'!D5140</f>
        <v>0</v>
      </c>
      <c r="E5140" s="31">
        <f>SUMIF('Saisie de l''inv'!I:I,'Ecart INV'!A5140,'Saisie de l''inv'!E:E)</f>
        <v>0</v>
      </c>
      <c r="F5140" s="33">
        <f t="shared" si="80"/>
        <v>0</v>
      </c>
    </row>
    <row r="5141" spans="1:6" x14ac:dyDescent="0.25">
      <c r="A5141" s="32">
        <f>'Etat des Stocks'!A5141</f>
        <v>0</v>
      </c>
      <c r="B5141" s="29">
        <f>'Etat des Stocks'!B5141</f>
        <v>0</v>
      </c>
      <c r="C5141" s="29">
        <f>'Etat des Stocks'!C5141</f>
        <v>0</v>
      </c>
      <c r="D5141" s="30">
        <f>'Etat des Stocks'!D5141</f>
        <v>0</v>
      </c>
      <c r="E5141" s="31">
        <f>SUMIF('Saisie de l''inv'!I:I,'Ecart INV'!A5141,'Saisie de l''inv'!E:E)</f>
        <v>0</v>
      </c>
      <c r="F5141" s="33">
        <f t="shared" si="80"/>
        <v>0</v>
      </c>
    </row>
    <row r="5142" spans="1:6" x14ac:dyDescent="0.25">
      <c r="A5142" s="32">
        <f>'Etat des Stocks'!A5142</f>
        <v>0</v>
      </c>
      <c r="B5142" s="29">
        <f>'Etat des Stocks'!B5142</f>
        <v>0</v>
      </c>
      <c r="C5142" s="29">
        <f>'Etat des Stocks'!C5142</f>
        <v>0</v>
      </c>
      <c r="D5142" s="30">
        <f>'Etat des Stocks'!D5142</f>
        <v>0</v>
      </c>
      <c r="E5142" s="31">
        <f>SUMIF('Saisie de l''inv'!I:I,'Ecart INV'!A5142,'Saisie de l''inv'!E:E)</f>
        <v>0</v>
      </c>
      <c r="F5142" s="33">
        <f t="shared" si="80"/>
        <v>0</v>
      </c>
    </row>
    <row r="5143" spans="1:6" x14ac:dyDescent="0.25">
      <c r="A5143" s="32">
        <f>'Etat des Stocks'!A5143</f>
        <v>0</v>
      </c>
      <c r="B5143" s="29">
        <f>'Etat des Stocks'!B5143</f>
        <v>0</v>
      </c>
      <c r="C5143" s="29">
        <f>'Etat des Stocks'!C5143</f>
        <v>0</v>
      </c>
      <c r="D5143" s="30">
        <f>'Etat des Stocks'!D5143</f>
        <v>0</v>
      </c>
      <c r="E5143" s="31">
        <f>SUMIF('Saisie de l''inv'!I:I,'Ecart INV'!A5143,'Saisie de l''inv'!E:E)</f>
        <v>0</v>
      </c>
      <c r="F5143" s="33">
        <f t="shared" si="80"/>
        <v>0</v>
      </c>
    </row>
    <row r="5144" spans="1:6" x14ac:dyDescent="0.25">
      <c r="A5144" s="32">
        <f>'Etat des Stocks'!A5144</f>
        <v>0</v>
      </c>
      <c r="B5144" s="29">
        <f>'Etat des Stocks'!B5144</f>
        <v>0</v>
      </c>
      <c r="C5144" s="29">
        <f>'Etat des Stocks'!C5144</f>
        <v>0</v>
      </c>
      <c r="D5144" s="30">
        <f>'Etat des Stocks'!D5144</f>
        <v>0</v>
      </c>
      <c r="E5144" s="31">
        <f>SUMIF('Saisie de l''inv'!I:I,'Ecart INV'!A5144,'Saisie de l''inv'!E:E)</f>
        <v>0</v>
      </c>
      <c r="F5144" s="33">
        <f t="shared" si="80"/>
        <v>0</v>
      </c>
    </row>
    <row r="5145" spans="1:6" x14ac:dyDescent="0.25">
      <c r="A5145" s="32">
        <f>'Etat des Stocks'!A5145</f>
        <v>0</v>
      </c>
      <c r="B5145" s="29">
        <f>'Etat des Stocks'!B5145</f>
        <v>0</v>
      </c>
      <c r="C5145" s="29">
        <f>'Etat des Stocks'!C5145</f>
        <v>0</v>
      </c>
      <c r="D5145" s="30">
        <f>'Etat des Stocks'!D5145</f>
        <v>0</v>
      </c>
      <c r="E5145" s="31">
        <f>SUMIF('Saisie de l''inv'!I:I,'Ecart INV'!A5145,'Saisie de l''inv'!E:E)</f>
        <v>0</v>
      </c>
      <c r="F5145" s="33">
        <f t="shared" si="80"/>
        <v>0</v>
      </c>
    </row>
    <row r="5146" spans="1:6" x14ac:dyDescent="0.25">
      <c r="A5146" s="32">
        <f>'Etat des Stocks'!A5146</f>
        <v>0</v>
      </c>
      <c r="B5146" s="29">
        <f>'Etat des Stocks'!B5146</f>
        <v>0</v>
      </c>
      <c r="C5146" s="29">
        <f>'Etat des Stocks'!C5146</f>
        <v>0</v>
      </c>
      <c r="D5146" s="30">
        <f>'Etat des Stocks'!D5146</f>
        <v>0</v>
      </c>
      <c r="E5146" s="31">
        <f>SUMIF('Saisie de l''inv'!I:I,'Ecart INV'!A5146,'Saisie de l''inv'!E:E)</f>
        <v>0</v>
      </c>
      <c r="F5146" s="33">
        <f t="shared" si="80"/>
        <v>0</v>
      </c>
    </row>
    <row r="5147" spans="1:6" x14ac:dyDescent="0.25">
      <c r="A5147" s="32">
        <f>'Etat des Stocks'!A5147</f>
        <v>0</v>
      </c>
      <c r="B5147" s="29">
        <f>'Etat des Stocks'!B5147</f>
        <v>0</v>
      </c>
      <c r="C5147" s="29">
        <f>'Etat des Stocks'!C5147</f>
        <v>0</v>
      </c>
      <c r="D5147" s="30">
        <f>'Etat des Stocks'!D5147</f>
        <v>0</v>
      </c>
      <c r="E5147" s="31">
        <f>SUMIF('Saisie de l''inv'!I:I,'Ecart INV'!A5147,'Saisie de l''inv'!E:E)</f>
        <v>0</v>
      </c>
      <c r="F5147" s="33">
        <f t="shared" si="80"/>
        <v>0</v>
      </c>
    </row>
    <row r="5148" spans="1:6" x14ac:dyDescent="0.25">
      <c r="A5148" s="32">
        <f>'Etat des Stocks'!A5148</f>
        <v>0</v>
      </c>
      <c r="B5148" s="29">
        <f>'Etat des Stocks'!B5148</f>
        <v>0</v>
      </c>
      <c r="C5148" s="29">
        <f>'Etat des Stocks'!C5148</f>
        <v>0</v>
      </c>
      <c r="D5148" s="30">
        <f>'Etat des Stocks'!D5148</f>
        <v>0</v>
      </c>
      <c r="E5148" s="31">
        <f>SUMIF('Saisie de l''inv'!I:I,'Ecart INV'!A5148,'Saisie de l''inv'!E:E)</f>
        <v>0</v>
      </c>
      <c r="F5148" s="33">
        <f t="shared" si="80"/>
        <v>0</v>
      </c>
    </row>
    <row r="5149" spans="1:6" x14ac:dyDescent="0.25">
      <c r="A5149" s="32">
        <f>'Etat des Stocks'!A5149</f>
        <v>0</v>
      </c>
      <c r="B5149" s="29">
        <f>'Etat des Stocks'!B5149</f>
        <v>0</v>
      </c>
      <c r="C5149" s="29">
        <f>'Etat des Stocks'!C5149</f>
        <v>0</v>
      </c>
      <c r="D5149" s="30">
        <f>'Etat des Stocks'!D5149</f>
        <v>0</v>
      </c>
      <c r="E5149" s="31">
        <f>SUMIF('Saisie de l''inv'!I:I,'Ecart INV'!A5149,'Saisie de l''inv'!E:E)</f>
        <v>0</v>
      </c>
      <c r="F5149" s="33">
        <f t="shared" si="80"/>
        <v>0</v>
      </c>
    </row>
    <row r="5150" spans="1:6" x14ac:dyDescent="0.25">
      <c r="A5150" s="32">
        <f>'Etat des Stocks'!A5150</f>
        <v>0</v>
      </c>
      <c r="B5150" s="29">
        <f>'Etat des Stocks'!B5150</f>
        <v>0</v>
      </c>
      <c r="C5150" s="29">
        <f>'Etat des Stocks'!C5150</f>
        <v>0</v>
      </c>
      <c r="D5150" s="30">
        <f>'Etat des Stocks'!D5150</f>
        <v>0</v>
      </c>
      <c r="E5150" s="31">
        <f>SUMIF('Saisie de l''inv'!I:I,'Ecart INV'!A5150,'Saisie de l''inv'!E:E)</f>
        <v>0</v>
      </c>
      <c r="F5150" s="33">
        <f t="shared" si="80"/>
        <v>0</v>
      </c>
    </row>
    <row r="5151" spans="1:6" x14ac:dyDescent="0.25">
      <c r="A5151" s="32">
        <f>'Etat des Stocks'!A5151</f>
        <v>0</v>
      </c>
      <c r="B5151" s="29">
        <f>'Etat des Stocks'!B5151</f>
        <v>0</v>
      </c>
      <c r="C5151" s="29">
        <f>'Etat des Stocks'!C5151</f>
        <v>0</v>
      </c>
      <c r="D5151" s="30">
        <f>'Etat des Stocks'!D5151</f>
        <v>0</v>
      </c>
      <c r="E5151" s="31">
        <f>SUMIF('Saisie de l''inv'!I:I,'Ecart INV'!A5151,'Saisie de l''inv'!E:E)</f>
        <v>0</v>
      </c>
      <c r="F5151" s="33">
        <f t="shared" si="80"/>
        <v>0</v>
      </c>
    </row>
    <row r="5152" spans="1:6" x14ac:dyDescent="0.25">
      <c r="A5152" s="32">
        <f>'Etat des Stocks'!A5152</f>
        <v>0</v>
      </c>
      <c r="B5152" s="29">
        <f>'Etat des Stocks'!B5152</f>
        <v>0</v>
      </c>
      <c r="C5152" s="29">
        <f>'Etat des Stocks'!C5152</f>
        <v>0</v>
      </c>
      <c r="D5152" s="30">
        <f>'Etat des Stocks'!D5152</f>
        <v>0</v>
      </c>
      <c r="E5152" s="31">
        <f>SUMIF('Saisie de l''inv'!I:I,'Ecart INV'!A5152,'Saisie de l''inv'!E:E)</f>
        <v>0</v>
      </c>
      <c r="F5152" s="33">
        <f t="shared" si="80"/>
        <v>0</v>
      </c>
    </row>
    <row r="5153" spans="1:6" x14ac:dyDescent="0.25">
      <c r="A5153" s="32">
        <f>'Etat des Stocks'!A5153</f>
        <v>0</v>
      </c>
      <c r="B5153" s="29">
        <f>'Etat des Stocks'!B5153</f>
        <v>0</v>
      </c>
      <c r="C5153" s="29">
        <f>'Etat des Stocks'!C5153</f>
        <v>0</v>
      </c>
      <c r="D5153" s="30">
        <f>'Etat des Stocks'!D5153</f>
        <v>0</v>
      </c>
      <c r="E5153" s="31">
        <f>SUMIF('Saisie de l''inv'!I:I,'Ecart INV'!A5153,'Saisie de l''inv'!E:E)</f>
        <v>0</v>
      </c>
      <c r="F5153" s="33">
        <f t="shared" si="80"/>
        <v>0</v>
      </c>
    </row>
    <row r="5154" spans="1:6" x14ac:dyDescent="0.25">
      <c r="A5154" s="32">
        <f>'Etat des Stocks'!A5154</f>
        <v>0</v>
      </c>
      <c r="B5154" s="29">
        <f>'Etat des Stocks'!B5154</f>
        <v>0</v>
      </c>
      <c r="C5154" s="29">
        <f>'Etat des Stocks'!C5154</f>
        <v>0</v>
      </c>
      <c r="D5154" s="30">
        <f>'Etat des Stocks'!D5154</f>
        <v>0</v>
      </c>
      <c r="E5154" s="31">
        <f>SUMIF('Saisie de l''inv'!I:I,'Ecart INV'!A5154,'Saisie de l''inv'!E:E)</f>
        <v>0</v>
      </c>
      <c r="F5154" s="33">
        <f t="shared" si="80"/>
        <v>0</v>
      </c>
    </row>
    <row r="5155" spans="1:6" x14ac:dyDescent="0.25">
      <c r="A5155" s="32">
        <f>'Etat des Stocks'!A5155</f>
        <v>0</v>
      </c>
      <c r="B5155" s="29">
        <f>'Etat des Stocks'!B5155</f>
        <v>0</v>
      </c>
      <c r="C5155" s="29">
        <f>'Etat des Stocks'!C5155</f>
        <v>0</v>
      </c>
      <c r="D5155" s="30">
        <f>'Etat des Stocks'!D5155</f>
        <v>0</v>
      </c>
      <c r="E5155" s="31">
        <f>SUMIF('Saisie de l''inv'!I:I,'Ecart INV'!A5155,'Saisie de l''inv'!E:E)</f>
        <v>0</v>
      </c>
      <c r="F5155" s="33">
        <f t="shared" si="80"/>
        <v>0</v>
      </c>
    </row>
    <row r="5156" spans="1:6" x14ac:dyDescent="0.25">
      <c r="A5156" s="32">
        <f>'Etat des Stocks'!A5156</f>
        <v>0</v>
      </c>
      <c r="B5156" s="29">
        <f>'Etat des Stocks'!B5156</f>
        <v>0</v>
      </c>
      <c r="C5156" s="29">
        <f>'Etat des Stocks'!C5156</f>
        <v>0</v>
      </c>
      <c r="D5156" s="30">
        <f>'Etat des Stocks'!D5156</f>
        <v>0</v>
      </c>
      <c r="E5156" s="31">
        <f>SUMIF('Saisie de l''inv'!I:I,'Ecart INV'!A5156,'Saisie de l''inv'!E:E)</f>
        <v>0</v>
      </c>
      <c r="F5156" s="33">
        <f t="shared" si="80"/>
        <v>0</v>
      </c>
    </row>
    <row r="5157" spans="1:6" x14ac:dyDescent="0.25">
      <c r="A5157" s="32">
        <f>'Etat des Stocks'!A5157</f>
        <v>0</v>
      </c>
      <c r="B5157" s="29">
        <f>'Etat des Stocks'!B5157</f>
        <v>0</v>
      </c>
      <c r="C5157" s="29">
        <f>'Etat des Stocks'!C5157</f>
        <v>0</v>
      </c>
      <c r="D5157" s="30">
        <f>'Etat des Stocks'!D5157</f>
        <v>0</v>
      </c>
      <c r="E5157" s="31">
        <f>SUMIF('Saisie de l''inv'!I:I,'Ecart INV'!A5157,'Saisie de l''inv'!E:E)</f>
        <v>0</v>
      </c>
      <c r="F5157" s="33">
        <f t="shared" si="80"/>
        <v>0</v>
      </c>
    </row>
    <row r="5158" spans="1:6" x14ac:dyDescent="0.25">
      <c r="A5158" s="32">
        <f>'Etat des Stocks'!A5158</f>
        <v>0</v>
      </c>
      <c r="B5158" s="29">
        <f>'Etat des Stocks'!B5158</f>
        <v>0</v>
      </c>
      <c r="C5158" s="29">
        <f>'Etat des Stocks'!C5158</f>
        <v>0</v>
      </c>
      <c r="D5158" s="30">
        <f>'Etat des Stocks'!D5158</f>
        <v>0</v>
      </c>
      <c r="E5158" s="31">
        <f>SUMIF('Saisie de l''inv'!I:I,'Ecart INV'!A5158,'Saisie de l''inv'!E:E)</f>
        <v>0</v>
      </c>
      <c r="F5158" s="33">
        <f t="shared" si="80"/>
        <v>0</v>
      </c>
    </row>
    <row r="5159" spans="1:6" x14ac:dyDescent="0.25">
      <c r="A5159" s="32">
        <f>'Etat des Stocks'!A5159</f>
        <v>0</v>
      </c>
      <c r="B5159" s="29">
        <f>'Etat des Stocks'!B5159</f>
        <v>0</v>
      </c>
      <c r="C5159" s="29">
        <f>'Etat des Stocks'!C5159</f>
        <v>0</v>
      </c>
      <c r="D5159" s="30">
        <f>'Etat des Stocks'!D5159</f>
        <v>0</v>
      </c>
      <c r="E5159" s="31">
        <f>SUMIF('Saisie de l''inv'!I:I,'Ecart INV'!A5159,'Saisie de l''inv'!E:E)</f>
        <v>0</v>
      </c>
      <c r="F5159" s="33">
        <f t="shared" si="80"/>
        <v>0</v>
      </c>
    </row>
    <row r="5160" spans="1:6" x14ac:dyDescent="0.25">
      <c r="A5160" s="32">
        <f>'Etat des Stocks'!A5160</f>
        <v>0</v>
      </c>
      <c r="B5160" s="29">
        <f>'Etat des Stocks'!B5160</f>
        <v>0</v>
      </c>
      <c r="C5160" s="29">
        <f>'Etat des Stocks'!C5160</f>
        <v>0</v>
      </c>
      <c r="D5160" s="30">
        <f>'Etat des Stocks'!D5160</f>
        <v>0</v>
      </c>
      <c r="E5160" s="31">
        <f>SUMIF('Saisie de l''inv'!I:I,'Ecart INV'!A5160,'Saisie de l''inv'!E:E)</f>
        <v>0</v>
      </c>
      <c r="F5160" s="33">
        <f t="shared" si="80"/>
        <v>0</v>
      </c>
    </row>
    <row r="5161" spans="1:6" x14ac:dyDescent="0.25">
      <c r="A5161" s="32">
        <f>'Etat des Stocks'!A5161</f>
        <v>0</v>
      </c>
      <c r="B5161" s="29">
        <f>'Etat des Stocks'!B5161</f>
        <v>0</v>
      </c>
      <c r="C5161" s="29">
        <f>'Etat des Stocks'!C5161</f>
        <v>0</v>
      </c>
      <c r="D5161" s="30">
        <f>'Etat des Stocks'!D5161</f>
        <v>0</v>
      </c>
      <c r="E5161" s="31">
        <f>SUMIF('Saisie de l''inv'!I:I,'Ecart INV'!A5161,'Saisie de l''inv'!E:E)</f>
        <v>0</v>
      </c>
      <c r="F5161" s="33">
        <f t="shared" si="80"/>
        <v>0</v>
      </c>
    </row>
    <row r="5162" spans="1:6" x14ac:dyDescent="0.25">
      <c r="A5162" s="32">
        <f>'Etat des Stocks'!A5162</f>
        <v>0</v>
      </c>
      <c r="B5162" s="29">
        <f>'Etat des Stocks'!B5162</f>
        <v>0</v>
      </c>
      <c r="C5162" s="29">
        <f>'Etat des Stocks'!C5162</f>
        <v>0</v>
      </c>
      <c r="D5162" s="30">
        <f>'Etat des Stocks'!D5162</f>
        <v>0</v>
      </c>
      <c r="E5162" s="31">
        <f>SUMIF('Saisie de l''inv'!I:I,'Ecart INV'!A5162,'Saisie de l''inv'!E:E)</f>
        <v>0</v>
      </c>
      <c r="F5162" s="33">
        <f t="shared" si="80"/>
        <v>0</v>
      </c>
    </row>
    <row r="5163" spans="1:6" x14ac:dyDescent="0.25">
      <c r="A5163" s="32">
        <f>'Etat des Stocks'!A5163</f>
        <v>0</v>
      </c>
      <c r="B5163" s="29">
        <f>'Etat des Stocks'!B5163</f>
        <v>0</v>
      </c>
      <c r="C5163" s="29">
        <f>'Etat des Stocks'!C5163</f>
        <v>0</v>
      </c>
      <c r="D5163" s="30">
        <f>'Etat des Stocks'!D5163</f>
        <v>0</v>
      </c>
      <c r="E5163" s="31">
        <f>SUMIF('Saisie de l''inv'!I:I,'Ecart INV'!A5163,'Saisie de l''inv'!E:E)</f>
        <v>0</v>
      </c>
      <c r="F5163" s="33">
        <f t="shared" si="80"/>
        <v>0</v>
      </c>
    </row>
    <row r="5164" spans="1:6" x14ac:dyDescent="0.25">
      <c r="A5164" s="32">
        <f>'Etat des Stocks'!A5164</f>
        <v>0</v>
      </c>
      <c r="B5164" s="29">
        <f>'Etat des Stocks'!B5164</f>
        <v>0</v>
      </c>
      <c r="C5164" s="29">
        <f>'Etat des Stocks'!C5164</f>
        <v>0</v>
      </c>
      <c r="D5164" s="30">
        <f>'Etat des Stocks'!D5164</f>
        <v>0</v>
      </c>
      <c r="E5164" s="31">
        <f>SUMIF('Saisie de l''inv'!I:I,'Ecart INV'!A5164,'Saisie de l''inv'!E:E)</f>
        <v>0</v>
      </c>
      <c r="F5164" s="33">
        <f t="shared" si="80"/>
        <v>0</v>
      </c>
    </row>
    <row r="5165" spans="1:6" x14ac:dyDescent="0.25">
      <c r="A5165" s="32">
        <f>'Etat des Stocks'!A5165</f>
        <v>0</v>
      </c>
      <c r="B5165" s="29">
        <f>'Etat des Stocks'!B5165</f>
        <v>0</v>
      </c>
      <c r="C5165" s="29">
        <f>'Etat des Stocks'!C5165</f>
        <v>0</v>
      </c>
      <c r="D5165" s="30">
        <f>'Etat des Stocks'!D5165</f>
        <v>0</v>
      </c>
      <c r="E5165" s="31">
        <f>SUMIF('Saisie de l''inv'!I:I,'Ecart INV'!A5165,'Saisie de l''inv'!E:E)</f>
        <v>0</v>
      </c>
      <c r="F5165" s="33">
        <f t="shared" si="80"/>
        <v>0</v>
      </c>
    </row>
    <row r="5166" spans="1:6" x14ac:dyDescent="0.25">
      <c r="A5166" s="32">
        <f>'Etat des Stocks'!A5166</f>
        <v>0</v>
      </c>
      <c r="B5166" s="29">
        <f>'Etat des Stocks'!B5166</f>
        <v>0</v>
      </c>
      <c r="C5166" s="29">
        <f>'Etat des Stocks'!C5166</f>
        <v>0</v>
      </c>
      <c r="D5166" s="30">
        <f>'Etat des Stocks'!D5166</f>
        <v>0</v>
      </c>
      <c r="E5166" s="31">
        <f>SUMIF('Saisie de l''inv'!I:I,'Ecart INV'!A5166,'Saisie de l''inv'!E:E)</f>
        <v>0</v>
      </c>
      <c r="F5166" s="33">
        <f t="shared" si="80"/>
        <v>0</v>
      </c>
    </row>
    <row r="5167" spans="1:6" x14ac:dyDescent="0.25">
      <c r="A5167" s="32">
        <f>'Etat des Stocks'!A5167</f>
        <v>0</v>
      </c>
      <c r="B5167" s="29">
        <f>'Etat des Stocks'!B5167</f>
        <v>0</v>
      </c>
      <c r="C5167" s="29">
        <f>'Etat des Stocks'!C5167</f>
        <v>0</v>
      </c>
      <c r="D5167" s="30">
        <f>'Etat des Stocks'!D5167</f>
        <v>0</v>
      </c>
      <c r="E5167" s="31">
        <f>SUMIF('Saisie de l''inv'!I:I,'Ecart INV'!A5167,'Saisie de l''inv'!E:E)</f>
        <v>0</v>
      </c>
      <c r="F5167" s="33">
        <f t="shared" si="80"/>
        <v>0</v>
      </c>
    </row>
    <row r="5168" spans="1:6" x14ac:dyDescent="0.25">
      <c r="A5168" s="32">
        <f>'Etat des Stocks'!A5168</f>
        <v>0</v>
      </c>
      <c r="B5168" s="29">
        <f>'Etat des Stocks'!B5168</f>
        <v>0</v>
      </c>
      <c r="C5168" s="29">
        <f>'Etat des Stocks'!C5168</f>
        <v>0</v>
      </c>
      <c r="D5168" s="30">
        <f>'Etat des Stocks'!D5168</f>
        <v>0</v>
      </c>
      <c r="E5168" s="31">
        <f>SUMIF('Saisie de l''inv'!I:I,'Ecart INV'!A5168,'Saisie de l''inv'!E:E)</f>
        <v>0</v>
      </c>
      <c r="F5168" s="33">
        <f t="shared" si="80"/>
        <v>0</v>
      </c>
    </row>
    <row r="5169" spans="1:6" x14ac:dyDescent="0.25">
      <c r="A5169" s="32">
        <f>'Etat des Stocks'!A5169</f>
        <v>0</v>
      </c>
      <c r="B5169" s="29">
        <f>'Etat des Stocks'!B5169</f>
        <v>0</v>
      </c>
      <c r="C5169" s="29">
        <f>'Etat des Stocks'!C5169</f>
        <v>0</v>
      </c>
      <c r="D5169" s="30">
        <f>'Etat des Stocks'!D5169</f>
        <v>0</v>
      </c>
      <c r="E5169" s="31">
        <f>SUMIF('Saisie de l''inv'!I:I,'Ecart INV'!A5169,'Saisie de l''inv'!E:E)</f>
        <v>0</v>
      </c>
      <c r="F5169" s="33">
        <f t="shared" si="80"/>
        <v>0</v>
      </c>
    </row>
    <row r="5170" spans="1:6" x14ac:dyDescent="0.25">
      <c r="A5170" s="32">
        <f>'Etat des Stocks'!A5170</f>
        <v>0</v>
      </c>
      <c r="B5170" s="29">
        <f>'Etat des Stocks'!B5170</f>
        <v>0</v>
      </c>
      <c r="C5170" s="29">
        <f>'Etat des Stocks'!C5170</f>
        <v>0</v>
      </c>
      <c r="D5170" s="30">
        <f>'Etat des Stocks'!D5170</f>
        <v>0</v>
      </c>
      <c r="E5170" s="31">
        <f>SUMIF('Saisie de l''inv'!I:I,'Ecart INV'!A5170,'Saisie de l''inv'!E:E)</f>
        <v>0</v>
      </c>
      <c r="F5170" s="33">
        <f t="shared" si="80"/>
        <v>0</v>
      </c>
    </row>
    <row r="5171" spans="1:6" x14ac:dyDescent="0.25">
      <c r="A5171" s="32">
        <f>'Etat des Stocks'!A5171</f>
        <v>0</v>
      </c>
      <c r="B5171" s="29">
        <f>'Etat des Stocks'!B5171</f>
        <v>0</v>
      </c>
      <c r="C5171" s="29">
        <f>'Etat des Stocks'!C5171</f>
        <v>0</v>
      </c>
      <c r="D5171" s="30">
        <f>'Etat des Stocks'!D5171</f>
        <v>0</v>
      </c>
      <c r="E5171" s="31">
        <f>SUMIF('Saisie de l''inv'!I:I,'Ecart INV'!A5171,'Saisie de l''inv'!E:E)</f>
        <v>0</v>
      </c>
      <c r="F5171" s="33">
        <f t="shared" si="80"/>
        <v>0</v>
      </c>
    </row>
    <row r="5172" spans="1:6" x14ac:dyDescent="0.25">
      <c r="A5172" s="32">
        <f>'Etat des Stocks'!A5172</f>
        <v>0</v>
      </c>
      <c r="B5172" s="29">
        <f>'Etat des Stocks'!B5172</f>
        <v>0</v>
      </c>
      <c r="C5172" s="29">
        <f>'Etat des Stocks'!C5172</f>
        <v>0</v>
      </c>
      <c r="D5172" s="30">
        <f>'Etat des Stocks'!D5172</f>
        <v>0</v>
      </c>
      <c r="E5172" s="31">
        <f>SUMIF('Saisie de l''inv'!I:I,'Ecart INV'!A5172,'Saisie de l''inv'!E:E)</f>
        <v>0</v>
      </c>
      <c r="F5172" s="33">
        <f t="shared" si="80"/>
        <v>0</v>
      </c>
    </row>
    <row r="5173" spans="1:6" x14ac:dyDescent="0.25">
      <c r="A5173" s="32">
        <f>'Etat des Stocks'!A5173</f>
        <v>0</v>
      </c>
      <c r="B5173" s="29">
        <f>'Etat des Stocks'!B5173</f>
        <v>0</v>
      </c>
      <c r="C5173" s="29">
        <f>'Etat des Stocks'!C5173</f>
        <v>0</v>
      </c>
      <c r="D5173" s="30">
        <f>'Etat des Stocks'!D5173</f>
        <v>0</v>
      </c>
      <c r="E5173" s="31">
        <f>SUMIF('Saisie de l''inv'!I:I,'Ecart INV'!A5173,'Saisie de l''inv'!E:E)</f>
        <v>0</v>
      </c>
      <c r="F5173" s="33">
        <f t="shared" si="80"/>
        <v>0</v>
      </c>
    </row>
    <row r="5174" spans="1:6" x14ac:dyDescent="0.25">
      <c r="A5174" s="32">
        <f>'Etat des Stocks'!A5174</f>
        <v>0</v>
      </c>
      <c r="B5174" s="29">
        <f>'Etat des Stocks'!B5174</f>
        <v>0</v>
      </c>
      <c r="C5174" s="29">
        <f>'Etat des Stocks'!C5174</f>
        <v>0</v>
      </c>
      <c r="D5174" s="30">
        <f>'Etat des Stocks'!D5174</f>
        <v>0</v>
      </c>
      <c r="E5174" s="31">
        <f>SUMIF('Saisie de l''inv'!I:I,'Ecart INV'!A5174,'Saisie de l''inv'!E:E)</f>
        <v>0</v>
      </c>
      <c r="F5174" s="33">
        <f t="shared" si="80"/>
        <v>0</v>
      </c>
    </row>
    <row r="5175" spans="1:6" x14ac:dyDescent="0.25">
      <c r="A5175" s="32">
        <f>'Etat des Stocks'!A5175</f>
        <v>0</v>
      </c>
      <c r="B5175" s="29">
        <f>'Etat des Stocks'!B5175</f>
        <v>0</v>
      </c>
      <c r="C5175" s="29">
        <f>'Etat des Stocks'!C5175</f>
        <v>0</v>
      </c>
      <c r="D5175" s="30">
        <f>'Etat des Stocks'!D5175</f>
        <v>0</v>
      </c>
      <c r="E5175" s="31">
        <f>SUMIF('Saisie de l''inv'!I:I,'Ecart INV'!A5175,'Saisie de l''inv'!E:E)</f>
        <v>0</v>
      </c>
      <c r="F5175" s="33">
        <f t="shared" si="80"/>
        <v>0</v>
      </c>
    </row>
    <row r="5176" spans="1:6" x14ac:dyDescent="0.25">
      <c r="A5176" s="32">
        <f>'Etat des Stocks'!A5176</f>
        <v>0</v>
      </c>
      <c r="B5176" s="29">
        <f>'Etat des Stocks'!B5176</f>
        <v>0</v>
      </c>
      <c r="C5176" s="29">
        <f>'Etat des Stocks'!C5176</f>
        <v>0</v>
      </c>
      <c r="D5176" s="30">
        <f>'Etat des Stocks'!D5176</f>
        <v>0</v>
      </c>
      <c r="E5176" s="31">
        <f>SUMIF('Saisie de l''inv'!I:I,'Ecart INV'!A5176,'Saisie de l''inv'!E:E)</f>
        <v>0</v>
      </c>
      <c r="F5176" s="33">
        <f t="shared" si="80"/>
        <v>0</v>
      </c>
    </row>
    <row r="5177" spans="1:6" x14ac:dyDescent="0.25">
      <c r="A5177" s="32">
        <f>'Etat des Stocks'!A5177</f>
        <v>0</v>
      </c>
      <c r="B5177" s="29">
        <f>'Etat des Stocks'!B5177</f>
        <v>0</v>
      </c>
      <c r="C5177" s="29">
        <f>'Etat des Stocks'!C5177</f>
        <v>0</v>
      </c>
      <c r="D5177" s="30">
        <f>'Etat des Stocks'!D5177</f>
        <v>0</v>
      </c>
      <c r="E5177" s="31">
        <f>SUMIF('Saisie de l''inv'!I:I,'Ecart INV'!A5177,'Saisie de l''inv'!E:E)</f>
        <v>0</v>
      </c>
      <c r="F5177" s="33">
        <f t="shared" si="80"/>
        <v>0</v>
      </c>
    </row>
    <row r="5178" spans="1:6" x14ac:dyDescent="0.25">
      <c r="A5178" s="32">
        <f>'Etat des Stocks'!A5178</f>
        <v>0</v>
      </c>
      <c r="B5178" s="29">
        <f>'Etat des Stocks'!B5178</f>
        <v>0</v>
      </c>
      <c r="C5178" s="29">
        <f>'Etat des Stocks'!C5178</f>
        <v>0</v>
      </c>
      <c r="D5178" s="30">
        <f>'Etat des Stocks'!D5178</f>
        <v>0</v>
      </c>
      <c r="E5178" s="31">
        <f>SUMIF('Saisie de l''inv'!I:I,'Ecart INV'!A5178,'Saisie de l''inv'!E:E)</f>
        <v>0</v>
      </c>
      <c r="F5178" s="33">
        <f t="shared" si="80"/>
        <v>0</v>
      </c>
    </row>
    <row r="5179" spans="1:6" x14ac:dyDescent="0.25">
      <c r="A5179" s="32">
        <f>'Etat des Stocks'!A5179</f>
        <v>0</v>
      </c>
      <c r="B5179" s="29">
        <f>'Etat des Stocks'!B5179</f>
        <v>0</v>
      </c>
      <c r="C5179" s="29">
        <f>'Etat des Stocks'!C5179</f>
        <v>0</v>
      </c>
      <c r="D5179" s="30">
        <f>'Etat des Stocks'!D5179</f>
        <v>0</v>
      </c>
      <c r="E5179" s="31">
        <f>SUMIF('Saisie de l''inv'!I:I,'Ecart INV'!A5179,'Saisie de l''inv'!E:E)</f>
        <v>0</v>
      </c>
      <c r="F5179" s="33">
        <f t="shared" si="80"/>
        <v>0</v>
      </c>
    </row>
    <row r="5180" spans="1:6" x14ac:dyDescent="0.25">
      <c r="A5180" s="32">
        <f>'Etat des Stocks'!A5180</f>
        <v>0</v>
      </c>
      <c r="B5180" s="29">
        <f>'Etat des Stocks'!B5180</f>
        <v>0</v>
      </c>
      <c r="C5180" s="29">
        <f>'Etat des Stocks'!C5180</f>
        <v>0</v>
      </c>
      <c r="D5180" s="30">
        <f>'Etat des Stocks'!D5180</f>
        <v>0</v>
      </c>
      <c r="E5180" s="31">
        <f>SUMIF('Saisie de l''inv'!I:I,'Ecart INV'!A5180,'Saisie de l''inv'!E:E)</f>
        <v>0</v>
      </c>
      <c r="F5180" s="33">
        <f t="shared" si="80"/>
        <v>0</v>
      </c>
    </row>
    <row r="5181" spans="1:6" x14ac:dyDescent="0.25">
      <c r="A5181" s="32">
        <f>'Etat des Stocks'!A5181</f>
        <v>0</v>
      </c>
      <c r="B5181" s="29">
        <f>'Etat des Stocks'!B5181</f>
        <v>0</v>
      </c>
      <c r="C5181" s="29">
        <f>'Etat des Stocks'!C5181</f>
        <v>0</v>
      </c>
      <c r="D5181" s="30">
        <f>'Etat des Stocks'!D5181</f>
        <v>0</v>
      </c>
      <c r="E5181" s="31">
        <f>SUMIF('Saisie de l''inv'!I:I,'Ecart INV'!A5181,'Saisie de l''inv'!E:E)</f>
        <v>0</v>
      </c>
      <c r="F5181" s="33">
        <f t="shared" si="80"/>
        <v>0</v>
      </c>
    </row>
    <row r="5182" spans="1:6" x14ac:dyDescent="0.25">
      <c r="A5182" s="32">
        <f>'Etat des Stocks'!A5182</f>
        <v>0</v>
      </c>
      <c r="B5182" s="29">
        <f>'Etat des Stocks'!B5182</f>
        <v>0</v>
      </c>
      <c r="C5182" s="29">
        <f>'Etat des Stocks'!C5182</f>
        <v>0</v>
      </c>
      <c r="D5182" s="30">
        <f>'Etat des Stocks'!D5182</f>
        <v>0</v>
      </c>
      <c r="E5182" s="31">
        <f>SUMIF('Saisie de l''inv'!I:I,'Ecart INV'!A5182,'Saisie de l''inv'!E:E)</f>
        <v>0</v>
      </c>
      <c r="F5182" s="33">
        <f t="shared" si="80"/>
        <v>0</v>
      </c>
    </row>
    <row r="5183" spans="1:6" x14ac:dyDescent="0.25">
      <c r="A5183" s="32">
        <f>'Etat des Stocks'!A5183</f>
        <v>0</v>
      </c>
      <c r="B5183" s="29">
        <f>'Etat des Stocks'!B5183</f>
        <v>0</v>
      </c>
      <c r="C5183" s="29">
        <f>'Etat des Stocks'!C5183</f>
        <v>0</v>
      </c>
      <c r="D5183" s="30">
        <f>'Etat des Stocks'!D5183</f>
        <v>0</v>
      </c>
      <c r="E5183" s="31">
        <f>SUMIF('Saisie de l''inv'!I:I,'Ecart INV'!A5183,'Saisie de l''inv'!E:E)</f>
        <v>0</v>
      </c>
      <c r="F5183" s="33">
        <f t="shared" si="80"/>
        <v>0</v>
      </c>
    </row>
    <row r="5184" spans="1:6" x14ac:dyDescent="0.25">
      <c r="A5184" s="32">
        <f>'Etat des Stocks'!A5184</f>
        <v>0</v>
      </c>
      <c r="B5184" s="29">
        <f>'Etat des Stocks'!B5184</f>
        <v>0</v>
      </c>
      <c r="C5184" s="29">
        <f>'Etat des Stocks'!C5184</f>
        <v>0</v>
      </c>
      <c r="D5184" s="30">
        <f>'Etat des Stocks'!D5184</f>
        <v>0</v>
      </c>
      <c r="E5184" s="31">
        <f>SUMIF('Saisie de l''inv'!I:I,'Ecart INV'!A5184,'Saisie de l''inv'!E:E)</f>
        <v>0</v>
      </c>
      <c r="F5184" s="33">
        <f t="shared" si="80"/>
        <v>0</v>
      </c>
    </row>
    <row r="5185" spans="1:6" x14ac:dyDescent="0.25">
      <c r="A5185" s="32">
        <f>'Etat des Stocks'!A5185</f>
        <v>0</v>
      </c>
      <c r="B5185" s="29">
        <f>'Etat des Stocks'!B5185</f>
        <v>0</v>
      </c>
      <c r="C5185" s="29">
        <f>'Etat des Stocks'!C5185</f>
        <v>0</v>
      </c>
      <c r="D5185" s="30">
        <f>'Etat des Stocks'!D5185</f>
        <v>0</v>
      </c>
      <c r="E5185" s="31">
        <f>SUMIF('Saisie de l''inv'!I:I,'Ecart INV'!A5185,'Saisie de l''inv'!E:E)</f>
        <v>0</v>
      </c>
      <c r="F5185" s="33">
        <f t="shared" si="80"/>
        <v>0</v>
      </c>
    </row>
    <row r="5186" spans="1:6" x14ac:dyDescent="0.25">
      <c r="A5186" s="32">
        <f>'Etat des Stocks'!A5186</f>
        <v>0</v>
      </c>
      <c r="B5186" s="29">
        <f>'Etat des Stocks'!B5186</f>
        <v>0</v>
      </c>
      <c r="C5186" s="29">
        <f>'Etat des Stocks'!C5186</f>
        <v>0</v>
      </c>
      <c r="D5186" s="30">
        <f>'Etat des Stocks'!D5186</f>
        <v>0</v>
      </c>
      <c r="E5186" s="31">
        <f>SUMIF('Saisie de l''inv'!I:I,'Ecart INV'!A5186,'Saisie de l''inv'!E:E)</f>
        <v>0</v>
      </c>
      <c r="F5186" s="33">
        <f t="shared" si="80"/>
        <v>0</v>
      </c>
    </row>
    <row r="5187" spans="1:6" x14ac:dyDescent="0.25">
      <c r="A5187" s="32">
        <f>'Etat des Stocks'!A5187</f>
        <v>0</v>
      </c>
      <c r="B5187" s="29">
        <f>'Etat des Stocks'!B5187</f>
        <v>0</v>
      </c>
      <c r="C5187" s="29">
        <f>'Etat des Stocks'!C5187</f>
        <v>0</v>
      </c>
      <c r="D5187" s="30">
        <f>'Etat des Stocks'!D5187</f>
        <v>0</v>
      </c>
      <c r="E5187" s="31">
        <f>SUMIF('Saisie de l''inv'!I:I,'Ecart INV'!A5187,'Saisie de l''inv'!E:E)</f>
        <v>0</v>
      </c>
      <c r="F5187" s="33">
        <f t="shared" ref="F5187:F5250" si="81">+D5187-E5187</f>
        <v>0</v>
      </c>
    </row>
    <row r="5188" spans="1:6" x14ac:dyDescent="0.25">
      <c r="A5188" s="32">
        <f>'Etat des Stocks'!A5188</f>
        <v>0</v>
      </c>
      <c r="B5188" s="29">
        <f>'Etat des Stocks'!B5188</f>
        <v>0</v>
      </c>
      <c r="C5188" s="29">
        <f>'Etat des Stocks'!C5188</f>
        <v>0</v>
      </c>
      <c r="D5188" s="30">
        <f>'Etat des Stocks'!D5188</f>
        <v>0</v>
      </c>
      <c r="E5188" s="31">
        <f>SUMIF('Saisie de l''inv'!I:I,'Ecart INV'!A5188,'Saisie de l''inv'!E:E)</f>
        <v>0</v>
      </c>
      <c r="F5188" s="33">
        <f t="shared" si="81"/>
        <v>0</v>
      </c>
    </row>
    <row r="5189" spans="1:6" x14ac:dyDescent="0.25">
      <c r="A5189" s="32">
        <f>'Etat des Stocks'!A5189</f>
        <v>0</v>
      </c>
      <c r="B5189" s="29">
        <f>'Etat des Stocks'!B5189</f>
        <v>0</v>
      </c>
      <c r="C5189" s="29">
        <f>'Etat des Stocks'!C5189</f>
        <v>0</v>
      </c>
      <c r="D5189" s="30">
        <f>'Etat des Stocks'!D5189</f>
        <v>0</v>
      </c>
      <c r="E5189" s="31">
        <f>SUMIF('Saisie de l''inv'!I:I,'Ecart INV'!A5189,'Saisie de l''inv'!E:E)</f>
        <v>0</v>
      </c>
      <c r="F5189" s="33">
        <f t="shared" si="81"/>
        <v>0</v>
      </c>
    </row>
    <row r="5190" spans="1:6" x14ac:dyDescent="0.25">
      <c r="A5190" s="32">
        <f>'Etat des Stocks'!A5190</f>
        <v>0</v>
      </c>
      <c r="B5190" s="29">
        <f>'Etat des Stocks'!B5190</f>
        <v>0</v>
      </c>
      <c r="C5190" s="29">
        <f>'Etat des Stocks'!C5190</f>
        <v>0</v>
      </c>
      <c r="D5190" s="30">
        <f>'Etat des Stocks'!D5190</f>
        <v>0</v>
      </c>
      <c r="E5190" s="31">
        <f>SUMIF('Saisie de l''inv'!I:I,'Ecart INV'!A5190,'Saisie de l''inv'!E:E)</f>
        <v>0</v>
      </c>
      <c r="F5190" s="33">
        <f t="shared" si="81"/>
        <v>0</v>
      </c>
    </row>
    <row r="5191" spans="1:6" x14ac:dyDescent="0.25">
      <c r="A5191" s="32">
        <f>'Etat des Stocks'!A5191</f>
        <v>0</v>
      </c>
      <c r="B5191" s="29">
        <f>'Etat des Stocks'!B5191</f>
        <v>0</v>
      </c>
      <c r="C5191" s="29">
        <f>'Etat des Stocks'!C5191</f>
        <v>0</v>
      </c>
      <c r="D5191" s="30">
        <f>'Etat des Stocks'!D5191</f>
        <v>0</v>
      </c>
      <c r="E5191" s="31">
        <f>SUMIF('Saisie de l''inv'!I:I,'Ecart INV'!A5191,'Saisie de l''inv'!E:E)</f>
        <v>0</v>
      </c>
      <c r="F5191" s="33">
        <f t="shared" si="81"/>
        <v>0</v>
      </c>
    </row>
    <row r="5192" spans="1:6" x14ac:dyDescent="0.25">
      <c r="A5192" s="32">
        <f>'Etat des Stocks'!A5192</f>
        <v>0</v>
      </c>
      <c r="B5192" s="29">
        <f>'Etat des Stocks'!B5192</f>
        <v>0</v>
      </c>
      <c r="C5192" s="29">
        <f>'Etat des Stocks'!C5192</f>
        <v>0</v>
      </c>
      <c r="D5192" s="30">
        <f>'Etat des Stocks'!D5192</f>
        <v>0</v>
      </c>
      <c r="E5192" s="31">
        <f>SUMIF('Saisie de l''inv'!I:I,'Ecart INV'!A5192,'Saisie de l''inv'!E:E)</f>
        <v>0</v>
      </c>
      <c r="F5192" s="33">
        <f t="shared" si="81"/>
        <v>0</v>
      </c>
    </row>
    <row r="5193" spans="1:6" x14ac:dyDescent="0.25">
      <c r="A5193" s="32">
        <f>'Etat des Stocks'!A5193</f>
        <v>0</v>
      </c>
      <c r="B5193" s="29">
        <f>'Etat des Stocks'!B5193</f>
        <v>0</v>
      </c>
      <c r="C5193" s="29">
        <f>'Etat des Stocks'!C5193</f>
        <v>0</v>
      </c>
      <c r="D5193" s="30">
        <f>'Etat des Stocks'!D5193</f>
        <v>0</v>
      </c>
      <c r="E5193" s="31">
        <f>SUMIF('Saisie de l''inv'!I:I,'Ecart INV'!A5193,'Saisie de l''inv'!E:E)</f>
        <v>0</v>
      </c>
      <c r="F5193" s="33">
        <f t="shared" si="81"/>
        <v>0</v>
      </c>
    </row>
    <row r="5194" spans="1:6" x14ac:dyDescent="0.25">
      <c r="A5194" s="32">
        <f>'Etat des Stocks'!A5194</f>
        <v>0</v>
      </c>
      <c r="B5194" s="29">
        <f>'Etat des Stocks'!B5194</f>
        <v>0</v>
      </c>
      <c r="C5194" s="29">
        <f>'Etat des Stocks'!C5194</f>
        <v>0</v>
      </c>
      <c r="D5194" s="30">
        <f>'Etat des Stocks'!D5194</f>
        <v>0</v>
      </c>
      <c r="E5194" s="31">
        <f>SUMIF('Saisie de l''inv'!I:I,'Ecart INV'!A5194,'Saisie de l''inv'!E:E)</f>
        <v>0</v>
      </c>
      <c r="F5194" s="33">
        <f t="shared" si="81"/>
        <v>0</v>
      </c>
    </row>
    <row r="5195" spans="1:6" x14ac:dyDescent="0.25">
      <c r="A5195" s="32">
        <f>'Etat des Stocks'!A5195</f>
        <v>0</v>
      </c>
      <c r="B5195" s="29">
        <f>'Etat des Stocks'!B5195</f>
        <v>0</v>
      </c>
      <c r="C5195" s="29">
        <f>'Etat des Stocks'!C5195</f>
        <v>0</v>
      </c>
      <c r="D5195" s="30">
        <f>'Etat des Stocks'!D5195</f>
        <v>0</v>
      </c>
      <c r="E5195" s="31">
        <f>SUMIF('Saisie de l''inv'!I:I,'Ecart INV'!A5195,'Saisie de l''inv'!E:E)</f>
        <v>0</v>
      </c>
      <c r="F5195" s="33">
        <f t="shared" si="81"/>
        <v>0</v>
      </c>
    </row>
    <row r="5196" spans="1:6" x14ac:dyDescent="0.25">
      <c r="A5196" s="32">
        <f>'Etat des Stocks'!A5196</f>
        <v>0</v>
      </c>
      <c r="B5196" s="29">
        <f>'Etat des Stocks'!B5196</f>
        <v>0</v>
      </c>
      <c r="C5196" s="29">
        <f>'Etat des Stocks'!C5196</f>
        <v>0</v>
      </c>
      <c r="D5196" s="30">
        <f>'Etat des Stocks'!D5196</f>
        <v>0</v>
      </c>
      <c r="E5196" s="31">
        <f>SUMIF('Saisie de l''inv'!I:I,'Ecart INV'!A5196,'Saisie de l''inv'!E:E)</f>
        <v>0</v>
      </c>
      <c r="F5196" s="33">
        <f t="shared" si="81"/>
        <v>0</v>
      </c>
    </row>
    <row r="5197" spans="1:6" x14ac:dyDescent="0.25">
      <c r="A5197" s="32">
        <f>'Etat des Stocks'!A5197</f>
        <v>0</v>
      </c>
      <c r="B5197" s="29">
        <f>'Etat des Stocks'!B5197</f>
        <v>0</v>
      </c>
      <c r="C5197" s="29">
        <f>'Etat des Stocks'!C5197</f>
        <v>0</v>
      </c>
      <c r="D5197" s="30">
        <f>'Etat des Stocks'!D5197</f>
        <v>0</v>
      </c>
      <c r="E5197" s="31">
        <f>SUMIF('Saisie de l''inv'!I:I,'Ecart INV'!A5197,'Saisie de l''inv'!E:E)</f>
        <v>0</v>
      </c>
      <c r="F5197" s="33">
        <f t="shared" si="81"/>
        <v>0</v>
      </c>
    </row>
    <row r="5198" spans="1:6" x14ac:dyDescent="0.25">
      <c r="A5198" s="32">
        <f>'Etat des Stocks'!A5198</f>
        <v>0</v>
      </c>
      <c r="B5198" s="29">
        <f>'Etat des Stocks'!B5198</f>
        <v>0</v>
      </c>
      <c r="C5198" s="29">
        <f>'Etat des Stocks'!C5198</f>
        <v>0</v>
      </c>
      <c r="D5198" s="30">
        <f>'Etat des Stocks'!D5198</f>
        <v>0</v>
      </c>
      <c r="E5198" s="31">
        <f>SUMIF('Saisie de l''inv'!I:I,'Ecart INV'!A5198,'Saisie de l''inv'!E:E)</f>
        <v>0</v>
      </c>
      <c r="F5198" s="33">
        <f t="shared" si="81"/>
        <v>0</v>
      </c>
    </row>
    <row r="5199" spans="1:6" x14ac:dyDescent="0.25">
      <c r="A5199" s="32">
        <f>'Etat des Stocks'!A5199</f>
        <v>0</v>
      </c>
      <c r="B5199" s="29">
        <f>'Etat des Stocks'!B5199</f>
        <v>0</v>
      </c>
      <c r="C5199" s="29">
        <f>'Etat des Stocks'!C5199</f>
        <v>0</v>
      </c>
      <c r="D5199" s="30">
        <f>'Etat des Stocks'!D5199</f>
        <v>0</v>
      </c>
      <c r="E5199" s="31">
        <f>SUMIF('Saisie de l''inv'!I:I,'Ecart INV'!A5199,'Saisie de l''inv'!E:E)</f>
        <v>0</v>
      </c>
      <c r="F5199" s="33">
        <f t="shared" si="81"/>
        <v>0</v>
      </c>
    </row>
    <row r="5200" spans="1:6" x14ac:dyDescent="0.25">
      <c r="A5200" s="32">
        <f>'Etat des Stocks'!A5200</f>
        <v>0</v>
      </c>
      <c r="B5200" s="29">
        <f>'Etat des Stocks'!B5200</f>
        <v>0</v>
      </c>
      <c r="C5200" s="29">
        <f>'Etat des Stocks'!C5200</f>
        <v>0</v>
      </c>
      <c r="D5200" s="30">
        <f>'Etat des Stocks'!D5200</f>
        <v>0</v>
      </c>
      <c r="E5200" s="31">
        <f>SUMIF('Saisie de l''inv'!I:I,'Ecart INV'!A5200,'Saisie de l''inv'!E:E)</f>
        <v>0</v>
      </c>
      <c r="F5200" s="33">
        <f t="shared" si="81"/>
        <v>0</v>
      </c>
    </row>
    <row r="5201" spans="1:6" x14ac:dyDescent="0.25">
      <c r="A5201" s="32">
        <f>'Etat des Stocks'!A5201</f>
        <v>0</v>
      </c>
      <c r="B5201" s="29">
        <f>'Etat des Stocks'!B5201</f>
        <v>0</v>
      </c>
      <c r="C5201" s="29">
        <f>'Etat des Stocks'!C5201</f>
        <v>0</v>
      </c>
      <c r="D5201" s="30">
        <f>'Etat des Stocks'!D5201</f>
        <v>0</v>
      </c>
      <c r="E5201" s="31">
        <f>SUMIF('Saisie de l''inv'!I:I,'Ecart INV'!A5201,'Saisie de l''inv'!E:E)</f>
        <v>0</v>
      </c>
      <c r="F5201" s="33">
        <f t="shared" si="81"/>
        <v>0</v>
      </c>
    </row>
    <row r="5202" spans="1:6" x14ac:dyDescent="0.25">
      <c r="A5202" s="32">
        <f>'Etat des Stocks'!A5202</f>
        <v>0</v>
      </c>
      <c r="B5202" s="29">
        <f>'Etat des Stocks'!B5202</f>
        <v>0</v>
      </c>
      <c r="C5202" s="29">
        <f>'Etat des Stocks'!C5202</f>
        <v>0</v>
      </c>
      <c r="D5202" s="30">
        <f>'Etat des Stocks'!D5202</f>
        <v>0</v>
      </c>
      <c r="E5202" s="31">
        <f>SUMIF('Saisie de l''inv'!I:I,'Ecart INV'!A5202,'Saisie de l''inv'!E:E)</f>
        <v>0</v>
      </c>
      <c r="F5202" s="33">
        <f t="shared" si="81"/>
        <v>0</v>
      </c>
    </row>
    <row r="5203" spans="1:6" x14ac:dyDescent="0.25">
      <c r="A5203" s="32">
        <f>'Etat des Stocks'!A5203</f>
        <v>0</v>
      </c>
      <c r="B5203" s="29">
        <f>'Etat des Stocks'!B5203</f>
        <v>0</v>
      </c>
      <c r="C5203" s="29">
        <f>'Etat des Stocks'!C5203</f>
        <v>0</v>
      </c>
      <c r="D5203" s="30">
        <f>'Etat des Stocks'!D5203</f>
        <v>0</v>
      </c>
      <c r="E5203" s="31">
        <f>SUMIF('Saisie de l''inv'!I:I,'Ecart INV'!A5203,'Saisie de l''inv'!E:E)</f>
        <v>0</v>
      </c>
      <c r="F5203" s="33">
        <f t="shared" si="81"/>
        <v>0</v>
      </c>
    </row>
    <row r="5204" spans="1:6" x14ac:dyDescent="0.25">
      <c r="A5204" s="32">
        <f>'Etat des Stocks'!A5204</f>
        <v>0</v>
      </c>
      <c r="B5204" s="29">
        <f>'Etat des Stocks'!B5204</f>
        <v>0</v>
      </c>
      <c r="C5204" s="29">
        <f>'Etat des Stocks'!C5204</f>
        <v>0</v>
      </c>
      <c r="D5204" s="30">
        <f>'Etat des Stocks'!D5204</f>
        <v>0</v>
      </c>
      <c r="E5204" s="31">
        <f>SUMIF('Saisie de l''inv'!I:I,'Ecart INV'!A5204,'Saisie de l''inv'!E:E)</f>
        <v>0</v>
      </c>
      <c r="F5204" s="33">
        <f t="shared" si="81"/>
        <v>0</v>
      </c>
    </row>
    <row r="5205" spans="1:6" x14ac:dyDescent="0.25">
      <c r="A5205" s="32">
        <f>'Etat des Stocks'!A5205</f>
        <v>0</v>
      </c>
      <c r="B5205" s="29">
        <f>'Etat des Stocks'!B5205</f>
        <v>0</v>
      </c>
      <c r="C5205" s="29">
        <f>'Etat des Stocks'!C5205</f>
        <v>0</v>
      </c>
      <c r="D5205" s="30">
        <f>'Etat des Stocks'!D5205</f>
        <v>0</v>
      </c>
      <c r="E5205" s="31">
        <f>SUMIF('Saisie de l''inv'!I:I,'Ecart INV'!A5205,'Saisie de l''inv'!E:E)</f>
        <v>0</v>
      </c>
      <c r="F5205" s="33">
        <f t="shared" si="81"/>
        <v>0</v>
      </c>
    </row>
    <row r="5206" spans="1:6" x14ac:dyDescent="0.25">
      <c r="A5206" s="32">
        <f>'Etat des Stocks'!A5206</f>
        <v>0</v>
      </c>
      <c r="B5206" s="29">
        <f>'Etat des Stocks'!B5206</f>
        <v>0</v>
      </c>
      <c r="C5206" s="29">
        <f>'Etat des Stocks'!C5206</f>
        <v>0</v>
      </c>
      <c r="D5206" s="30">
        <f>'Etat des Stocks'!D5206</f>
        <v>0</v>
      </c>
      <c r="E5206" s="31">
        <f>SUMIF('Saisie de l''inv'!I:I,'Ecart INV'!A5206,'Saisie de l''inv'!E:E)</f>
        <v>0</v>
      </c>
      <c r="F5206" s="33">
        <f t="shared" si="81"/>
        <v>0</v>
      </c>
    </row>
    <row r="5207" spans="1:6" x14ac:dyDescent="0.25">
      <c r="A5207" s="32">
        <f>'Etat des Stocks'!A5207</f>
        <v>0</v>
      </c>
      <c r="B5207" s="29">
        <f>'Etat des Stocks'!B5207</f>
        <v>0</v>
      </c>
      <c r="C5207" s="29">
        <f>'Etat des Stocks'!C5207</f>
        <v>0</v>
      </c>
      <c r="D5207" s="30">
        <f>'Etat des Stocks'!D5207</f>
        <v>0</v>
      </c>
      <c r="E5207" s="31">
        <f>SUMIF('Saisie de l''inv'!I:I,'Ecart INV'!A5207,'Saisie de l''inv'!E:E)</f>
        <v>0</v>
      </c>
      <c r="F5207" s="33">
        <f t="shared" si="81"/>
        <v>0</v>
      </c>
    </row>
    <row r="5208" spans="1:6" x14ac:dyDescent="0.25">
      <c r="A5208" s="32">
        <f>'Etat des Stocks'!A5208</f>
        <v>0</v>
      </c>
      <c r="B5208" s="29">
        <f>'Etat des Stocks'!B5208</f>
        <v>0</v>
      </c>
      <c r="C5208" s="29">
        <f>'Etat des Stocks'!C5208</f>
        <v>0</v>
      </c>
      <c r="D5208" s="30">
        <f>'Etat des Stocks'!D5208</f>
        <v>0</v>
      </c>
      <c r="E5208" s="31">
        <f>SUMIF('Saisie de l''inv'!I:I,'Ecart INV'!A5208,'Saisie de l''inv'!E:E)</f>
        <v>0</v>
      </c>
      <c r="F5208" s="33">
        <f t="shared" si="81"/>
        <v>0</v>
      </c>
    </row>
    <row r="5209" spans="1:6" x14ac:dyDescent="0.25">
      <c r="A5209" s="32">
        <f>'Etat des Stocks'!A5209</f>
        <v>0</v>
      </c>
      <c r="B5209" s="29">
        <f>'Etat des Stocks'!B5209</f>
        <v>0</v>
      </c>
      <c r="C5209" s="29">
        <f>'Etat des Stocks'!C5209</f>
        <v>0</v>
      </c>
      <c r="D5209" s="30">
        <f>'Etat des Stocks'!D5209</f>
        <v>0</v>
      </c>
      <c r="E5209" s="31">
        <f>SUMIF('Saisie de l''inv'!I:I,'Ecart INV'!A5209,'Saisie de l''inv'!E:E)</f>
        <v>0</v>
      </c>
      <c r="F5209" s="33">
        <f t="shared" si="81"/>
        <v>0</v>
      </c>
    </row>
    <row r="5210" spans="1:6" x14ac:dyDescent="0.25">
      <c r="A5210" s="32">
        <f>'Etat des Stocks'!A5210</f>
        <v>0</v>
      </c>
      <c r="B5210" s="29">
        <f>'Etat des Stocks'!B5210</f>
        <v>0</v>
      </c>
      <c r="C5210" s="29">
        <f>'Etat des Stocks'!C5210</f>
        <v>0</v>
      </c>
      <c r="D5210" s="30">
        <f>'Etat des Stocks'!D5210</f>
        <v>0</v>
      </c>
      <c r="E5210" s="31">
        <f>SUMIF('Saisie de l''inv'!I:I,'Ecart INV'!A5210,'Saisie de l''inv'!E:E)</f>
        <v>0</v>
      </c>
      <c r="F5210" s="33">
        <f t="shared" si="81"/>
        <v>0</v>
      </c>
    </row>
    <row r="5211" spans="1:6" x14ac:dyDescent="0.25">
      <c r="A5211" s="32">
        <f>'Etat des Stocks'!A5211</f>
        <v>0</v>
      </c>
      <c r="B5211" s="29">
        <f>'Etat des Stocks'!B5211</f>
        <v>0</v>
      </c>
      <c r="C5211" s="29">
        <f>'Etat des Stocks'!C5211</f>
        <v>0</v>
      </c>
      <c r="D5211" s="30">
        <f>'Etat des Stocks'!D5211</f>
        <v>0</v>
      </c>
      <c r="E5211" s="31">
        <f>SUMIF('Saisie de l''inv'!I:I,'Ecart INV'!A5211,'Saisie de l''inv'!E:E)</f>
        <v>0</v>
      </c>
      <c r="F5211" s="33">
        <f t="shared" si="81"/>
        <v>0</v>
      </c>
    </row>
    <row r="5212" spans="1:6" x14ac:dyDescent="0.25">
      <c r="A5212" s="32">
        <f>'Etat des Stocks'!A5212</f>
        <v>0</v>
      </c>
      <c r="B5212" s="29">
        <f>'Etat des Stocks'!B5212</f>
        <v>0</v>
      </c>
      <c r="C5212" s="29">
        <f>'Etat des Stocks'!C5212</f>
        <v>0</v>
      </c>
      <c r="D5212" s="30">
        <f>'Etat des Stocks'!D5212</f>
        <v>0</v>
      </c>
      <c r="E5212" s="31">
        <f>SUMIF('Saisie de l''inv'!I:I,'Ecart INV'!A5212,'Saisie de l''inv'!E:E)</f>
        <v>0</v>
      </c>
      <c r="F5212" s="33">
        <f t="shared" si="81"/>
        <v>0</v>
      </c>
    </row>
    <row r="5213" spans="1:6" x14ac:dyDescent="0.25">
      <c r="A5213" s="32">
        <f>'Etat des Stocks'!A5213</f>
        <v>0</v>
      </c>
      <c r="B5213" s="29">
        <f>'Etat des Stocks'!B5213</f>
        <v>0</v>
      </c>
      <c r="C5213" s="29">
        <f>'Etat des Stocks'!C5213</f>
        <v>0</v>
      </c>
      <c r="D5213" s="30">
        <f>'Etat des Stocks'!D5213</f>
        <v>0</v>
      </c>
      <c r="E5213" s="31">
        <f>SUMIF('Saisie de l''inv'!I:I,'Ecart INV'!A5213,'Saisie de l''inv'!E:E)</f>
        <v>0</v>
      </c>
      <c r="F5213" s="33">
        <f t="shared" si="81"/>
        <v>0</v>
      </c>
    </row>
    <row r="5214" spans="1:6" x14ac:dyDescent="0.25">
      <c r="A5214" s="32">
        <f>'Etat des Stocks'!A5214</f>
        <v>0</v>
      </c>
      <c r="B5214" s="29">
        <f>'Etat des Stocks'!B5214</f>
        <v>0</v>
      </c>
      <c r="C5214" s="29">
        <f>'Etat des Stocks'!C5214</f>
        <v>0</v>
      </c>
      <c r="D5214" s="30">
        <f>'Etat des Stocks'!D5214</f>
        <v>0</v>
      </c>
      <c r="E5214" s="31">
        <f>SUMIF('Saisie de l''inv'!I:I,'Ecart INV'!A5214,'Saisie de l''inv'!E:E)</f>
        <v>0</v>
      </c>
      <c r="F5214" s="33">
        <f t="shared" si="81"/>
        <v>0</v>
      </c>
    </row>
    <row r="5215" spans="1:6" x14ac:dyDescent="0.25">
      <c r="A5215" s="32">
        <f>'Etat des Stocks'!A5215</f>
        <v>0</v>
      </c>
      <c r="B5215" s="29">
        <f>'Etat des Stocks'!B5215</f>
        <v>0</v>
      </c>
      <c r="C5215" s="29">
        <f>'Etat des Stocks'!C5215</f>
        <v>0</v>
      </c>
      <c r="D5215" s="30">
        <f>'Etat des Stocks'!D5215</f>
        <v>0</v>
      </c>
      <c r="E5215" s="31">
        <f>SUMIF('Saisie de l''inv'!I:I,'Ecart INV'!A5215,'Saisie de l''inv'!E:E)</f>
        <v>0</v>
      </c>
      <c r="F5215" s="33">
        <f t="shared" si="81"/>
        <v>0</v>
      </c>
    </row>
    <row r="5216" spans="1:6" x14ac:dyDescent="0.25">
      <c r="A5216" s="32">
        <f>'Etat des Stocks'!A5216</f>
        <v>0</v>
      </c>
      <c r="B5216" s="29">
        <f>'Etat des Stocks'!B5216</f>
        <v>0</v>
      </c>
      <c r="C5216" s="29">
        <f>'Etat des Stocks'!C5216</f>
        <v>0</v>
      </c>
      <c r="D5216" s="30">
        <f>'Etat des Stocks'!D5216</f>
        <v>0</v>
      </c>
      <c r="E5216" s="31">
        <f>SUMIF('Saisie de l''inv'!I:I,'Ecart INV'!A5216,'Saisie de l''inv'!E:E)</f>
        <v>0</v>
      </c>
      <c r="F5216" s="33">
        <f t="shared" si="81"/>
        <v>0</v>
      </c>
    </row>
    <row r="5217" spans="1:6" x14ac:dyDescent="0.25">
      <c r="A5217" s="32">
        <f>'Etat des Stocks'!A5217</f>
        <v>0</v>
      </c>
      <c r="B5217" s="29">
        <f>'Etat des Stocks'!B5217</f>
        <v>0</v>
      </c>
      <c r="C5217" s="29">
        <f>'Etat des Stocks'!C5217</f>
        <v>0</v>
      </c>
      <c r="D5217" s="30">
        <f>'Etat des Stocks'!D5217</f>
        <v>0</v>
      </c>
      <c r="E5217" s="31">
        <f>SUMIF('Saisie de l''inv'!I:I,'Ecart INV'!A5217,'Saisie de l''inv'!E:E)</f>
        <v>0</v>
      </c>
      <c r="F5217" s="33">
        <f t="shared" si="81"/>
        <v>0</v>
      </c>
    </row>
    <row r="5218" spans="1:6" x14ac:dyDescent="0.25">
      <c r="A5218" s="32">
        <f>'Etat des Stocks'!A5218</f>
        <v>0</v>
      </c>
      <c r="B5218" s="29">
        <f>'Etat des Stocks'!B5218</f>
        <v>0</v>
      </c>
      <c r="C5218" s="29">
        <f>'Etat des Stocks'!C5218</f>
        <v>0</v>
      </c>
      <c r="D5218" s="30">
        <f>'Etat des Stocks'!D5218</f>
        <v>0</v>
      </c>
      <c r="E5218" s="31">
        <f>SUMIF('Saisie de l''inv'!I:I,'Ecart INV'!A5218,'Saisie de l''inv'!E:E)</f>
        <v>0</v>
      </c>
      <c r="F5218" s="33">
        <f t="shared" si="81"/>
        <v>0</v>
      </c>
    </row>
    <row r="5219" spans="1:6" x14ac:dyDescent="0.25">
      <c r="A5219" s="32">
        <f>'Etat des Stocks'!A5219</f>
        <v>0</v>
      </c>
      <c r="B5219" s="29">
        <f>'Etat des Stocks'!B5219</f>
        <v>0</v>
      </c>
      <c r="C5219" s="29">
        <f>'Etat des Stocks'!C5219</f>
        <v>0</v>
      </c>
      <c r="D5219" s="30">
        <f>'Etat des Stocks'!D5219</f>
        <v>0</v>
      </c>
      <c r="E5219" s="31">
        <f>SUMIF('Saisie de l''inv'!I:I,'Ecart INV'!A5219,'Saisie de l''inv'!E:E)</f>
        <v>0</v>
      </c>
      <c r="F5219" s="33">
        <f t="shared" si="81"/>
        <v>0</v>
      </c>
    </row>
    <row r="5220" spans="1:6" x14ac:dyDescent="0.25">
      <c r="A5220" s="32">
        <f>'Etat des Stocks'!A5220</f>
        <v>0</v>
      </c>
      <c r="B5220" s="29">
        <f>'Etat des Stocks'!B5220</f>
        <v>0</v>
      </c>
      <c r="C5220" s="29">
        <f>'Etat des Stocks'!C5220</f>
        <v>0</v>
      </c>
      <c r="D5220" s="30">
        <f>'Etat des Stocks'!D5220</f>
        <v>0</v>
      </c>
      <c r="E5220" s="31">
        <f>SUMIF('Saisie de l''inv'!I:I,'Ecart INV'!A5220,'Saisie de l''inv'!E:E)</f>
        <v>0</v>
      </c>
      <c r="F5220" s="33">
        <f t="shared" si="81"/>
        <v>0</v>
      </c>
    </row>
    <row r="5221" spans="1:6" x14ac:dyDescent="0.25">
      <c r="A5221" s="32">
        <f>'Etat des Stocks'!A5221</f>
        <v>0</v>
      </c>
      <c r="B5221" s="29">
        <f>'Etat des Stocks'!B5221</f>
        <v>0</v>
      </c>
      <c r="C5221" s="29">
        <f>'Etat des Stocks'!C5221</f>
        <v>0</v>
      </c>
      <c r="D5221" s="30">
        <f>'Etat des Stocks'!D5221</f>
        <v>0</v>
      </c>
      <c r="E5221" s="31">
        <f>SUMIF('Saisie de l''inv'!I:I,'Ecart INV'!A5221,'Saisie de l''inv'!E:E)</f>
        <v>0</v>
      </c>
      <c r="F5221" s="33">
        <f t="shared" si="81"/>
        <v>0</v>
      </c>
    </row>
    <row r="5222" spans="1:6" x14ac:dyDescent="0.25">
      <c r="A5222" s="32">
        <f>'Etat des Stocks'!A5222</f>
        <v>0</v>
      </c>
      <c r="B5222" s="29">
        <f>'Etat des Stocks'!B5222</f>
        <v>0</v>
      </c>
      <c r="C5222" s="29">
        <f>'Etat des Stocks'!C5222</f>
        <v>0</v>
      </c>
      <c r="D5222" s="30">
        <f>'Etat des Stocks'!D5222</f>
        <v>0</v>
      </c>
      <c r="E5222" s="31">
        <f>SUMIF('Saisie de l''inv'!I:I,'Ecart INV'!A5222,'Saisie de l''inv'!E:E)</f>
        <v>0</v>
      </c>
      <c r="F5222" s="33">
        <f t="shared" si="81"/>
        <v>0</v>
      </c>
    </row>
    <row r="5223" spans="1:6" x14ac:dyDescent="0.25">
      <c r="A5223" s="32">
        <f>'Etat des Stocks'!A5223</f>
        <v>0</v>
      </c>
      <c r="B5223" s="29">
        <f>'Etat des Stocks'!B5223</f>
        <v>0</v>
      </c>
      <c r="C5223" s="29">
        <f>'Etat des Stocks'!C5223</f>
        <v>0</v>
      </c>
      <c r="D5223" s="30">
        <f>'Etat des Stocks'!D5223</f>
        <v>0</v>
      </c>
      <c r="E5223" s="31">
        <f>SUMIF('Saisie de l''inv'!I:I,'Ecart INV'!A5223,'Saisie de l''inv'!E:E)</f>
        <v>0</v>
      </c>
      <c r="F5223" s="33">
        <f t="shared" si="81"/>
        <v>0</v>
      </c>
    </row>
    <row r="5224" spans="1:6" x14ac:dyDescent="0.25">
      <c r="A5224" s="32">
        <f>'Etat des Stocks'!A5224</f>
        <v>0</v>
      </c>
      <c r="B5224" s="29">
        <f>'Etat des Stocks'!B5224</f>
        <v>0</v>
      </c>
      <c r="C5224" s="29">
        <f>'Etat des Stocks'!C5224</f>
        <v>0</v>
      </c>
      <c r="D5224" s="30">
        <f>'Etat des Stocks'!D5224</f>
        <v>0</v>
      </c>
      <c r="E5224" s="31">
        <f>SUMIF('Saisie de l''inv'!I:I,'Ecart INV'!A5224,'Saisie de l''inv'!E:E)</f>
        <v>0</v>
      </c>
      <c r="F5224" s="33">
        <f t="shared" si="81"/>
        <v>0</v>
      </c>
    </row>
    <row r="5225" spans="1:6" x14ac:dyDescent="0.25">
      <c r="A5225" s="32">
        <f>'Etat des Stocks'!A5225</f>
        <v>0</v>
      </c>
      <c r="B5225" s="29">
        <f>'Etat des Stocks'!B5225</f>
        <v>0</v>
      </c>
      <c r="C5225" s="29">
        <f>'Etat des Stocks'!C5225</f>
        <v>0</v>
      </c>
      <c r="D5225" s="30">
        <f>'Etat des Stocks'!D5225</f>
        <v>0</v>
      </c>
      <c r="E5225" s="31">
        <f>SUMIF('Saisie de l''inv'!I:I,'Ecart INV'!A5225,'Saisie de l''inv'!E:E)</f>
        <v>0</v>
      </c>
      <c r="F5225" s="33">
        <f t="shared" si="81"/>
        <v>0</v>
      </c>
    </row>
    <row r="5226" spans="1:6" x14ac:dyDescent="0.25">
      <c r="A5226" s="32">
        <f>'Etat des Stocks'!A5226</f>
        <v>0</v>
      </c>
      <c r="B5226" s="29">
        <f>'Etat des Stocks'!B5226</f>
        <v>0</v>
      </c>
      <c r="C5226" s="29">
        <f>'Etat des Stocks'!C5226</f>
        <v>0</v>
      </c>
      <c r="D5226" s="30">
        <f>'Etat des Stocks'!D5226</f>
        <v>0</v>
      </c>
      <c r="E5226" s="31">
        <f>SUMIF('Saisie de l''inv'!I:I,'Ecart INV'!A5226,'Saisie de l''inv'!E:E)</f>
        <v>0</v>
      </c>
      <c r="F5226" s="33">
        <f t="shared" si="81"/>
        <v>0</v>
      </c>
    </row>
    <row r="5227" spans="1:6" x14ac:dyDescent="0.25">
      <c r="A5227" s="32">
        <f>'Etat des Stocks'!A5227</f>
        <v>0</v>
      </c>
      <c r="B5227" s="29">
        <f>'Etat des Stocks'!B5227</f>
        <v>0</v>
      </c>
      <c r="C5227" s="29">
        <f>'Etat des Stocks'!C5227</f>
        <v>0</v>
      </c>
      <c r="D5227" s="30">
        <f>'Etat des Stocks'!D5227</f>
        <v>0</v>
      </c>
      <c r="E5227" s="31">
        <f>SUMIF('Saisie de l''inv'!I:I,'Ecart INV'!A5227,'Saisie de l''inv'!E:E)</f>
        <v>0</v>
      </c>
      <c r="F5227" s="33">
        <f t="shared" si="81"/>
        <v>0</v>
      </c>
    </row>
    <row r="5228" spans="1:6" x14ac:dyDescent="0.25">
      <c r="A5228" s="32">
        <f>'Etat des Stocks'!A5228</f>
        <v>0</v>
      </c>
      <c r="B5228" s="29">
        <f>'Etat des Stocks'!B5228</f>
        <v>0</v>
      </c>
      <c r="C5228" s="29">
        <f>'Etat des Stocks'!C5228</f>
        <v>0</v>
      </c>
      <c r="D5228" s="30">
        <f>'Etat des Stocks'!D5228</f>
        <v>0</v>
      </c>
      <c r="E5228" s="31">
        <f>SUMIF('Saisie de l''inv'!I:I,'Ecart INV'!A5228,'Saisie de l''inv'!E:E)</f>
        <v>0</v>
      </c>
      <c r="F5228" s="33">
        <f t="shared" si="81"/>
        <v>0</v>
      </c>
    </row>
    <row r="5229" spans="1:6" x14ac:dyDescent="0.25">
      <c r="A5229" s="32">
        <f>'Etat des Stocks'!A5229</f>
        <v>0</v>
      </c>
      <c r="B5229" s="29">
        <f>'Etat des Stocks'!B5229</f>
        <v>0</v>
      </c>
      <c r="C5229" s="29">
        <f>'Etat des Stocks'!C5229</f>
        <v>0</v>
      </c>
      <c r="D5229" s="30">
        <f>'Etat des Stocks'!D5229</f>
        <v>0</v>
      </c>
      <c r="E5229" s="31">
        <f>SUMIF('Saisie de l''inv'!I:I,'Ecart INV'!A5229,'Saisie de l''inv'!E:E)</f>
        <v>0</v>
      </c>
      <c r="F5229" s="33">
        <f t="shared" si="81"/>
        <v>0</v>
      </c>
    </row>
    <row r="5230" spans="1:6" x14ac:dyDescent="0.25">
      <c r="A5230" s="32">
        <f>'Etat des Stocks'!A5230</f>
        <v>0</v>
      </c>
      <c r="B5230" s="29">
        <f>'Etat des Stocks'!B5230</f>
        <v>0</v>
      </c>
      <c r="C5230" s="29">
        <f>'Etat des Stocks'!C5230</f>
        <v>0</v>
      </c>
      <c r="D5230" s="30">
        <f>'Etat des Stocks'!D5230</f>
        <v>0</v>
      </c>
      <c r="E5230" s="31">
        <f>SUMIF('Saisie de l''inv'!I:I,'Ecart INV'!A5230,'Saisie de l''inv'!E:E)</f>
        <v>0</v>
      </c>
      <c r="F5230" s="33">
        <f t="shared" si="81"/>
        <v>0</v>
      </c>
    </row>
    <row r="5231" spans="1:6" x14ac:dyDescent="0.25">
      <c r="A5231" s="32">
        <f>'Etat des Stocks'!A5231</f>
        <v>0</v>
      </c>
      <c r="B5231" s="29">
        <f>'Etat des Stocks'!B5231</f>
        <v>0</v>
      </c>
      <c r="C5231" s="29">
        <f>'Etat des Stocks'!C5231</f>
        <v>0</v>
      </c>
      <c r="D5231" s="30">
        <f>'Etat des Stocks'!D5231</f>
        <v>0</v>
      </c>
      <c r="E5231" s="31">
        <f>SUMIF('Saisie de l''inv'!I:I,'Ecart INV'!A5231,'Saisie de l''inv'!E:E)</f>
        <v>0</v>
      </c>
      <c r="F5231" s="33">
        <f t="shared" si="81"/>
        <v>0</v>
      </c>
    </row>
    <row r="5232" spans="1:6" x14ac:dyDescent="0.25">
      <c r="A5232" s="32">
        <f>'Etat des Stocks'!A5232</f>
        <v>0</v>
      </c>
      <c r="B5232" s="29">
        <f>'Etat des Stocks'!B5232</f>
        <v>0</v>
      </c>
      <c r="C5232" s="29">
        <f>'Etat des Stocks'!C5232</f>
        <v>0</v>
      </c>
      <c r="D5232" s="30">
        <f>'Etat des Stocks'!D5232</f>
        <v>0</v>
      </c>
      <c r="E5232" s="31">
        <f>SUMIF('Saisie de l''inv'!I:I,'Ecart INV'!A5232,'Saisie de l''inv'!E:E)</f>
        <v>0</v>
      </c>
      <c r="F5232" s="33">
        <f t="shared" si="81"/>
        <v>0</v>
      </c>
    </row>
    <row r="5233" spans="1:6" x14ac:dyDescent="0.25">
      <c r="A5233" s="32">
        <f>'Etat des Stocks'!A5233</f>
        <v>0</v>
      </c>
      <c r="B5233" s="29">
        <f>'Etat des Stocks'!B5233</f>
        <v>0</v>
      </c>
      <c r="C5233" s="29">
        <f>'Etat des Stocks'!C5233</f>
        <v>0</v>
      </c>
      <c r="D5233" s="30">
        <f>'Etat des Stocks'!D5233</f>
        <v>0</v>
      </c>
      <c r="E5233" s="31">
        <f>SUMIF('Saisie de l''inv'!I:I,'Ecart INV'!A5233,'Saisie de l''inv'!E:E)</f>
        <v>0</v>
      </c>
      <c r="F5233" s="33">
        <f t="shared" si="81"/>
        <v>0</v>
      </c>
    </row>
    <row r="5234" spans="1:6" x14ac:dyDescent="0.25">
      <c r="A5234" s="32">
        <f>'Etat des Stocks'!A5234</f>
        <v>0</v>
      </c>
      <c r="B5234" s="29">
        <f>'Etat des Stocks'!B5234</f>
        <v>0</v>
      </c>
      <c r="C5234" s="29">
        <f>'Etat des Stocks'!C5234</f>
        <v>0</v>
      </c>
      <c r="D5234" s="30">
        <f>'Etat des Stocks'!D5234</f>
        <v>0</v>
      </c>
      <c r="E5234" s="31">
        <f>SUMIF('Saisie de l''inv'!I:I,'Ecart INV'!A5234,'Saisie de l''inv'!E:E)</f>
        <v>0</v>
      </c>
      <c r="F5234" s="33">
        <f t="shared" si="81"/>
        <v>0</v>
      </c>
    </row>
    <row r="5235" spans="1:6" x14ac:dyDescent="0.25">
      <c r="A5235" s="32">
        <f>'Etat des Stocks'!A5235</f>
        <v>0</v>
      </c>
      <c r="B5235" s="29">
        <f>'Etat des Stocks'!B5235</f>
        <v>0</v>
      </c>
      <c r="C5235" s="29">
        <f>'Etat des Stocks'!C5235</f>
        <v>0</v>
      </c>
      <c r="D5235" s="30">
        <f>'Etat des Stocks'!D5235</f>
        <v>0</v>
      </c>
      <c r="E5235" s="31">
        <f>SUMIF('Saisie de l''inv'!I:I,'Ecart INV'!A5235,'Saisie de l''inv'!E:E)</f>
        <v>0</v>
      </c>
      <c r="F5235" s="33">
        <f t="shared" si="81"/>
        <v>0</v>
      </c>
    </row>
    <row r="5236" spans="1:6" x14ac:dyDescent="0.25">
      <c r="A5236" s="32">
        <f>'Etat des Stocks'!A5236</f>
        <v>0</v>
      </c>
      <c r="B5236" s="29">
        <f>'Etat des Stocks'!B5236</f>
        <v>0</v>
      </c>
      <c r="C5236" s="29">
        <f>'Etat des Stocks'!C5236</f>
        <v>0</v>
      </c>
      <c r="D5236" s="30">
        <f>'Etat des Stocks'!D5236</f>
        <v>0</v>
      </c>
      <c r="E5236" s="31">
        <f>SUMIF('Saisie de l''inv'!I:I,'Ecart INV'!A5236,'Saisie de l''inv'!E:E)</f>
        <v>0</v>
      </c>
      <c r="F5236" s="33">
        <f t="shared" si="81"/>
        <v>0</v>
      </c>
    </row>
    <row r="5237" spans="1:6" x14ac:dyDescent="0.25">
      <c r="A5237" s="32">
        <f>'Etat des Stocks'!A5237</f>
        <v>0</v>
      </c>
      <c r="B5237" s="29">
        <f>'Etat des Stocks'!B5237</f>
        <v>0</v>
      </c>
      <c r="C5237" s="29">
        <f>'Etat des Stocks'!C5237</f>
        <v>0</v>
      </c>
      <c r="D5237" s="30">
        <f>'Etat des Stocks'!D5237</f>
        <v>0</v>
      </c>
      <c r="E5237" s="31">
        <f>SUMIF('Saisie de l''inv'!I:I,'Ecart INV'!A5237,'Saisie de l''inv'!E:E)</f>
        <v>0</v>
      </c>
      <c r="F5237" s="33">
        <f t="shared" si="81"/>
        <v>0</v>
      </c>
    </row>
    <row r="5238" spans="1:6" x14ac:dyDescent="0.25">
      <c r="A5238" s="32">
        <f>'Etat des Stocks'!A5238</f>
        <v>0</v>
      </c>
      <c r="B5238" s="29">
        <f>'Etat des Stocks'!B5238</f>
        <v>0</v>
      </c>
      <c r="C5238" s="29">
        <f>'Etat des Stocks'!C5238</f>
        <v>0</v>
      </c>
      <c r="D5238" s="30">
        <f>'Etat des Stocks'!D5238</f>
        <v>0</v>
      </c>
      <c r="E5238" s="31">
        <f>SUMIF('Saisie de l''inv'!I:I,'Ecart INV'!A5238,'Saisie de l''inv'!E:E)</f>
        <v>0</v>
      </c>
      <c r="F5238" s="33">
        <f t="shared" si="81"/>
        <v>0</v>
      </c>
    </row>
    <row r="5239" spans="1:6" x14ac:dyDescent="0.25">
      <c r="A5239" s="32">
        <f>'Etat des Stocks'!A5239</f>
        <v>0</v>
      </c>
      <c r="B5239" s="29">
        <f>'Etat des Stocks'!B5239</f>
        <v>0</v>
      </c>
      <c r="C5239" s="29">
        <f>'Etat des Stocks'!C5239</f>
        <v>0</v>
      </c>
      <c r="D5239" s="30">
        <f>'Etat des Stocks'!D5239</f>
        <v>0</v>
      </c>
      <c r="E5239" s="31">
        <f>SUMIF('Saisie de l''inv'!I:I,'Ecart INV'!A5239,'Saisie de l''inv'!E:E)</f>
        <v>0</v>
      </c>
      <c r="F5239" s="33">
        <f t="shared" si="81"/>
        <v>0</v>
      </c>
    </row>
    <row r="5240" spans="1:6" x14ac:dyDescent="0.25">
      <c r="A5240" s="32">
        <f>'Etat des Stocks'!A5240</f>
        <v>0</v>
      </c>
      <c r="B5240" s="29">
        <f>'Etat des Stocks'!B5240</f>
        <v>0</v>
      </c>
      <c r="C5240" s="29">
        <f>'Etat des Stocks'!C5240</f>
        <v>0</v>
      </c>
      <c r="D5240" s="30">
        <f>'Etat des Stocks'!D5240</f>
        <v>0</v>
      </c>
      <c r="E5240" s="31">
        <f>SUMIF('Saisie de l''inv'!I:I,'Ecart INV'!A5240,'Saisie de l''inv'!E:E)</f>
        <v>0</v>
      </c>
      <c r="F5240" s="33">
        <f t="shared" si="81"/>
        <v>0</v>
      </c>
    </row>
    <row r="5241" spans="1:6" x14ac:dyDescent="0.25">
      <c r="A5241" s="32">
        <f>'Etat des Stocks'!A5241</f>
        <v>0</v>
      </c>
      <c r="B5241" s="29">
        <f>'Etat des Stocks'!B5241</f>
        <v>0</v>
      </c>
      <c r="C5241" s="29">
        <f>'Etat des Stocks'!C5241</f>
        <v>0</v>
      </c>
      <c r="D5241" s="30">
        <f>'Etat des Stocks'!D5241</f>
        <v>0</v>
      </c>
      <c r="E5241" s="31">
        <f>SUMIF('Saisie de l''inv'!I:I,'Ecart INV'!A5241,'Saisie de l''inv'!E:E)</f>
        <v>0</v>
      </c>
      <c r="F5241" s="33">
        <f t="shared" si="81"/>
        <v>0</v>
      </c>
    </row>
    <row r="5242" spans="1:6" x14ac:dyDescent="0.25">
      <c r="A5242" s="32">
        <f>'Etat des Stocks'!A5242</f>
        <v>0</v>
      </c>
      <c r="B5242" s="29">
        <f>'Etat des Stocks'!B5242</f>
        <v>0</v>
      </c>
      <c r="C5242" s="29">
        <f>'Etat des Stocks'!C5242</f>
        <v>0</v>
      </c>
      <c r="D5242" s="30">
        <f>'Etat des Stocks'!D5242</f>
        <v>0</v>
      </c>
      <c r="E5242" s="31">
        <f>SUMIF('Saisie de l''inv'!I:I,'Ecart INV'!A5242,'Saisie de l''inv'!E:E)</f>
        <v>0</v>
      </c>
      <c r="F5242" s="33">
        <f t="shared" si="81"/>
        <v>0</v>
      </c>
    </row>
    <row r="5243" spans="1:6" x14ac:dyDescent="0.25">
      <c r="A5243" s="32">
        <f>'Etat des Stocks'!A5243</f>
        <v>0</v>
      </c>
      <c r="B5243" s="29">
        <f>'Etat des Stocks'!B5243</f>
        <v>0</v>
      </c>
      <c r="C5243" s="29">
        <f>'Etat des Stocks'!C5243</f>
        <v>0</v>
      </c>
      <c r="D5243" s="30">
        <f>'Etat des Stocks'!D5243</f>
        <v>0</v>
      </c>
      <c r="E5243" s="31">
        <f>SUMIF('Saisie de l''inv'!I:I,'Ecart INV'!A5243,'Saisie de l''inv'!E:E)</f>
        <v>0</v>
      </c>
      <c r="F5243" s="33">
        <f t="shared" si="81"/>
        <v>0</v>
      </c>
    </row>
    <row r="5244" spans="1:6" x14ac:dyDescent="0.25">
      <c r="A5244" s="32">
        <f>'Etat des Stocks'!A5244</f>
        <v>0</v>
      </c>
      <c r="B5244" s="29">
        <f>'Etat des Stocks'!B5244</f>
        <v>0</v>
      </c>
      <c r="C5244" s="29">
        <f>'Etat des Stocks'!C5244</f>
        <v>0</v>
      </c>
      <c r="D5244" s="30">
        <f>'Etat des Stocks'!D5244</f>
        <v>0</v>
      </c>
      <c r="E5244" s="31">
        <f>SUMIF('Saisie de l''inv'!I:I,'Ecart INV'!A5244,'Saisie de l''inv'!E:E)</f>
        <v>0</v>
      </c>
      <c r="F5244" s="33">
        <f t="shared" si="81"/>
        <v>0</v>
      </c>
    </row>
    <row r="5245" spans="1:6" x14ac:dyDescent="0.25">
      <c r="A5245" s="32">
        <f>'Etat des Stocks'!A5245</f>
        <v>0</v>
      </c>
      <c r="B5245" s="29">
        <f>'Etat des Stocks'!B5245</f>
        <v>0</v>
      </c>
      <c r="C5245" s="29">
        <f>'Etat des Stocks'!C5245</f>
        <v>0</v>
      </c>
      <c r="D5245" s="30">
        <f>'Etat des Stocks'!D5245</f>
        <v>0</v>
      </c>
      <c r="E5245" s="31">
        <f>SUMIF('Saisie de l''inv'!I:I,'Ecart INV'!A5245,'Saisie de l''inv'!E:E)</f>
        <v>0</v>
      </c>
      <c r="F5245" s="33">
        <f t="shared" si="81"/>
        <v>0</v>
      </c>
    </row>
    <row r="5246" spans="1:6" x14ac:dyDescent="0.25">
      <c r="A5246" s="32">
        <f>'Etat des Stocks'!A5246</f>
        <v>0</v>
      </c>
      <c r="B5246" s="29">
        <f>'Etat des Stocks'!B5246</f>
        <v>0</v>
      </c>
      <c r="C5246" s="29">
        <f>'Etat des Stocks'!C5246</f>
        <v>0</v>
      </c>
      <c r="D5246" s="30">
        <f>'Etat des Stocks'!D5246</f>
        <v>0</v>
      </c>
      <c r="E5246" s="31">
        <f>SUMIF('Saisie de l''inv'!I:I,'Ecart INV'!A5246,'Saisie de l''inv'!E:E)</f>
        <v>0</v>
      </c>
      <c r="F5246" s="33">
        <f t="shared" si="81"/>
        <v>0</v>
      </c>
    </row>
    <row r="5247" spans="1:6" x14ac:dyDescent="0.25">
      <c r="A5247" s="32">
        <f>'Etat des Stocks'!A5247</f>
        <v>0</v>
      </c>
      <c r="B5247" s="29">
        <f>'Etat des Stocks'!B5247</f>
        <v>0</v>
      </c>
      <c r="C5247" s="29">
        <f>'Etat des Stocks'!C5247</f>
        <v>0</v>
      </c>
      <c r="D5247" s="30">
        <f>'Etat des Stocks'!D5247</f>
        <v>0</v>
      </c>
      <c r="E5247" s="31">
        <f>SUMIF('Saisie de l''inv'!I:I,'Ecart INV'!A5247,'Saisie de l''inv'!E:E)</f>
        <v>0</v>
      </c>
      <c r="F5247" s="33">
        <f t="shared" si="81"/>
        <v>0</v>
      </c>
    </row>
    <row r="5248" spans="1:6" x14ac:dyDescent="0.25">
      <c r="A5248" s="32">
        <f>'Etat des Stocks'!A5248</f>
        <v>0</v>
      </c>
      <c r="B5248" s="29">
        <f>'Etat des Stocks'!B5248</f>
        <v>0</v>
      </c>
      <c r="C5248" s="29">
        <f>'Etat des Stocks'!C5248</f>
        <v>0</v>
      </c>
      <c r="D5248" s="30">
        <f>'Etat des Stocks'!D5248</f>
        <v>0</v>
      </c>
      <c r="E5248" s="31">
        <f>SUMIF('Saisie de l''inv'!I:I,'Ecart INV'!A5248,'Saisie de l''inv'!E:E)</f>
        <v>0</v>
      </c>
      <c r="F5248" s="33">
        <f t="shared" si="81"/>
        <v>0</v>
      </c>
    </row>
    <row r="5249" spans="1:6" x14ac:dyDescent="0.25">
      <c r="A5249" s="32">
        <f>'Etat des Stocks'!A5249</f>
        <v>0</v>
      </c>
      <c r="B5249" s="29">
        <f>'Etat des Stocks'!B5249</f>
        <v>0</v>
      </c>
      <c r="C5249" s="29">
        <f>'Etat des Stocks'!C5249</f>
        <v>0</v>
      </c>
      <c r="D5249" s="30">
        <f>'Etat des Stocks'!D5249</f>
        <v>0</v>
      </c>
      <c r="E5249" s="31">
        <f>SUMIF('Saisie de l''inv'!I:I,'Ecart INV'!A5249,'Saisie de l''inv'!E:E)</f>
        <v>0</v>
      </c>
      <c r="F5249" s="33">
        <f t="shared" si="81"/>
        <v>0</v>
      </c>
    </row>
    <row r="5250" spans="1:6" x14ac:dyDescent="0.25">
      <c r="A5250" s="32">
        <f>'Etat des Stocks'!A5250</f>
        <v>0</v>
      </c>
      <c r="B5250" s="29">
        <f>'Etat des Stocks'!B5250</f>
        <v>0</v>
      </c>
      <c r="C5250" s="29">
        <f>'Etat des Stocks'!C5250</f>
        <v>0</v>
      </c>
      <c r="D5250" s="30">
        <f>'Etat des Stocks'!D5250</f>
        <v>0</v>
      </c>
      <c r="E5250" s="31">
        <f>SUMIF('Saisie de l''inv'!I:I,'Ecart INV'!A5250,'Saisie de l''inv'!E:E)</f>
        <v>0</v>
      </c>
      <c r="F5250" s="33">
        <f t="shared" si="81"/>
        <v>0</v>
      </c>
    </row>
    <row r="5251" spans="1:6" x14ac:dyDescent="0.25">
      <c r="A5251" s="32">
        <f>'Etat des Stocks'!A5251</f>
        <v>0</v>
      </c>
      <c r="B5251" s="29">
        <f>'Etat des Stocks'!B5251</f>
        <v>0</v>
      </c>
      <c r="C5251" s="29">
        <f>'Etat des Stocks'!C5251</f>
        <v>0</v>
      </c>
      <c r="D5251" s="30">
        <f>'Etat des Stocks'!D5251</f>
        <v>0</v>
      </c>
      <c r="E5251" s="31">
        <f>SUMIF('Saisie de l''inv'!I:I,'Ecart INV'!A5251,'Saisie de l''inv'!E:E)</f>
        <v>0</v>
      </c>
      <c r="F5251" s="33">
        <f t="shared" ref="F5251:F5314" si="82">+D5251-E5251</f>
        <v>0</v>
      </c>
    </row>
    <row r="5252" spans="1:6" x14ac:dyDescent="0.25">
      <c r="A5252" s="32">
        <f>'Etat des Stocks'!A5252</f>
        <v>0</v>
      </c>
      <c r="B5252" s="29">
        <f>'Etat des Stocks'!B5252</f>
        <v>0</v>
      </c>
      <c r="C5252" s="29">
        <f>'Etat des Stocks'!C5252</f>
        <v>0</v>
      </c>
      <c r="D5252" s="30">
        <f>'Etat des Stocks'!D5252</f>
        <v>0</v>
      </c>
      <c r="E5252" s="31">
        <f>SUMIF('Saisie de l''inv'!I:I,'Ecart INV'!A5252,'Saisie de l''inv'!E:E)</f>
        <v>0</v>
      </c>
      <c r="F5252" s="33">
        <f t="shared" si="82"/>
        <v>0</v>
      </c>
    </row>
    <row r="5253" spans="1:6" x14ac:dyDescent="0.25">
      <c r="A5253" s="32">
        <f>'Etat des Stocks'!A5253</f>
        <v>0</v>
      </c>
      <c r="B5253" s="29">
        <f>'Etat des Stocks'!B5253</f>
        <v>0</v>
      </c>
      <c r="C5253" s="29">
        <f>'Etat des Stocks'!C5253</f>
        <v>0</v>
      </c>
      <c r="D5253" s="30">
        <f>'Etat des Stocks'!D5253</f>
        <v>0</v>
      </c>
      <c r="E5253" s="31">
        <f>SUMIF('Saisie de l''inv'!I:I,'Ecart INV'!A5253,'Saisie de l''inv'!E:E)</f>
        <v>0</v>
      </c>
      <c r="F5253" s="33">
        <f t="shared" si="82"/>
        <v>0</v>
      </c>
    </row>
    <row r="5254" spans="1:6" x14ac:dyDescent="0.25">
      <c r="A5254" s="32">
        <f>'Etat des Stocks'!A5254</f>
        <v>0</v>
      </c>
      <c r="B5254" s="29">
        <f>'Etat des Stocks'!B5254</f>
        <v>0</v>
      </c>
      <c r="C5254" s="29">
        <f>'Etat des Stocks'!C5254</f>
        <v>0</v>
      </c>
      <c r="D5254" s="30">
        <f>'Etat des Stocks'!D5254</f>
        <v>0</v>
      </c>
      <c r="E5254" s="31">
        <f>SUMIF('Saisie de l''inv'!I:I,'Ecart INV'!A5254,'Saisie de l''inv'!E:E)</f>
        <v>0</v>
      </c>
      <c r="F5254" s="33">
        <f t="shared" si="82"/>
        <v>0</v>
      </c>
    </row>
    <row r="5255" spans="1:6" x14ac:dyDescent="0.25">
      <c r="A5255" s="32">
        <f>'Etat des Stocks'!A5255</f>
        <v>0</v>
      </c>
      <c r="B5255" s="29">
        <f>'Etat des Stocks'!B5255</f>
        <v>0</v>
      </c>
      <c r="C5255" s="29">
        <f>'Etat des Stocks'!C5255</f>
        <v>0</v>
      </c>
      <c r="D5255" s="30">
        <f>'Etat des Stocks'!D5255</f>
        <v>0</v>
      </c>
      <c r="E5255" s="31">
        <f>SUMIF('Saisie de l''inv'!I:I,'Ecart INV'!A5255,'Saisie de l''inv'!E:E)</f>
        <v>0</v>
      </c>
      <c r="F5255" s="33">
        <f t="shared" si="82"/>
        <v>0</v>
      </c>
    </row>
    <row r="5256" spans="1:6" x14ac:dyDescent="0.25">
      <c r="A5256" s="32">
        <f>'Etat des Stocks'!A5256</f>
        <v>0</v>
      </c>
      <c r="B5256" s="29">
        <f>'Etat des Stocks'!B5256</f>
        <v>0</v>
      </c>
      <c r="C5256" s="29">
        <f>'Etat des Stocks'!C5256</f>
        <v>0</v>
      </c>
      <c r="D5256" s="30">
        <f>'Etat des Stocks'!D5256</f>
        <v>0</v>
      </c>
      <c r="E5256" s="31">
        <f>SUMIF('Saisie de l''inv'!I:I,'Ecart INV'!A5256,'Saisie de l''inv'!E:E)</f>
        <v>0</v>
      </c>
      <c r="F5256" s="33">
        <f t="shared" si="82"/>
        <v>0</v>
      </c>
    </row>
    <row r="5257" spans="1:6" x14ac:dyDescent="0.25">
      <c r="A5257" s="32">
        <f>'Etat des Stocks'!A5257</f>
        <v>0</v>
      </c>
      <c r="B5257" s="29">
        <f>'Etat des Stocks'!B5257</f>
        <v>0</v>
      </c>
      <c r="C5257" s="29">
        <f>'Etat des Stocks'!C5257</f>
        <v>0</v>
      </c>
      <c r="D5257" s="30">
        <f>'Etat des Stocks'!D5257</f>
        <v>0</v>
      </c>
      <c r="E5257" s="31">
        <f>SUMIF('Saisie de l''inv'!I:I,'Ecart INV'!A5257,'Saisie de l''inv'!E:E)</f>
        <v>0</v>
      </c>
      <c r="F5257" s="33">
        <f t="shared" si="82"/>
        <v>0</v>
      </c>
    </row>
    <row r="5258" spans="1:6" x14ac:dyDescent="0.25">
      <c r="A5258" s="32">
        <f>'Etat des Stocks'!A5258</f>
        <v>0</v>
      </c>
      <c r="B5258" s="29">
        <f>'Etat des Stocks'!B5258</f>
        <v>0</v>
      </c>
      <c r="C5258" s="29">
        <f>'Etat des Stocks'!C5258</f>
        <v>0</v>
      </c>
      <c r="D5258" s="30">
        <f>'Etat des Stocks'!D5258</f>
        <v>0</v>
      </c>
      <c r="E5258" s="31">
        <f>SUMIF('Saisie de l''inv'!I:I,'Ecart INV'!A5258,'Saisie de l''inv'!E:E)</f>
        <v>0</v>
      </c>
      <c r="F5258" s="33">
        <f t="shared" si="82"/>
        <v>0</v>
      </c>
    </row>
    <row r="5259" spans="1:6" x14ac:dyDescent="0.25">
      <c r="A5259" s="32">
        <f>'Etat des Stocks'!A5259</f>
        <v>0</v>
      </c>
      <c r="B5259" s="29">
        <f>'Etat des Stocks'!B5259</f>
        <v>0</v>
      </c>
      <c r="C5259" s="29">
        <f>'Etat des Stocks'!C5259</f>
        <v>0</v>
      </c>
      <c r="D5259" s="30">
        <f>'Etat des Stocks'!D5259</f>
        <v>0</v>
      </c>
      <c r="E5259" s="31">
        <f>SUMIF('Saisie de l''inv'!I:I,'Ecart INV'!A5259,'Saisie de l''inv'!E:E)</f>
        <v>0</v>
      </c>
      <c r="F5259" s="33">
        <f t="shared" si="82"/>
        <v>0</v>
      </c>
    </row>
    <row r="5260" spans="1:6" x14ac:dyDescent="0.25">
      <c r="A5260" s="32">
        <f>'Etat des Stocks'!A5260</f>
        <v>0</v>
      </c>
      <c r="B5260" s="29">
        <f>'Etat des Stocks'!B5260</f>
        <v>0</v>
      </c>
      <c r="C5260" s="29">
        <f>'Etat des Stocks'!C5260</f>
        <v>0</v>
      </c>
      <c r="D5260" s="30">
        <f>'Etat des Stocks'!D5260</f>
        <v>0</v>
      </c>
      <c r="E5260" s="31">
        <f>SUMIF('Saisie de l''inv'!I:I,'Ecart INV'!A5260,'Saisie de l''inv'!E:E)</f>
        <v>0</v>
      </c>
      <c r="F5260" s="33">
        <f t="shared" si="82"/>
        <v>0</v>
      </c>
    </row>
    <row r="5261" spans="1:6" x14ac:dyDescent="0.25">
      <c r="A5261" s="32">
        <f>'Etat des Stocks'!A5261</f>
        <v>0</v>
      </c>
      <c r="B5261" s="29">
        <f>'Etat des Stocks'!B5261</f>
        <v>0</v>
      </c>
      <c r="C5261" s="29">
        <f>'Etat des Stocks'!C5261</f>
        <v>0</v>
      </c>
      <c r="D5261" s="30">
        <f>'Etat des Stocks'!D5261</f>
        <v>0</v>
      </c>
      <c r="E5261" s="31">
        <f>SUMIF('Saisie de l''inv'!I:I,'Ecart INV'!A5261,'Saisie de l''inv'!E:E)</f>
        <v>0</v>
      </c>
      <c r="F5261" s="33">
        <f t="shared" si="82"/>
        <v>0</v>
      </c>
    </row>
    <row r="5262" spans="1:6" x14ac:dyDescent="0.25">
      <c r="A5262" s="32">
        <f>'Etat des Stocks'!A5262</f>
        <v>0</v>
      </c>
      <c r="B5262" s="29">
        <f>'Etat des Stocks'!B5262</f>
        <v>0</v>
      </c>
      <c r="C5262" s="29">
        <f>'Etat des Stocks'!C5262</f>
        <v>0</v>
      </c>
      <c r="D5262" s="30">
        <f>'Etat des Stocks'!D5262</f>
        <v>0</v>
      </c>
      <c r="E5262" s="31">
        <f>SUMIF('Saisie de l''inv'!I:I,'Ecart INV'!A5262,'Saisie de l''inv'!E:E)</f>
        <v>0</v>
      </c>
      <c r="F5262" s="33">
        <f t="shared" si="82"/>
        <v>0</v>
      </c>
    </row>
    <row r="5263" spans="1:6" x14ac:dyDescent="0.25">
      <c r="A5263" s="32">
        <f>'Etat des Stocks'!A5263</f>
        <v>0</v>
      </c>
      <c r="B5263" s="29">
        <f>'Etat des Stocks'!B5263</f>
        <v>0</v>
      </c>
      <c r="C5263" s="29">
        <f>'Etat des Stocks'!C5263</f>
        <v>0</v>
      </c>
      <c r="D5263" s="30">
        <f>'Etat des Stocks'!D5263</f>
        <v>0</v>
      </c>
      <c r="E5263" s="31">
        <f>SUMIF('Saisie de l''inv'!I:I,'Ecart INV'!A5263,'Saisie de l''inv'!E:E)</f>
        <v>0</v>
      </c>
      <c r="F5263" s="33">
        <f t="shared" si="82"/>
        <v>0</v>
      </c>
    </row>
    <row r="5264" spans="1:6" x14ac:dyDescent="0.25">
      <c r="A5264" s="32">
        <f>'Etat des Stocks'!A5264</f>
        <v>0</v>
      </c>
      <c r="B5264" s="29">
        <f>'Etat des Stocks'!B5264</f>
        <v>0</v>
      </c>
      <c r="C5264" s="29">
        <f>'Etat des Stocks'!C5264</f>
        <v>0</v>
      </c>
      <c r="D5264" s="30">
        <f>'Etat des Stocks'!D5264</f>
        <v>0</v>
      </c>
      <c r="E5264" s="31">
        <f>SUMIF('Saisie de l''inv'!I:I,'Ecart INV'!A5264,'Saisie de l''inv'!E:E)</f>
        <v>0</v>
      </c>
      <c r="F5264" s="33">
        <f t="shared" si="82"/>
        <v>0</v>
      </c>
    </row>
    <row r="5265" spans="1:6" x14ac:dyDescent="0.25">
      <c r="A5265" s="32">
        <f>'Etat des Stocks'!A5265</f>
        <v>0</v>
      </c>
      <c r="B5265" s="29">
        <f>'Etat des Stocks'!B5265</f>
        <v>0</v>
      </c>
      <c r="C5265" s="29">
        <f>'Etat des Stocks'!C5265</f>
        <v>0</v>
      </c>
      <c r="D5265" s="30">
        <f>'Etat des Stocks'!D5265</f>
        <v>0</v>
      </c>
      <c r="E5265" s="31">
        <f>SUMIF('Saisie de l''inv'!I:I,'Ecart INV'!A5265,'Saisie de l''inv'!E:E)</f>
        <v>0</v>
      </c>
      <c r="F5265" s="33">
        <f t="shared" si="82"/>
        <v>0</v>
      </c>
    </row>
    <row r="5266" spans="1:6" x14ac:dyDescent="0.25">
      <c r="A5266" s="32">
        <f>'Etat des Stocks'!A5266</f>
        <v>0</v>
      </c>
      <c r="B5266" s="29">
        <f>'Etat des Stocks'!B5266</f>
        <v>0</v>
      </c>
      <c r="C5266" s="29">
        <f>'Etat des Stocks'!C5266</f>
        <v>0</v>
      </c>
      <c r="D5266" s="30">
        <f>'Etat des Stocks'!D5266</f>
        <v>0</v>
      </c>
      <c r="E5266" s="31">
        <f>SUMIF('Saisie de l''inv'!I:I,'Ecart INV'!A5266,'Saisie de l''inv'!E:E)</f>
        <v>0</v>
      </c>
      <c r="F5266" s="33">
        <f t="shared" si="82"/>
        <v>0</v>
      </c>
    </row>
    <row r="5267" spans="1:6" x14ac:dyDescent="0.25">
      <c r="A5267" s="32">
        <f>'Etat des Stocks'!A5267</f>
        <v>0</v>
      </c>
      <c r="B5267" s="29">
        <f>'Etat des Stocks'!B5267</f>
        <v>0</v>
      </c>
      <c r="C5267" s="29">
        <f>'Etat des Stocks'!C5267</f>
        <v>0</v>
      </c>
      <c r="D5267" s="30">
        <f>'Etat des Stocks'!D5267</f>
        <v>0</v>
      </c>
      <c r="E5267" s="31">
        <f>SUMIF('Saisie de l''inv'!I:I,'Ecart INV'!A5267,'Saisie de l''inv'!E:E)</f>
        <v>0</v>
      </c>
      <c r="F5267" s="33">
        <f t="shared" si="82"/>
        <v>0</v>
      </c>
    </row>
    <row r="5268" spans="1:6" x14ac:dyDescent="0.25">
      <c r="A5268" s="32">
        <f>'Etat des Stocks'!A5268</f>
        <v>0</v>
      </c>
      <c r="B5268" s="29">
        <f>'Etat des Stocks'!B5268</f>
        <v>0</v>
      </c>
      <c r="C5268" s="29">
        <f>'Etat des Stocks'!C5268</f>
        <v>0</v>
      </c>
      <c r="D5268" s="30">
        <f>'Etat des Stocks'!D5268</f>
        <v>0</v>
      </c>
      <c r="E5268" s="31">
        <f>SUMIF('Saisie de l''inv'!I:I,'Ecart INV'!A5268,'Saisie de l''inv'!E:E)</f>
        <v>0</v>
      </c>
      <c r="F5268" s="33">
        <f t="shared" si="82"/>
        <v>0</v>
      </c>
    </row>
    <row r="5269" spans="1:6" x14ac:dyDescent="0.25">
      <c r="A5269" s="32">
        <f>'Etat des Stocks'!A5269</f>
        <v>0</v>
      </c>
      <c r="B5269" s="29">
        <f>'Etat des Stocks'!B5269</f>
        <v>0</v>
      </c>
      <c r="C5269" s="29">
        <f>'Etat des Stocks'!C5269</f>
        <v>0</v>
      </c>
      <c r="D5269" s="30">
        <f>'Etat des Stocks'!D5269</f>
        <v>0</v>
      </c>
      <c r="E5269" s="31">
        <f>SUMIF('Saisie de l''inv'!I:I,'Ecart INV'!A5269,'Saisie de l''inv'!E:E)</f>
        <v>0</v>
      </c>
      <c r="F5269" s="33">
        <f t="shared" si="82"/>
        <v>0</v>
      </c>
    </row>
    <row r="5270" spans="1:6" x14ac:dyDescent="0.25">
      <c r="A5270" s="32">
        <f>'Etat des Stocks'!A5270</f>
        <v>0</v>
      </c>
      <c r="B5270" s="29">
        <f>'Etat des Stocks'!B5270</f>
        <v>0</v>
      </c>
      <c r="C5270" s="29">
        <f>'Etat des Stocks'!C5270</f>
        <v>0</v>
      </c>
      <c r="D5270" s="30">
        <f>'Etat des Stocks'!D5270</f>
        <v>0</v>
      </c>
      <c r="E5270" s="31">
        <f>SUMIF('Saisie de l''inv'!I:I,'Ecart INV'!A5270,'Saisie de l''inv'!E:E)</f>
        <v>0</v>
      </c>
      <c r="F5270" s="33">
        <f t="shared" si="82"/>
        <v>0</v>
      </c>
    </row>
    <row r="5271" spans="1:6" x14ac:dyDescent="0.25">
      <c r="A5271" s="32">
        <f>'Etat des Stocks'!A5271</f>
        <v>0</v>
      </c>
      <c r="B5271" s="29">
        <f>'Etat des Stocks'!B5271</f>
        <v>0</v>
      </c>
      <c r="C5271" s="29">
        <f>'Etat des Stocks'!C5271</f>
        <v>0</v>
      </c>
      <c r="D5271" s="30">
        <f>'Etat des Stocks'!D5271</f>
        <v>0</v>
      </c>
      <c r="E5271" s="31">
        <f>SUMIF('Saisie de l''inv'!I:I,'Ecart INV'!A5271,'Saisie de l''inv'!E:E)</f>
        <v>0</v>
      </c>
      <c r="F5271" s="33">
        <f t="shared" si="82"/>
        <v>0</v>
      </c>
    </row>
    <row r="5272" spans="1:6" x14ac:dyDescent="0.25">
      <c r="A5272" s="32">
        <f>'Etat des Stocks'!A5272</f>
        <v>0</v>
      </c>
      <c r="B5272" s="29">
        <f>'Etat des Stocks'!B5272</f>
        <v>0</v>
      </c>
      <c r="C5272" s="29">
        <f>'Etat des Stocks'!C5272</f>
        <v>0</v>
      </c>
      <c r="D5272" s="30">
        <f>'Etat des Stocks'!D5272</f>
        <v>0</v>
      </c>
      <c r="E5272" s="31">
        <f>SUMIF('Saisie de l''inv'!I:I,'Ecart INV'!A5272,'Saisie de l''inv'!E:E)</f>
        <v>0</v>
      </c>
      <c r="F5272" s="33">
        <f t="shared" si="82"/>
        <v>0</v>
      </c>
    </row>
    <row r="5273" spans="1:6" x14ac:dyDescent="0.25">
      <c r="A5273" s="32">
        <f>'Etat des Stocks'!A5273</f>
        <v>0</v>
      </c>
      <c r="B5273" s="29">
        <f>'Etat des Stocks'!B5273</f>
        <v>0</v>
      </c>
      <c r="C5273" s="29">
        <f>'Etat des Stocks'!C5273</f>
        <v>0</v>
      </c>
      <c r="D5273" s="30">
        <f>'Etat des Stocks'!D5273</f>
        <v>0</v>
      </c>
      <c r="E5273" s="31">
        <f>SUMIF('Saisie de l''inv'!I:I,'Ecart INV'!A5273,'Saisie de l''inv'!E:E)</f>
        <v>0</v>
      </c>
      <c r="F5273" s="33">
        <f t="shared" si="82"/>
        <v>0</v>
      </c>
    </row>
    <row r="5274" spans="1:6" x14ac:dyDescent="0.25">
      <c r="A5274" s="32">
        <f>'Etat des Stocks'!A5274</f>
        <v>0</v>
      </c>
      <c r="B5274" s="29">
        <f>'Etat des Stocks'!B5274</f>
        <v>0</v>
      </c>
      <c r="C5274" s="29">
        <f>'Etat des Stocks'!C5274</f>
        <v>0</v>
      </c>
      <c r="D5274" s="30">
        <f>'Etat des Stocks'!D5274</f>
        <v>0</v>
      </c>
      <c r="E5274" s="31">
        <f>SUMIF('Saisie de l''inv'!I:I,'Ecart INV'!A5274,'Saisie de l''inv'!E:E)</f>
        <v>0</v>
      </c>
      <c r="F5274" s="33">
        <f t="shared" si="82"/>
        <v>0</v>
      </c>
    </row>
    <row r="5275" spans="1:6" x14ac:dyDescent="0.25">
      <c r="A5275" s="32">
        <f>'Etat des Stocks'!A5275</f>
        <v>0</v>
      </c>
      <c r="B5275" s="29">
        <f>'Etat des Stocks'!B5275</f>
        <v>0</v>
      </c>
      <c r="C5275" s="29">
        <f>'Etat des Stocks'!C5275</f>
        <v>0</v>
      </c>
      <c r="D5275" s="30">
        <f>'Etat des Stocks'!D5275</f>
        <v>0</v>
      </c>
      <c r="E5275" s="31">
        <f>SUMIF('Saisie de l''inv'!I:I,'Ecart INV'!A5275,'Saisie de l''inv'!E:E)</f>
        <v>0</v>
      </c>
      <c r="F5275" s="33">
        <f t="shared" si="82"/>
        <v>0</v>
      </c>
    </row>
    <row r="5276" spans="1:6" x14ac:dyDescent="0.25">
      <c r="A5276" s="32">
        <f>'Etat des Stocks'!A5276</f>
        <v>0</v>
      </c>
      <c r="B5276" s="29">
        <f>'Etat des Stocks'!B5276</f>
        <v>0</v>
      </c>
      <c r="C5276" s="29">
        <f>'Etat des Stocks'!C5276</f>
        <v>0</v>
      </c>
      <c r="D5276" s="30">
        <f>'Etat des Stocks'!D5276</f>
        <v>0</v>
      </c>
      <c r="E5276" s="31">
        <f>SUMIF('Saisie de l''inv'!I:I,'Ecart INV'!A5276,'Saisie de l''inv'!E:E)</f>
        <v>0</v>
      </c>
      <c r="F5276" s="33">
        <f t="shared" si="82"/>
        <v>0</v>
      </c>
    </row>
    <row r="5277" spans="1:6" x14ac:dyDescent="0.25">
      <c r="A5277" s="32">
        <f>'Etat des Stocks'!A5277</f>
        <v>0</v>
      </c>
      <c r="B5277" s="29">
        <f>'Etat des Stocks'!B5277</f>
        <v>0</v>
      </c>
      <c r="C5277" s="29">
        <f>'Etat des Stocks'!C5277</f>
        <v>0</v>
      </c>
      <c r="D5277" s="30">
        <f>'Etat des Stocks'!D5277</f>
        <v>0</v>
      </c>
      <c r="E5277" s="31">
        <f>SUMIF('Saisie de l''inv'!I:I,'Ecart INV'!A5277,'Saisie de l''inv'!E:E)</f>
        <v>0</v>
      </c>
      <c r="F5277" s="33">
        <f t="shared" si="82"/>
        <v>0</v>
      </c>
    </row>
    <row r="5278" spans="1:6" x14ac:dyDescent="0.25">
      <c r="A5278" s="32">
        <f>'Etat des Stocks'!A5278</f>
        <v>0</v>
      </c>
      <c r="B5278" s="29">
        <f>'Etat des Stocks'!B5278</f>
        <v>0</v>
      </c>
      <c r="C5278" s="29">
        <f>'Etat des Stocks'!C5278</f>
        <v>0</v>
      </c>
      <c r="D5278" s="30">
        <f>'Etat des Stocks'!D5278</f>
        <v>0</v>
      </c>
      <c r="E5278" s="31">
        <f>SUMIF('Saisie de l''inv'!I:I,'Ecart INV'!A5278,'Saisie de l''inv'!E:E)</f>
        <v>0</v>
      </c>
      <c r="F5278" s="33">
        <f t="shared" si="82"/>
        <v>0</v>
      </c>
    </row>
    <row r="5279" spans="1:6" x14ac:dyDescent="0.25">
      <c r="A5279" s="32">
        <f>'Etat des Stocks'!A5279</f>
        <v>0</v>
      </c>
      <c r="B5279" s="29">
        <f>'Etat des Stocks'!B5279</f>
        <v>0</v>
      </c>
      <c r="C5279" s="29">
        <f>'Etat des Stocks'!C5279</f>
        <v>0</v>
      </c>
      <c r="D5279" s="30">
        <f>'Etat des Stocks'!D5279</f>
        <v>0</v>
      </c>
      <c r="E5279" s="31">
        <f>SUMIF('Saisie de l''inv'!I:I,'Ecart INV'!A5279,'Saisie de l''inv'!E:E)</f>
        <v>0</v>
      </c>
      <c r="F5279" s="33">
        <f t="shared" si="82"/>
        <v>0</v>
      </c>
    </row>
    <row r="5280" spans="1:6" x14ac:dyDescent="0.25">
      <c r="A5280" s="32">
        <f>'Etat des Stocks'!A5280</f>
        <v>0</v>
      </c>
      <c r="B5280" s="29">
        <f>'Etat des Stocks'!B5280</f>
        <v>0</v>
      </c>
      <c r="C5280" s="29">
        <f>'Etat des Stocks'!C5280</f>
        <v>0</v>
      </c>
      <c r="D5280" s="30">
        <f>'Etat des Stocks'!D5280</f>
        <v>0</v>
      </c>
      <c r="E5280" s="31">
        <f>SUMIF('Saisie de l''inv'!I:I,'Ecart INV'!A5280,'Saisie de l''inv'!E:E)</f>
        <v>0</v>
      </c>
      <c r="F5280" s="33">
        <f t="shared" si="82"/>
        <v>0</v>
      </c>
    </row>
    <row r="5281" spans="1:6" x14ac:dyDescent="0.25">
      <c r="A5281" s="32">
        <f>'Etat des Stocks'!A5281</f>
        <v>0</v>
      </c>
      <c r="B5281" s="29">
        <f>'Etat des Stocks'!B5281</f>
        <v>0</v>
      </c>
      <c r="C5281" s="29">
        <f>'Etat des Stocks'!C5281</f>
        <v>0</v>
      </c>
      <c r="D5281" s="30">
        <f>'Etat des Stocks'!D5281</f>
        <v>0</v>
      </c>
      <c r="E5281" s="31">
        <f>SUMIF('Saisie de l''inv'!I:I,'Ecart INV'!A5281,'Saisie de l''inv'!E:E)</f>
        <v>0</v>
      </c>
      <c r="F5281" s="33">
        <f t="shared" si="82"/>
        <v>0</v>
      </c>
    </row>
    <row r="5282" spans="1:6" x14ac:dyDescent="0.25">
      <c r="A5282" s="32">
        <f>'Etat des Stocks'!A5282</f>
        <v>0</v>
      </c>
      <c r="B5282" s="29">
        <f>'Etat des Stocks'!B5282</f>
        <v>0</v>
      </c>
      <c r="C5282" s="29">
        <f>'Etat des Stocks'!C5282</f>
        <v>0</v>
      </c>
      <c r="D5282" s="30">
        <f>'Etat des Stocks'!D5282</f>
        <v>0</v>
      </c>
      <c r="E5282" s="31">
        <f>SUMIF('Saisie de l''inv'!I:I,'Ecart INV'!A5282,'Saisie de l''inv'!E:E)</f>
        <v>0</v>
      </c>
      <c r="F5282" s="33">
        <f t="shared" si="82"/>
        <v>0</v>
      </c>
    </row>
    <row r="5283" spans="1:6" x14ac:dyDescent="0.25">
      <c r="A5283" s="32">
        <f>'Etat des Stocks'!A5283</f>
        <v>0</v>
      </c>
      <c r="B5283" s="29">
        <f>'Etat des Stocks'!B5283</f>
        <v>0</v>
      </c>
      <c r="C5283" s="29">
        <f>'Etat des Stocks'!C5283</f>
        <v>0</v>
      </c>
      <c r="D5283" s="30">
        <f>'Etat des Stocks'!D5283</f>
        <v>0</v>
      </c>
      <c r="E5283" s="31">
        <f>SUMIF('Saisie de l''inv'!I:I,'Ecart INV'!A5283,'Saisie de l''inv'!E:E)</f>
        <v>0</v>
      </c>
      <c r="F5283" s="33">
        <f t="shared" si="82"/>
        <v>0</v>
      </c>
    </row>
    <row r="5284" spans="1:6" x14ac:dyDescent="0.25">
      <c r="A5284" s="32">
        <f>'Etat des Stocks'!A5284</f>
        <v>0</v>
      </c>
      <c r="B5284" s="29">
        <f>'Etat des Stocks'!B5284</f>
        <v>0</v>
      </c>
      <c r="C5284" s="29">
        <f>'Etat des Stocks'!C5284</f>
        <v>0</v>
      </c>
      <c r="D5284" s="30">
        <f>'Etat des Stocks'!D5284</f>
        <v>0</v>
      </c>
      <c r="E5284" s="31">
        <f>SUMIF('Saisie de l''inv'!I:I,'Ecart INV'!A5284,'Saisie de l''inv'!E:E)</f>
        <v>0</v>
      </c>
      <c r="F5284" s="33">
        <f t="shared" si="82"/>
        <v>0</v>
      </c>
    </row>
    <row r="5285" spans="1:6" x14ac:dyDescent="0.25">
      <c r="A5285" s="32">
        <f>'Etat des Stocks'!A5285</f>
        <v>0</v>
      </c>
      <c r="B5285" s="29">
        <f>'Etat des Stocks'!B5285</f>
        <v>0</v>
      </c>
      <c r="C5285" s="29">
        <f>'Etat des Stocks'!C5285</f>
        <v>0</v>
      </c>
      <c r="D5285" s="30">
        <f>'Etat des Stocks'!D5285</f>
        <v>0</v>
      </c>
      <c r="E5285" s="31">
        <f>SUMIF('Saisie de l''inv'!I:I,'Ecart INV'!A5285,'Saisie de l''inv'!E:E)</f>
        <v>0</v>
      </c>
      <c r="F5285" s="33">
        <f t="shared" si="82"/>
        <v>0</v>
      </c>
    </row>
    <row r="5286" spans="1:6" x14ac:dyDescent="0.25">
      <c r="A5286" s="32">
        <f>'Etat des Stocks'!A5286</f>
        <v>0</v>
      </c>
      <c r="B5286" s="29">
        <f>'Etat des Stocks'!B5286</f>
        <v>0</v>
      </c>
      <c r="C5286" s="29">
        <f>'Etat des Stocks'!C5286</f>
        <v>0</v>
      </c>
      <c r="D5286" s="30">
        <f>'Etat des Stocks'!D5286</f>
        <v>0</v>
      </c>
      <c r="E5286" s="31">
        <f>SUMIF('Saisie de l''inv'!I:I,'Ecart INV'!A5286,'Saisie de l''inv'!E:E)</f>
        <v>0</v>
      </c>
      <c r="F5286" s="33">
        <f t="shared" si="82"/>
        <v>0</v>
      </c>
    </row>
    <row r="5287" spans="1:6" x14ac:dyDescent="0.25">
      <c r="A5287" s="32">
        <f>'Etat des Stocks'!A5287</f>
        <v>0</v>
      </c>
      <c r="B5287" s="29">
        <f>'Etat des Stocks'!B5287</f>
        <v>0</v>
      </c>
      <c r="C5287" s="29">
        <f>'Etat des Stocks'!C5287</f>
        <v>0</v>
      </c>
      <c r="D5287" s="30">
        <f>'Etat des Stocks'!D5287</f>
        <v>0</v>
      </c>
      <c r="E5287" s="31">
        <f>SUMIF('Saisie de l''inv'!I:I,'Ecart INV'!A5287,'Saisie de l''inv'!E:E)</f>
        <v>0</v>
      </c>
      <c r="F5287" s="33">
        <f t="shared" si="82"/>
        <v>0</v>
      </c>
    </row>
    <row r="5288" spans="1:6" x14ac:dyDescent="0.25">
      <c r="A5288" s="32">
        <f>'Etat des Stocks'!A5288</f>
        <v>0</v>
      </c>
      <c r="B5288" s="29">
        <f>'Etat des Stocks'!B5288</f>
        <v>0</v>
      </c>
      <c r="C5288" s="29">
        <f>'Etat des Stocks'!C5288</f>
        <v>0</v>
      </c>
      <c r="D5288" s="30">
        <f>'Etat des Stocks'!D5288</f>
        <v>0</v>
      </c>
      <c r="E5288" s="31">
        <f>SUMIF('Saisie de l''inv'!I:I,'Ecart INV'!A5288,'Saisie de l''inv'!E:E)</f>
        <v>0</v>
      </c>
      <c r="F5288" s="33">
        <f t="shared" si="82"/>
        <v>0</v>
      </c>
    </row>
    <row r="5289" spans="1:6" x14ac:dyDescent="0.25">
      <c r="A5289" s="32">
        <f>'Etat des Stocks'!A5289</f>
        <v>0</v>
      </c>
      <c r="B5289" s="29">
        <f>'Etat des Stocks'!B5289</f>
        <v>0</v>
      </c>
      <c r="C5289" s="29">
        <f>'Etat des Stocks'!C5289</f>
        <v>0</v>
      </c>
      <c r="D5289" s="30">
        <f>'Etat des Stocks'!D5289</f>
        <v>0</v>
      </c>
      <c r="E5289" s="31">
        <f>SUMIF('Saisie de l''inv'!I:I,'Ecart INV'!A5289,'Saisie de l''inv'!E:E)</f>
        <v>0</v>
      </c>
      <c r="F5289" s="33">
        <f t="shared" si="82"/>
        <v>0</v>
      </c>
    </row>
    <row r="5290" spans="1:6" x14ac:dyDescent="0.25">
      <c r="A5290" s="32">
        <f>'Etat des Stocks'!A5290</f>
        <v>0</v>
      </c>
      <c r="B5290" s="29">
        <f>'Etat des Stocks'!B5290</f>
        <v>0</v>
      </c>
      <c r="C5290" s="29">
        <f>'Etat des Stocks'!C5290</f>
        <v>0</v>
      </c>
      <c r="D5290" s="30">
        <f>'Etat des Stocks'!D5290</f>
        <v>0</v>
      </c>
      <c r="E5290" s="31">
        <f>SUMIF('Saisie de l''inv'!I:I,'Ecart INV'!A5290,'Saisie de l''inv'!E:E)</f>
        <v>0</v>
      </c>
      <c r="F5290" s="33">
        <f t="shared" si="82"/>
        <v>0</v>
      </c>
    </row>
    <row r="5291" spans="1:6" x14ac:dyDescent="0.25">
      <c r="A5291" s="32">
        <f>'Etat des Stocks'!A5291</f>
        <v>0</v>
      </c>
      <c r="B5291" s="29">
        <f>'Etat des Stocks'!B5291</f>
        <v>0</v>
      </c>
      <c r="C5291" s="29">
        <f>'Etat des Stocks'!C5291</f>
        <v>0</v>
      </c>
      <c r="D5291" s="30">
        <f>'Etat des Stocks'!D5291</f>
        <v>0</v>
      </c>
      <c r="E5291" s="31">
        <f>SUMIF('Saisie de l''inv'!I:I,'Ecart INV'!A5291,'Saisie de l''inv'!E:E)</f>
        <v>0</v>
      </c>
      <c r="F5291" s="33">
        <f t="shared" si="82"/>
        <v>0</v>
      </c>
    </row>
    <row r="5292" spans="1:6" x14ac:dyDescent="0.25">
      <c r="A5292" s="32">
        <f>'Etat des Stocks'!A5292</f>
        <v>0</v>
      </c>
      <c r="B5292" s="29">
        <f>'Etat des Stocks'!B5292</f>
        <v>0</v>
      </c>
      <c r="C5292" s="29">
        <f>'Etat des Stocks'!C5292</f>
        <v>0</v>
      </c>
      <c r="D5292" s="30">
        <f>'Etat des Stocks'!D5292</f>
        <v>0</v>
      </c>
      <c r="E5292" s="31">
        <f>SUMIF('Saisie de l''inv'!I:I,'Ecart INV'!A5292,'Saisie de l''inv'!E:E)</f>
        <v>0</v>
      </c>
      <c r="F5292" s="33">
        <f t="shared" si="82"/>
        <v>0</v>
      </c>
    </row>
    <row r="5293" spans="1:6" x14ac:dyDescent="0.25">
      <c r="A5293" s="32">
        <f>'Etat des Stocks'!A5293</f>
        <v>0</v>
      </c>
      <c r="B5293" s="29">
        <f>'Etat des Stocks'!B5293</f>
        <v>0</v>
      </c>
      <c r="C5293" s="29">
        <f>'Etat des Stocks'!C5293</f>
        <v>0</v>
      </c>
      <c r="D5293" s="30">
        <f>'Etat des Stocks'!D5293</f>
        <v>0</v>
      </c>
      <c r="E5293" s="31">
        <f>SUMIF('Saisie de l''inv'!I:I,'Ecart INV'!A5293,'Saisie de l''inv'!E:E)</f>
        <v>0</v>
      </c>
      <c r="F5293" s="33">
        <f t="shared" si="82"/>
        <v>0</v>
      </c>
    </row>
    <row r="5294" spans="1:6" x14ac:dyDescent="0.25">
      <c r="A5294" s="32">
        <f>'Etat des Stocks'!A5294</f>
        <v>0</v>
      </c>
      <c r="B5294" s="29">
        <f>'Etat des Stocks'!B5294</f>
        <v>0</v>
      </c>
      <c r="C5294" s="29">
        <f>'Etat des Stocks'!C5294</f>
        <v>0</v>
      </c>
      <c r="D5294" s="30">
        <f>'Etat des Stocks'!D5294</f>
        <v>0</v>
      </c>
      <c r="E5294" s="31">
        <f>SUMIF('Saisie de l''inv'!I:I,'Ecart INV'!A5294,'Saisie de l''inv'!E:E)</f>
        <v>0</v>
      </c>
      <c r="F5294" s="33">
        <f t="shared" si="82"/>
        <v>0</v>
      </c>
    </row>
    <row r="5295" spans="1:6" x14ac:dyDescent="0.25">
      <c r="A5295" s="32">
        <f>'Etat des Stocks'!A5295</f>
        <v>0</v>
      </c>
      <c r="B5295" s="29">
        <f>'Etat des Stocks'!B5295</f>
        <v>0</v>
      </c>
      <c r="C5295" s="29">
        <f>'Etat des Stocks'!C5295</f>
        <v>0</v>
      </c>
      <c r="D5295" s="30">
        <f>'Etat des Stocks'!D5295</f>
        <v>0</v>
      </c>
      <c r="E5295" s="31">
        <f>SUMIF('Saisie de l''inv'!I:I,'Ecart INV'!A5295,'Saisie de l''inv'!E:E)</f>
        <v>0</v>
      </c>
      <c r="F5295" s="33">
        <f t="shared" si="82"/>
        <v>0</v>
      </c>
    </row>
    <row r="5296" spans="1:6" x14ac:dyDescent="0.25">
      <c r="A5296" s="32">
        <f>'Etat des Stocks'!A5296</f>
        <v>0</v>
      </c>
      <c r="B5296" s="29">
        <f>'Etat des Stocks'!B5296</f>
        <v>0</v>
      </c>
      <c r="C5296" s="29">
        <f>'Etat des Stocks'!C5296</f>
        <v>0</v>
      </c>
      <c r="D5296" s="30">
        <f>'Etat des Stocks'!D5296</f>
        <v>0</v>
      </c>
      <c r="E5296" s="31">
        <f>SUMIF('Saisie de l''inv'!I:I,'Ecart INV'!A5296,'Saisie de l''inv'!E:E)</f>
        <v>0</v>
      </c>
      <c r="F5296" s="33">
        <f t="shared" si="82"/>
        <v>0</v>
      </c>
    </row>
    <row r="5297" spans="1:6" x14ac:dyDescent="0.25">
      <c r="A5297" s="32">
        <f>'Etat des Stocks'!A5297</f>
        <v>0</v>
      </c>
      <c r="B5297" s="29">
        <f>'Etat des Stocks'!B5297</f>
        <v>0</v>
      </c>
      <c r="C5297" s="29">
        <f>'Etat des Stocks'!C5297</f>
        <v>0</v>
      </c>
      <c r="D5297" s="30">
        <f>'Etat des Stocks'!D5297</f>
        <v>0</v>
      </c>
      <c r="E5297" s="31">
        <f>SUMIF('Saisie de l''inv'!I:I,'Ecart INV'!A5297,'Saisie de l''inv'!E:E)</f>
        <v>0</v>
      </c>
      <c r="F5297" s="33">
        <f t="shared" si="82"/>
        <v>0</v>
      </c>
    </row>
    <row r="5298" spans="1:6" x14ac:dyDescent="0.25">
      <c r="A5298" s="32">
        <f>'Etat des Stocks'!A5298</f>
        <v>0</v>
      </c>
      <c r="B5298" s="29">
        <f>'Etat des Stocks'!B5298</f>
        <v>0</v>
      </c>
      <c r="C5298" s="29">
        <f>'Etat des Stocks'!C5298</f>
        <v>0</v>
      </c>
      <c r="D5298" s="30">
        <f>'Etat des Stocks'!D5298</f>
        <v>0</v>
      </c>
      <c r="E5298" s="31">
        <f>SUMIF('Saisie de l''inv'!I:I,'Ecart INV'!A5298,'Saisie de l''inv'!E:E)</f>
        <v>0</v>
      </c>
      <c r="F5298" s="33">
        <f t="shared" si="82"/>
        <v>0</v>
      </c>
    </row>
    <row r="5299" spans="1:6" x14ac:dyDescent="0.25">
      <c r="A5299" s="32">
        <f>'Etat des Stocks'!A5299</f>
        <v>0</v>
      </c>
      <c r="B5299" s="29">
        <f>'Etat des Stocks'!B5299</f>
        <v>0</v>
      </c>
      <c r="C5299" s="29">
        <f>'Etat des Stocks'!C5299</f>
        <v>0</v>
      </c>
      <c r="D5299" s="30">
        <f>'Etat des Stocks'!D5299</f>
        <v>0</v>
      </c>
      <c r="E5299" s="31">
        <f>SUMIF('Saisie de l''inv'!I:I,'Ecart INV'!A5299,'Saisie de l''inv'!E:E)</f>
        <v>0</v>
      </c>
      <c r="F5299" s="33">
        <f t="shared" si="82"/>
        <v>0</v>
      </c>
    </row>
    <row r="5300" spans="1:6" x14ac:dyDescent="0.25">
      <c r="A5300" s="32">
        <f>'Etat des Stocks'!A5300</f>
        <v>0</v>
      </c>
      <c r="B5300" s="29">
        <f>'Etat des Stocks'!B5300</f>
        <v>0</v>
      </c>
      <c r="C5300" s="29">
        <f>'Etat des Stocks'!C5300</f>
        <v>0</v>
      </c>
      <c r="D5300" s="30">
        <f>'Etat des Stocks'!D5300</f>
        <v>0</v>
      </c>
      <c r="E5300" s="31">
        <f>SUMIF('Saisie de l''inv'!I:I,'Ecart INV'!A5300,'Saisie de l''inv'!E:E)</f>
        <v>0</v>
      </c>
      <c r="F5300" s="33">
        <f t="shared" si="82"/>
        <v>0</v>
      </c>
    </row>
    <row r="5301" spans="1:6" x14ac:dyDescent="0.25">
      <c r="A5301" s="32">
        <f>'Etat des Stocks'!A5301</f>
        <v>0</v>
      </c>
      <c r="B5301" s="29">
        <f>'Etat des Stocks'!B5301</f>
        <v>0</v>
      </c>
      <c r="C5301" s="29">
        <f>'Etat des Stocks'!C5301</f>
        <v>0</v>
      </c>
      <c r="D5301" s="30">
        <f>'Etat des Stocks'!D5301</f>
        <v>0</v>
      </c>
      <c r="E5301" s="31">
        <f>SUMIF('Saisie de l''inv'!I:I,'Ecart INV'!A5301,'Saisie de l''inv'!E:E)</f>
        <v>0</v>
      </c>
      <c r="F5301" s="33">
        <f t="shared" si="82"/>
        <v>0</v>
      </c>
    </row>
    <row r="5302" spans="1:6" x14ac:dyDescent="0.25">
      <c r="A5302" s="32">
        <f>'Etat des Stocks'!A5302</f>
        <v>0</v>
      </c>
      <c r="B5302" s="29">
        <f>'Etat des Stocks'!B5302</f>
        <v>0</v>
      </c>
      <c r="C5302" s="29">
        <f>'Etat des Stocks'!C5302</f>
        <v>0</v>
      </c>
      <c r="D5302" s="30">
        <f>'Etat des Stocks'!D5302</f>
        <v>0</v>
      </c>
      <c r="E5302" s="31">
        <f>SUMIF('Saisie de l''inv'!I:I,'Ecart INV'!A5302,'Saisie de l''inv'!E:E)</f>
        <v>0</v>
      </c>
      <c r="F5302" s="33">
        <f t="shared" si="82"/>
        <v>0</v>
      </c>
    </row>
    <row r="5303" spans="1:6" x14ac:dyDescent="0.25">
      <c r="A5303" s="32">
        <f>'Etat des Stocks'!A5303</f>
        <v>0</v>
      </c>
      <c r="B5303" s="29">
        <f>'Etat des Stocks'!B5303</f>
        <v>0</v>
      </c>
      <c r="C5303" s="29">
        <f>'Etat des Stocks'!C5303</f>
        <v>0</v>
      </c>
      <c r="D5303" s="30">
        <f>'Etat des Stocks'!D5303</f>
        <v>0</v>
      </c>
      <c r="E5303" s="31">
        <f>SUMIF('Saisie de l''inv'!I:I,'Ecart INV'!A5303,'Saisie de l''inv'!E:E)</f>
        <v>0</v>
      </c>
      <c r="F5303" s="33">
        <f t="shared" si="82"/>
        <v>0</v>
      </c>
    </row>
    <row r="5304" spans="1:6" x14ac:dyDescent="0.25">
      <c r="A5304" s="32">
        <f>'Etat des Stocks'!A5304</f>
        <v>0</v>
      </c>
      <c r="B5304" s="29">
        <f>'Etat des Stocks'!B5304</f>
        <v>0</v>
      </c>
      <c r="C5304" s="29">
        <f>'Etat des Stocks'!C5304</f>
        <v>0</v>
      </c>
      <c r="D5304" s="30">
        <f>'Etat des Stocks'!D5304</f>
        <v>0</v>
      </c>
      <c r="E5304" s="31">
        <f>SUMIF('Saisie de l''inv'!I:I,'Ecart INV'!A5304,'Saisie de l''inv'!E:E)</f>
        <v>0</v>
      </c>
      <c r="F5304" s="33">
        <f t="shared" si="82"/>
        <v>0</v>
      </c>
    </row>
    <row r="5305" spans="1:6" x14ac:dyDescent="0.25">
      <c r="A5305" s="32">
        <f>'Etat des Stocks'!A5305</f>
        <v>0</v>
      </c>
      <c r="B5305" s="29">
        <f>'Etat des Stocks'!B5305</f>
        <v>0</v>
      </c>
      <c r="C5305" s="29">
        <f>'Etat des Stocks'!C5305</f>
        <v>0</v>
      </c>
      <c r="D5305" s="30">
        <f>'Etat des Stocks'!D5305</f>
        <v>0</v>
      </c>
      <c r="E5305" s="31">
        <f>SUMIF('Saisie de l''inv'!I:I,'Ecart INV'!A5305,'Saisie de l''inv'!E:E)</f>
        <v>0</v>
      </c>
      <c r="F5305" s="33">
        <f t="shared" si="82"/>
        <v>0</v>
      </c>
    </row>
    <row r="5306" spans="1:6" x14ac:dyDescent="0.25">
      <c r="A5306" s="32">
        <f>'Etat des Stocks'!A5306</f>
        <v>0</v>
      </c>
      <c r="B5306" s="29">
        <f>'Etat des Stocks'!B5306</f>
        <v>0</v>
      </c>
      <c r="C5306" s="29">
        <f>'Etat des Stocks'!C5306</f>
        <v>0</v>
      </c>
      <c r="D5306" s="30">
        <f>'Etat des Stocks'!D5306</f>
        <v>0</v>
      </c>
      <c r="E5306" s="31">
        <f>SUMIF('Saisie de l''inv'!I:I,'Ecart INV'!A5306,'Saisie de l''inv'!E:E)</f>
        <v>0</v>
      </c>
      <c r="F5306" s="33">
        <f t="shared" si="82"/>
        <v>0</v>
      </c>
    </row>
    <row r="5307" spans="1:6" x14ac:dyDescent="0.25">
      <c r="A5307" s="32">
        <f>'Etat des Stocks'!A5307</f>
        <v>0</v>
      </c>
      <c r="B5307" s="29">
        <f>'Etat des Stocks'!B5307</f>
        <v>0</v>
      </c>
      <c r="C5307" s="29">
        <f>'Etat des Stocks'!C5307</f>
        <v>0</v>
      </c>
      <c r="D5307" s="30">
        <f>'Etat des Stocks'!D5307</f>
        <v>0</v>
      </c>
      <c r="E5307" s="31">
        <f>SUMIF('Saisie de l''inv'!I:I,'Ecart INV'!A5307,'Saisie de l''inv'!E:E)</f>
        <v>0</v>
      </c>
      <c r="F5307" s="33">
        <f t="shared" si="82"/>
        <v>0</v>
      </c>
    </row>
    <row r="5308" spans="1:6" x14ac:dyDescent="0.25">
      <c r="A5308" s="32">
        <f>'Etat des Stocks'!A5308</f>
        <v>0</v>
      </c>
      <c r="B5308" s="29">
        <f>'Etat des Stocks'!B5308</f>
        <v>0</v>
      </c>
      <c r="C5308" s="29">
        <f>'Etat des Stocks'!C5308</f>
        <v>0</v>
      </c>
      <c r="D5308" s="30">
        <f>'Etat des Stocks'!D5308</f>
        <v>0</v>
      </c>
      <c r="E5308" s="31">
        <f>SUMIF('Saisie de l''inv'!I:I,'Ecart INV'!A5308,'Saisie de l''inv'!E:E)</f>
        <v>0</v>
      </c>
      <c r="F5308" s="33">
        <f t="shared" si="82"/>
        <v>0</v>
      </c>
    </row>
    <row r="5309" spans="1:6" x14ac:dyDescent="0.25">
      <c r="A5309" s="32">
        <f>'Etat des Stocks'!A5309</f>
        <v>0</v>
      </c>
      <c r="B5309" s="29">
        <f>'Etat des Stocks'!B5309</f>
        <v>0</v>
      </c>
      <c r="C5309" s="29">
        <f>'Etat des Stocks'!C5309</f>
        <v>0</v>
      </c>
      <c r="D5309" s="30">
        <f>'Etat des Stocks'!D5309</f>
        <v>0</v>
      </c>
      <c r="E5309" s="31">
        <f>SUMIF('Saisie de l''inv'!I:I,'Ecart INV'!A5309,'Saisie de l''inv'!E:E)</f>
        <v>0</v>
      </c>
      <c r="F5309" s="33">
        <f t="shared" si="82"/>
        <v>0</v>
      </c>
    </row>
    <row r="5310" spans="1:6" x14ac:dyDescent="0.25">
      <c r="A5310" s="32">
        <f>'Etat des Stocks'!A5310</f>
        <v>0</v>
      </c>
      <c r="B5310" s="29">
        <f>'Etat des Stocks'!B5310</f>
        <v>0</v>
      </c>
      <c r="C5310" s="29">
        <f>'Etat des Stocks'!C5310</f>
        <v>0</v>
      </c>
      <c r="D5310" s="30">
        <f>'Etat des Stocks'!D5310</f>
        <v>0</v>
      </c>
      <c r="E5310" s="31">
        <f>SUMIF('Saisie de l''inv'!I:I,'Ecart INV'!A5310,'Saisie de l''inv'!E:E)</f>
        <v>0</v>
      </c>
      <c r="F5310" s="33">
        <f t="shared" si="82"/>
        <v>0</v>
      </c>
    </row>
    <row r="5311" spans="1:6" x14ac:dyDescent="0.25">
      <c r="A5311" s="32">
        <f>'Etat des Stocks'!A5311</f>
        <v>0</v>
      </c>
      <c r="B5311" s="29">
        <f>'Etat des Stocks'!B5311</f>
        <v>0</v>
      </c>
      <c r="C5311" s="29">
        <f>'Etat des Stocks'!C5311</f>
        <v>0</v>
      </c>
      <c r="D5311" s="30">
        <f>'Etat des Stocks'!D5311</f>
        <v>0</v>
      </c>
      <c r="E5311" s="31">
        <f>SUMIF('Saisie de l''inv'!I:I,'Ecart INV'!A5311,'Saisie de l''inv'!E:E)</f>
        <v>0</v>
      </c>
      <c r="F5311" s="33">
        <f t="shared" si="82"/>
        <v>0</v>
      </c>
    </row>
    <row r="5312" spans="1:6" x14ac:dyDescent="0.25">
      <c r="A5312" s="32">
        <f>'Etat des Stocks'!A5312</f>
        <v>0</v>
      </c>
      <c r="B5312" s="29">
        <f>'Etat des Stocks'!B5312</f>
        <v>0</v>
      </c>
      <c r="C5312" s="29">
        <f>'Etat des Stocks'!C5312</f>
        <v>0</v>
      </c>
      <c r="D5312" s="30">
        <f>'Etat des Stocks'!D5312</f>
        <v>0</v>
      </c>
      <c r="E5312" s="31">
        <f>SUMIF('Saisie de l''inv'!I:I,'Ecart INV'!A5312,'Saisie de l''inv'!E:E)</f>
        <v>0</v>
      </c>
      <c r="F5312" s="33">
        <f t="shared" si="82"/>
        <v>0</v>
      </c>
    </row>
    <row r="5313" spans="1:6" x14ac:dyDescent="0.25">
      <c r="A5313" s="32">
        <f>'Etat des Stocks'!A5313</f>
        <v>0</v>
      </c>
      <c r="B5313" s="29">
        <f>'Etat des Stocks'!B5313</f>
        <v>0</v>
      </c>
      <c r="C5313" s="29">
        <f>'Etat des Stocks'!C5313</f>
        <v>0</v>
      </c>
      <c r="D5313" s="30">
        <f>'Etat des Stocks'!D5313</f>
        <v>0</v>
      </c>
      <c r="E5313" s="31">
        <f>SUMIF('Saisie de l''inv'!I:I,'Ecart INV'!A5313,'Saisie de l''inv'!E:E)</f>
        <v>0</v>
      </c>
      <c r="F5313" s="33">
        <f t="shared" si="82"/>
        <v>0</v>
      </c>
    </row>
    <row r="5314" spans="1:6" x14ac:dyDescent="0.25">
      <c r="A5314" s="32">
        <f>'Etat des Stocks'!A5314</f>
        <v>0</v>
      </c>
      <c r="B5314" s="29">
        <f>'Etat des Stocks'!B5314</f>
        <v>0</v>
      </c>
      <c r="C5314" s="29">
        <f>'Etat des Stocks'!C5314</f>
        <v>0</v>
      </c>
      <c r="D5314" s="30">
        <f>'Etat des Stocks'!D5314</f>
        <v>0</v>
      </c>
      <c r="E5314" s="31">
        <f>SUMIF('Saisie de l''inv'!I:I,'Ecart INV'!A5314,'Saisie de l''inv'!E:E)</f>
        <v>0</v>
      </c>
      <c r="F5314" s="33">
        <f t="shared" si="82"/>
        <v>0</v>
      </c>
    </row>
    <row r="5315" spans="1:6" x14ac:dyDescent="0.25">
      <c r="A5315" s="32">
        <f>'Etat des Stocks'!A5315</f>
        <v>0</v>
      </c>
      <c r="B5315" s="29">
        <f>'Etat des Stocks'!B5315</f>
        <v>0</v>
      </c>
      <c r="C5315" s="29">
        <f>'Etat des Stocks'!C5315</f>
        <v>0</v>
      </c>
      <c r="D5315" s="30">
        <f>'Etat des Stocks'!D5315</f>
        <v>0</v>
      </c>
      <c r="E5315" s="31">
        <f>SUMIF('Saisie de l''inv'!I:I,'Ecart INV'!A5315,'Saisie de l''inv'!E:E)</f>
        <v>0</v>
      </c>
      <c r="F5315" s="33">
        <f t="shared" ref="F5315:F5378" si="83">+D5315-E5315</f>
        <v>0</v>
      </c>
    </row>
    <row r="5316" spans="1:6" x14ac:dyDescent="0.25">
      <c r="A5316" s="32">
        <f>'Etat des Stocks'!A5316</f>
        <v>0</v>
      </c>
      <c r="B5316" s="29">
        <f>'Etat des Stocks'!B5316</f>
        <v>0</v>
      </c>
      <c r="C5316" s="29">
        <f>'Etat des Stocks'!C5316</f>
        <v>0</v>
      </c>
      <c r="D5316" s="30">
        <f>'Etat des Stocks'!D5316</f>
        <v>0</v>
      </c>
      <c r="E5316" s="31">
        <f>SUMIF('Saisie de l''inv'!I:I,'Ecart INV'!A5316,'Saisie de l''inv'!E:E)</f>
        <v>0</v>
      </c>
      <c r="F5316" s="33">
        <f t="shared" si="83"/>
        <v>0</v>
      </c>
    </row>
    <row r="5317" spans="1:6" x14ac:dyDescent="0.25">
      <c r="A5317" s="32">
        <f>'Etat des Stocks'!A5317</f>
        <v>0</v>
      </c>
      <c r="B5317" s="29">
        <f>'Etat des Stocks'!B5317</f>
        <v>0</v>
      </c>
      <c r="C5317" s="29">
        <f>'Etat des Stocks'!C5317</f>
        <v>0</v>
      </c>
      <c r="D5317" s="30">
        <f>'Etat des Stocks'!D5317</f>
        <v>0</v>
      </c>
      <c r="E5317" s="31">
        <f>SUMIF('Saisie de l''inv'!I:I,'Ecart INV'!A5317,'Saisie de l''inv'!E:E)</f>
        <v>0</v>
      </c>
      <c r="F5317" s="33">
        <f t="shared" si="83"/>
        <v>0</v>
      </c>
    </row>
    <row r="5318" spans="1:6" x14ac:dyDescent="0.25">
      <c r="A5318" s="32">
        <f>'Etat des Stocks'!A5318</f>
        <v>0</v>
      </c>
      <c r="B5318" s="29">
        <f>'Etat des Stocks'!B5318</f>
        <v>0</v>
      </c>
      <c r="C5318" s="29">
        <f>'Etat des Stocks'!C5318</f>
        <v>0</v>
      </c>
      <c r="D5318" s="30">
        <f>'Etat des Stocks'!D5318</f>
        <v>0</v>
      </c>
      <c r="E5318" s="31">
        <f>SUMIF('Saisie de l''inv'!I:I,'Ecart INV'!A5318,'Saisie de l''inv'!E:E)</f>
        <v>0</v>
      </c>
      <c r="F5318" s="33">
        <f t="shared" si="83"/>
        <v>0</v>
      </c>
    </row>
    <row r="5319" spans="1:6" x14ac:dyDescent="0.25">
      <c r="A5319" s="32">
        <f>'Etat des Stocks'!A5319</f>
        <v>0</v>
      </c>
      <c r="B5319" s="29">
        <f>'Etat des Stocks'!B5319</f>
        <v>0</v>
      </c>
      <c r="C5319" s="29">
        <f>'Etat des Stocks'!C5319</f>
        <v>0</v>
      </c>
      <c r="D5319" s="30">
        <f>'Etat des Stocks'!D5319</f>
        <v>0</v>
      </c>
      <c r="E5319" s="31">
        <f>SUMIF('Saisie de l''inv'!I:I,'Ecart INV'!A5319,'Saisie de l''inv'!E:E)</f>
        <v>0</v>
      </c>
      <c r="F5319" s="33">
        <f t="shared" si="83"/>
        <v>0</v>
      </c>
    </row>
    <row r="5320" spans="1:6" x14ac:dyDescent="0.25">
      <c r="A5320" s="32">
        <f>'Etat des Stocks'!A5320</f>
        <v>0</v>
      </c>
      <c r="B5320" s="29">
        <f>'Etat des Stocks'!B5320</f>
        <v>0</v>
      </c>
      <c r="C5320" s="29">
        <f>'Etat des Stocks'!C5320</f>
        <v>0</v>
      </c>
      <c r="D5320" s="30">
        <f>'Etat des Stocks'!D5320</f>
        <v>0</v>
      </c>
      <c r="E5320" s="31">
        <f>SUMIF('Saisie de l''inv'!I:I,'Ecart INV'!A5320,'Saisie de l''inv'!E:E)</f>
        <v>0</v>
      </c>
      <c r="F5320" s="33">
        <f t="shared" si="83"/>
        <v>0</v>
      </c>
    </row>
    <row r="5321" spans="1:6" x14ac:dyDescent="0.25">
      <c r="A5321" s="32">
        <f>'Etat des Stocks'!A5321</f>
        <v>0</v>
      </c>
      <c r="B5321" s="29">
        <f>'Etat des Stocks'!B5321</f>
        <v>0</v>
      </c>
      <c r="C5321" s="29">
        <f>'Etat des Stocks'!C5321</f>
        <v>0</v>
      </c>
      <c r="D5321" s="30">
        <f>'Etat des Stocks'!D5321</f>
        <v>0</v>
      </c>
      <c r="E5321" s="31">
        <f>SUMIF('Saisie de l''inv'!I:I,'Ecart INV'!A5321,'Saisie de l''inv'!E:E)</f>
        <v>0</v>
      </c>
      <c r="F5321" s="33">
        <f t="shared" si="83"/>
        <v>0</v>
      </c>
    </row>
    <row r="5322" spans="1:6" x14ac:dyDescent="0.25">
      <c r="A5322" s="32">
        <f>'Etat des Stocks'!A5322</f>
        <v>0</v>
      </c>
      <c r="B5322" s="29">
        <f>'Etat des Stocks'!B5322</f>
        <v>0</v>
      </c>
      <c r="C5322" s="29">
        <f>'Etat des Stocks'!C5322</f>
        <v>0</v>
      </c>
      <c r="D5322" s="30">
        <f>'Etat des Stocks'!D5322</f>
        <v>0</v>
      </c>
      <c r="E5322" s="31">
        <f>SUMIF('Saisie de l''inv'!I:I,'Ecart INV'!A5322,'Saisie de l''inv'!E:E)</f>
        <v>0</v>
      </c>
      <c r="F5322" s="33">
        <f t="shared" si="83"/>
        <v>0</v>
      </c>
    </row>
    <row r="5323" spans="1:6" x14ac:dyDescent="0.25">
      <c r="A5323" s="32">
        <f>'Etat des Stocks'!A5323</f>
        <v>0</v>
      </c>
      <c r="B5323" s="29">
        <f>'Etat des Stocks'!B5323</f>
        <v>0</v>
      </c>
      <c r="C5323" s="29">
        <f>'Etat des Stocks'!C5323</f>
        <v>0</v>
      </c>
      <c r="D5323" s="30">
        <f>'Etat des Stocks'!D5323</f>
        <v>0</v>
      </c>
      <c r="E5323" s="31">
        <f>SUMIF('Saisie de l''inv'!I:I,'Ecart INV'!A5323,'Saisie de l''inv'!E:E)</f>
        <v>0</v>
      </c>
      <c r="F5323" s="33">
        <f t="shared" si="83"/>
        <v>0</v>
      </c>
    </row>
    <row r="5324" spans="1:6" x14ac:dyDescent="0.25">
      <c r="A5324" s="32">
        <f>'Etat des Stocks'!A5324</f>
        <v>0</v>
      </c>
      <c r="B5324" s="29">
        <f>'Etat des Stocks'!B5324</f>
        <v>0</v>
      </c>
      <c r="C5324" s="29">
        <f>'Etat des Stocks'!C5324</f>
        <v>0</v>
      </c>
      <c r="D5324" s="30">
        <f>'Etat des Stocks'!D5324</f>
        <v>0</v>
      </c>
      <c r="E5324" s="31">
        <f>SUMIF('Saisie de l''inv'!I:I,'Ecart INV'!A5324,'Saisie de l''inv'!E:E)</f>
        <v>0</v>
      </c>
      <c r="F5324" s="33">
        <f t="shared" si="83"/>
        <v>0</v>
      </c>
    </row>
    <row r="5325" spans="1:6" x14ac:dyDescent="0.25">
      <c r="A5325" s="32">
        <f>'Etat des Stocks'!A5325</f>
        <v>0</v>
      </c>
      <c r="B5325" s="29">
        <f>'Etat des Stocks'!B5325</f>
        <v>0</v>
      </c>
      <c r="C5325" s="29">
        <f>'Etat des Stocks'!C5325</f>
        <v>0</v>
      </c>
      <c r="D5325" s="30">
        <f>'Etat des Stocks'!D5325</f>
        <v>0</v>
      </c>
      <c r="E5325" s="31">
        <f>SUMIF('Saisie de l''inv'!I:I,'Ecart INV'!A5325,'Saisie de l''inv'!E:E)</f>
        <v>0</v>
      </c>
      <c r="F5325" s="33">
        <f t="shared" si="83"/>
        <v>0</v>
      </c>
    </row>
    <row r="5326" spans="1:6" x14ac:dyDescent="0.25">
      <c r="A5326" s="32">
        <f>'Etat des Stocks'!A5326</f>
        <v>0</v>
      </c>
      <c r="B5326" s="29">
        <f>'Etat des Stocks'!B5326</f>
        <v>0</v>
      </c>
      <c r="C5326" s="29">
        <f>'Etat des Stocks'!C5326</f>
        <v>0</v>
      </c>
      <c r="D5326" s="30">
        <f>'Etat des Stocks'!D5326</f>
        <v>0</v>
      </c>
      <c r="E5326" s="31">
        <f>SUMIF('Saisie de l''inv'!I:I,'Ecart INV'!A5326,'Saisie de l''inv'!E:E)</f>
        <v>0</v>
      </c>
      <c r="F5326" s="33">
        <f t="shared" si="83"/>
        <v>0</v>
      </c>
    </row>
    <row r="5327" spans="1:6" x14ac:dyDescent="0.25">
      <c r="A5327" s="32">
        <f>'Etat des Stocks'!A5327</f>
        <v>0</v>
      </c>
      <c r="B5327" s="29">
        <f>'Etat des Stocks'!B5327</f>
        <v>0</v>
      </c>
      <c r="C5327" s="29">
        <f>'Etat des Stocks'!C5327</f>
        <v>0</v>
      </c>
      <c r="D5327" s="30">
        <f>'Etat des Stocks'!D5327</f>
        <v>0</v>
      </c>
      <c r="E5327" s="31">
        <f>SUMIF('Saisie de l''inv'!I:I,'Ecart INV'!A5327,'Saisie de l''inv'!E:E)</f>
        <v>0</v>
      </c>
      <c r="F5327" s="33">
        <f t="shared" si="83"/>
        <v>0</v>
      </c>
    </row>
    <row r="5328" spans="1:6" x14ac:dyDescent="0.25">
      <c r="A5328" s="32">
        <f>'Etat des Stocks'!A5328</f>
        <v>0</v>
      </c>
      <c r="B5328" s="29">
        <f>'Etat des Stocks'!B5328</f>
        <v>0</v>
      </c>
      <c r="C5328" s="29">
        <f>'Etat des Stocks'!C5328</f>
        <v>0</v>
      </c>
      <c r="D5328" s="30">
        <f>'Etat des Stocks'!D5328</f>
        <v>0</v>
      </c>
      <c r="E5328" s="31">
        <f>SUMIF('Saisie de l''inv'!I:I,'Ecart INV'!A5328,'Saisie de l''inv'!E:E)</f>
        <v>0</v>
      </c>
      <c r="F5328" s="33">
        <f t="shared" si="83"/>
        <v>0</v>
      </c>
    </row>
    <row r="5329" spans="1:6" x14ac:dyDescent="0.25">
      <c r="A5329" s="32">
        <f>'Etat des Stocks'!A5329</f>
        <v>0</v>
      </c>
      <c r="B5329" s="29">
        <f>'Etat des Stocks'!B5329</f>
        <v>0</v>
      </c>
      <c r="C5329" s="29">
        <f>'Etat des Stocks'!C5329</f>
        <v>0</v>
      </c>
      <c r="D5329" s="30">
        <f>'Etat des Stocks'!D5329</f>
        <v>0</v>
      </c>
      <c r="E5329" s="31">
        <f>SUMIF('Saisie de l''inv'!I:I,'Ecart INV'!A5329,'Saisie de l''inv'!E:E)</f>
        <v>0</v>
      </c>
      <c r="F5329" s="33">
        <f t="shared" si="83"/>
        <v>0</v>
      </c>
    </row>
    <row r="5330" spans="1:6" x14ac:dyDescent="0.25">
      <c r="A5330" s="32">
        <f>'Etat des Stocks'!A5330</f>
        <v>0</v>
      </c>
      <c r="B5330" s="29">
        <f>'Etat des Stocks'!B5330</f>
        <v>0</v>
      </c>
      <c r="C5330" s="29">
        <f>'Etat des Stocks'!C5330</f>
        <v>0</v>
      </c>
      <c r="D5330" s="30">
        <f>'Etat des Stocks'!D5330</f>
        <v>0</v>
      </c>
      <c r="E5330" s="31">
        <f>SUMIF('Saisie de l''inv'!I:I,'Ecart INV'!A5330,'Saisie de l''inv'!E:E)</f>
        <v>0</v>
      </c>
      <c r="F5330" s="33">
        <f t="shared" si="83"/>
        <v>0</v>
      </c>
    </row>
    <row r="5331" spans="1:6" x14ac:dyDescent="0.25">
      <c r="A5331" s="32">
        <f>'Etat des Stocks'!A5331</f>
        <v>0</v>
      </c>
      <c r="B5331" s="29">
        <f>'Etat des Stocks'!B5331</f>
        <v>0</v>
      </c>
      <c r="C5331" s="29">
        <f>'Etat des Stocks'!C5331</f>
        <v>0</v>
      </c>
      <c r="D5331" s="30">
        <f>'Etat des Stocks'!D5331</f>
        <v>0</v>
      </c>
      <c r="E5331" s="31">
        <f>SUMIF('Saisie de l''inv'!I:I,'Ecart INV'!A5331,'Saisie de l''inv'!E:E)</f>
        <v>0</v>
      </c>
      <c r="F5331" s="33">
        <f t="shared" si="83"/>
        <v>0</v>
      </c>
    </row>
    <row r="5332" spans="1:6" x14ac:dyDescent="0.25">
      <c r="A5332" s="32">
        <f>'Etat des Stocks'!A5332</f>
        <v>0</v>
      </c>
      <c r="B5332" s="29">
        <f>'Etat des Stocks'!B5332</f>
        <v>0</v>
      </c>
      <c r="C5332" s="29">
        <f>'Etat des Stocks'!C5332</f>
        <v>0</v>
      </c>
      <c r="D5332" s="30">
        <f>'Etat des Stocks'!D5332</f>
        <v>0</v>
      </c>
      <c r="E5332" s="31">
        <f>SUMIF('Saisie de l''inv'!I:I,'Ecart INV'!A5332,'Saisie de l''inv'!E:E)</f>
        <v>0</v>
      </c>
      <c r="F5332" s="33">
        <f t="shared" si="83"/>
        <v>0</v>
      </c>
    </row>
    <row r="5333" spans="1:6" x14ac:dyDescent="0.25">
      <c r="A5333" s="32">
        <f>'Etat des Stocks'!A5333</f>
        <v>0</v>
      </c>
      <c r="B5333" s="29">
        <f>'Etat des Stocks'!B5333</f>
        <v>0</v>
      </c>
      <c r="C5333" s="29">
        <f>'Etat des Stocks'!C5333</f>
        <v>0</v>
      </c>
      <c r="D5333" s="30">
        <f>'Etat des Stocks'!D5333</f>
        <v>0</v>
      </c>
      <c r="E5333" s="31">
        <f>SUMIF('Saisie de l''inv'!I:I,'Ecart INV'!A5333,'Saisie de l''inv'!E:E)</f>
        <v>0</v>
      </c>
      <c r="F5333" s="33">
        <f t="shared" si="83"/>
        <v>0</v>
      </c>
    </row>
    <row r="5334" spans="1:6" x14ac:dyDescent="0.25">
      <c r="A5334" s="32">
        <f>'Etat des Stocks'!A5334</f>
        <v>0</v>
      </c>
      <c r="B5334" s="29">
        <f>'Etat des Stocks'!B5334</f>
        <v>0</v>
      </c>
      <c r="C5334" s="29">
        <f>'Etat des Stocks'!C5334</f>
        <v>0</v>
      </c>
      <c r="D5334" s="30">
        <f>'Etat des Stocks'!D5334</f>
        <v>0</v>
      </c>
      <c r="E5334" s="31">
        <f>SUMIF('Saisie de l''inv'!I:I,'Ecart INV'!A5334,'Saisie de l''inv'!E:E)</f>
        <v>0</v>
      </c>
      <c r="F5334" s="33">
        <f t="shared" si="83"/>
        <v>0</v>
      </c>
    </row>
    <row r="5335" spans="1:6" x14ac:dyDescent="0.25">
      <c r="A5335" s="32">
        <f>'Etat des Stocks'!A5335</f>
        <v>0</v>
      </c>
      <c r="B5335" s="29">
        <f>'Etat des Stocks'!B5335</f>
        <v>0</v>
      </c>
      <c r="C5335" s="29">
        <f>'Etat des Stocks'!C5335</f>
        <v>0</v>
      </c>
      <c r="D5335" s="30">
        <f>'Etat des Stocks'!D5335</f>
        <v>0</v>
      </c>
      <c r="E5335" s="31">
        <f>SUMIF('Saisie de l''inv'!I:I,'Ecart INV'!A5335,'Saisie de l''inv'!E:E)</f>
        <v>0</v>
      </c>
      <c r="F5335" s="33">
        <f t="shared" si="83"/>
        <v>0</v>
      </c>
    </row>
    <row r="5336" spans="1:6" x14ac:dyDescent="0.25">
      <c r="A5336" s="32">
        <f>'Etat des Stocks'!A5336</f>
        <v>0</v>
      </c>
      <c r="B5336" s="29">
        <f>'Etat des Stocks'!B5336</f>
        <v>0</v>
      </c>
      <c r="C5336" s="29">
        <f>'Etat des Stocks'!C5336</f>
        <v>0</v>
      </c>
      <c r="D5336" s="30">
        <f>'Etat des Stocks'!D5336</f>
        <v>0</v>
      </c>
      <c r="E5336" s="31">
        <f>SUMIF('Saisie de l''inv'!I:I,'Ecart INV'!A5336,'Saisie de l''inv'!E:E)</f>
        <v>0</v>
      </c>
      <c r="F5336" s="33">
        <f t="shared" si="83"/>
        <v>0</v>
      </c>
    </row>
    <row r="5337" spans="1:6" x14ac:dyDescent="0.25">
      <c r="A5337" s="32">
        <f>'Etat des Stocks'!A5337</f>
        <v>0</v>
      </c>
      <c r="B5337" s="29">
        <f>'Etat des Stocks'!B5337</f>
        <v>0</v>
      </c>
      <c r="C5337" s="29">
        <f>'Etat des Stocks'!C5337</f>
        <v>0</v>
      </c>
      <c r="D5337" s="30">
        <f>'Etat des Stocks'!D5337</f>
        <v>0</v>
      </c>
      <c r="E5337" s="31">
        <f>SUMIF('Saisie de l''inv'!I:I,'Ecart INV'!A5337,'Saisie de l''inv'!E:E)</f>
        <v>0</v>
      </c>
      <c r="F5337" s="33">
        <f t="shared" si="83"/>
        <v>0</v>
      </c>
    </row>
    <row r="5338" spans="1:6" x14ac:dyDescent="0.25">
      <c r="A5338" s="32">
        <f>'Etat des Stocks'!A5338</f>
        <v>0</v>
      </c>
      <c r="B5338" s="29">
        <f>'Etat des Stocks'!B5338</f>
        <v>0</v>
      </c>
      <c r="C5338" s="29">
        <f>'Etat des Stocks'!C5338</f>
        <v>0</v>
      </c>
      <c r="D5338" s="30">
        <f>'Etat des Stocks'!D5338</f>
        <v>0</v>
      </c>
      <c r="E5338" s="31">
        <f>SUMIF('Saisie de l''inv'!I:I,'Ecart INV'!A5338,'Saisie de l''inv'!E:E)</f>
        <v>0</v>
      </c>
      <c r="F5338" s="33">
        <f t="shared" si="83"/>
        <v>0</v>
      </c>
    </row>
    <row r="5339" spans="1:6" x14ac:dyDescent="0.25">
      <c r="A5339" s="32">
        <f>'Etat des Stocks'!A5339</f>
        <v>0</v>
      </c>
      <c r="B5339" s="29">
        <f>'Etat des Stocks'!B5339</f>
        <v>0</v>
      </c>
      <c r="C5339" s="29">
        <f>'Etat des Stocks'!C5339</f>
        <v>0</v>
      </c>
      <c r="D5339" s="30">
        <f>'Etat des Stocks'!D5339</f>
        <v>0</v>
      </c>
      <c r="E5339" s="31">
        <f>SUMIF('Saisie de l''inv'!I:I,'Ecart INV'!A5339,'Saisie de l''inv'!E:E)</f>
        <v>0</v>
      </c>
      <c r="F5339" s="33">
        <f t="shared" si="83"/>
        <v>0</v>
      </c>
    </row>
    <row r="5340" spans="1:6" x14ac:dyDescent="0.25">
      <c r="A5340" s="32">
        <f>'Etat des Stocks'!A5340</f>
        <v>0</v>
      </c>
      <c r="B5340" s="29">
        <f>'Etat des Stocks'!B5340</f>
        <v>0</v>
      </c>
      <c r="C5340" s="29">
        <f>'Etat des Stocks'!C5340</f>
        <v>0</v>
      </c>
      <c r="D5340" s="30">
        <f>'Etat des Stocks'!D5340</f>
        <v>0</v>
      </c>
      <c r="E5340" s="31">
        <f>SUMIF('Saisie de l''inv'!I:I,'Ecart INV'!A5340,'Saisie de l''inv'!E:E)</f>
        <v>0</v>
      </c>
      <c r="F5340" s="33">
        <f t="shared" si="83"/>
        <v>0</v>
      </c>
    </row>
    <row r="5341" spans="1:6" x14ac:dyDescent="0.25">
      <c r="A5341" s="32">
        <f>'Etat des Stocks'!A5341</f>
        <v>0</v>
      </c>
      <c r="B5341" s="29">
        <f>'Etat des Stocks'!B5341</f>
        <v>0</v>
      </c>
      <c r="C5341" s="29">
        <f>'Etat des Stocks'!C5341</f>
        <v>0</v>
      </c>
      <c r="D5341" s="30">
        <f>'Etat des Stocks'!D5341</f>
        <v>0</v>
      </c>
      <c r="E5341" s="31">
        <f>SUMIF('Saisie de l''inv'!I:I,'Ecart INV'!A5341,'Saisie de l''inv'!E:E)</f>
        <v>0</v>
      </c>
      <c r="F5341" s="33">
        <f t="shared" si="83"/>
        <v>0</v>
      </c>
    </row>
    <row r="5342" spans="1:6" x14ac:dyDescent="0.25">
      <c r="A5342" s="32">
        <f>'Etat des Stocks'!A5342</f>
        <v>0</v>
      </c>
      <c r="B5342" s="29">
        <f>'Etat des Stocks'!B5342</f>
        <v>0</v>
      </c>
      <c r="C5342" s="29">
        <f>'Etat des Stocks'!C5342</f>
        <v>0</v>
      </c>
      <c r="D5342" s="30">
        <f>'Etat des Stocks'!D5342</f>
        <v>0</v>
      </c>
      <c r="E5342" s="31">
        <f>SUMIF('Saisie de l''inv'!I:I,'Ecart INV'!A5342,'Saisie de l''inv'!E:E)</f>
        <v>0</v>
      </c>
      <c r="F5342" s="33">
        <f t="shared" si="83"/>
        <v>0</v>
      </c>
    </row>
    <row r="5343" spans="1:6" x14ac:dyDescent="0.25">
      <c r="A5343" s="32">
        <f>'Etat des Stocks'!A5343</f>
        <v>0</v>
      </c>
      <c r="B5343" s="29">
        <f>'Etat des Stocks'!B5343</f>
        <v>0</v>
      </c>
      <c r="C5343" s="29">
        <f>'Etat des Stocks'!C5343</f>
        <v>0</v>
      </c>
      <c r="D5343" s="30">
        <f>'Etat des Stocks'!D5343</f>
        <v>0</v>
      </c>
      <c r="E5343" s="31">
        <f>SUMIF('Saisie de l''inv'!I:I,'Ecart INV'!A5343,'Saisie de l''inv'!E:E)</f>
        <v>0</v>
      </c>
      <c r="F5343" s="33">
        <f t="shared" si="83"/>
        <v>0</v>
      </c>
    </row>
    <row r="5344" spans="1:6" x14ac:dyDescent="0.25">
      <c r="A5344" s="32">
        <f>'Etat des Stocks'!A5344</f>
        <v>0</v>
      </c>
      <c r="B5344" s="29">
        <f>'Etat des Stocks'!B5344</f>
        <v>0</v>
      </c>
      <c r="C5344" s="29">
        <f>'Etat des Stocks'!C5344</f>
        <v>0</v>
      </c>
      <c r="D5344" s="30">
        <f>'Etat des Stocks'!D5344</f>
        <v>0</v>
      </c>
      <c r="E5344" s="31">
        <f>SUMIF('Saisie de l''inv'!I:I,'Ecart INV'!A5344,'Saisie de l''inv'!E:E)</f>
        <v>0</v>
      </c>
      <c r="F5344" s="33">
        <f t="shared" si="83"/>
        <v>0</v>
      </c>
    </row>
    <row r="5345" spans="1:6" x14ac:dyDescent="0.25">
      <c r="A5345" s="32">
        <f>'Etat des Stocks'!A5345</f>
        <v>0</v>
      </c>
      <c r="B5345" s="29">
        <f>'Etat des Stocks'!B5345</f>
        <v>0</v>
      </c>
      <c r="C5345" s="29">
        <f>'Etat des Stocks'!C5345</f>
        <v>0</v>
      </c>
      <c r="D5345" s="30">
        <f>'Etat des Stocks'!D5345</f>
        <v>0</v>
      </c>
      <c r="E5345" s="31">
        <f>SUMIF('Saisie de l''inv'!I:I,'Ecart INV'!A5345,'Saisie de l''inv'!E:E)</f>
        <v>0</v>
      </c>
      <c r="F5345" s="33">
        <f t="shared" si="83"/>
        <v>0</v>
      </c>
    </row>
    <row r="5346" spans="1:6" x14ac:dyDescent="0.25">
      <c r="A5346" s="32">
        <f>'Etat des Stocks'!A5346</f>
        <v>0</v>
      </c>
      <c r="B5346" s="29">
        <f>'Etat des Stocks'!B5346</f>
        <v>0</v>
      </c>
      <c r="C5346" s="29">
        <f>'Etat des Stocks'!C5346</f>
        <v>0</v>
      </c>
      <c r="D5346" s="30">
        <f>'Etat des Stocks'!D5346</f>
        <v>0</v>
      </c>
      <c r="E5346" s="31">
        <f>SUMIF('Saisie de l''inv'!I:I,'Ecart INV'!A5346,'Saisie de l''inv'!E:E)</f>
        <v>0</v>
      </c>
      <c r="F5346" s="33">
        <f t="shared" si="83"/>
        <v>0</v>
      </c>
    </row>
    <row r="5347" spans="1:6" x14ac:dyDescent="0.25">
      <c r="A5347" s="32">
        <f>'Etat des Stocks'!A5347</f>
        <v>0</v>
      </c>
      <c r="B5347" s="29">
        <f>'Etat des Stocks'!B5347</f>
        <v>0</v>
      </c>
      <c r="C5347" s="29">
        <f>'Etat des Stocks'!C5347</f>
        <v>0</v>
      </c>
      <c r="D5347" s="30">
        <f>'Etat des Stocks'!D5347</f>
        <v>0</v>
      </c>
      <c r="E5347" s="31">
        <f>SUMIF('Saisie de l''inv'!I:I,'Ecart INV'!A5347,'Saisie de l''inv'!E:E)</f>
        <v>0</v>
      </c>
      <c r="F5347" s="33">
        <f t="shared" si="83"/>
        <v>0</v>
      </c>
    </row>
    <row r="5348" spans="1:6" x14ac:dyDescent="0.25">
      <c r="A5348" s="32">
        <f>'Etat des Stocks'!A5348</f>
        <v>0</v>
      </c>
      <c r="B5348" s="29">
        <f>'Etat des Stocks'!B5348</f>
        <v>0</v>
      </c>
      <c r="C5348" s="29">
        <f>'Etat des Stocks'!C5348</f>
        <v>0</v>
      </c>
      <c r="D5348" s="30">
        <f>'Etat des Stocks'!D5348</f>
        <v>0</v>
      </c>
      <c r="E5348" s="31">
        <f>SUMIF('Saisie de l''inv'!I:I,'Ecart INV'!A5348,'Saisie de l''inv'!E:E)</f>
        <v>0</v>
      </c>
      <c r="F5348" s="33">
        <f t="shared" si="83"/>
        <v>0</v>
      </c>
    </row>
    <row r="5349" spans="1:6" x14ac:dyDescent="0.25">
      <c r="A5349" s="32">
        <f>'Etat des Stocks'!A5349</f>
        <v>0</v>
      </c>
      <c r="B5349" s="29">
        <f>'Etat des Stocks'!B5349</f>
        <v>0</v>
      </c>
      <c r="C5349" s="29">
        <f>'Etat des Stocks'!C5349</f>
        <v>0</v>
      </c>
      <c r="D5349" s="30">
        <f>'Etat des Stocks'!D5349</f>
        <v>0</v>
      </c>
      <c r="E5349" s="31">
        <f>SUMIF('Saisie de l''inv'!I:I,'Ecart INV'!A5349,'Saisie de l''inv'!E:E)</f>
        <v>0</v>
      </c>
      <c r="F5349" s="33">
        <f t="shared" si="83"/>
        <v>0</v>
      </c>
    </row>
    <row r="5350" spans="1:6" x14ac:dyDescent="0.25">
      <c r="A5350" s="32">
        <f>'Etat des Stocks'!A5350</f>
        <v>0</v>
      </c>
      <c r="B5350" s="29">
        <f>'Etat des Stocks'!B5350</f>
        <v>0</v>
      </c>
      <c r="C5350" s="29">
        <f>'Etat des Stocks'!C5350</f>
        <v>0</v>
      </c>
      <c r="D5350" s="30">
        <f>'Etat des Stocks'!D5350</f>
        <v>0</v>
      </c>
      <c r="E5350" s="31">
        <f>SUMIF('Saisie de l''inv'!I:I,'Ecart INV'!A5350,'Saisie de l''inv'!E:E)</f>
        <v>0</v>
      </c>
      <c r="F5350" s="33">
        <f t="shared" si="83"/>
        <v>0</v>
      </c>
    </row>
    <row r="5351" spans="1:6" x14ac:dyDescent="0.25">
      <c r="A5351" s="32">
        <f>'Etat des Stocks'!A5351</f>
        <v>0</v>
      </c>
      <c r="B5351" s="29">
        <f>'Etat des Stocks'!B5351</f>
        <v>0</v>
      </c>
      <c r="C5351" s="29">
        <f>'Etat des Stocks'!C5351</f>
        <v>0</v>
      </c>
      <c r="D5351" s="30">
        <f>'Etat des Stocks'!D5351</f>
        <v>0</v>
      </c>
      <c r="E5351" s="31">
        <f>SUMIF('Saisie de l''inv'!I:I,'Ecart INV'!A5351,'Saisie de l''inv'!E:E)</f>
        <v>0</v>
      </c>
      <c r="F5351" s="33">
        <f t="shared" si="83"/>
        <v>0</v>
      </c>
    </row>
    <row r="5352" spans="1:6" x14ac:dyDescent="0.25">
      <c r="A5352" s="32">
        <f>'Etat des Stocks'!A5352</f>
        <v>0</v>
      </c>
      <c r="B5352" s="29">
        <f>'Etat des Stocks'!B5352</f>
        <v>0</v>
      </c>
      <c r="C5352" s="29">
        <f>'Etat des Stocks'!C5352</f>
        <v>0</v>
      </c>
      <c r="D5352" s="30">
        <f>'Etat des Stocks'!D5352</f>
        <v>0</v>
      </c>
      <c r="E5352" s="31">
        <f>SUMIF('Saisie de l''inv'!I:I,'Ecart INV'!A5352,'Saisie de l''inv'!E:E)</f>
        <v>0</v>
      </c>
      <c r="F5352" s="33">
        <f t="shared" si="83"/>
        <v>0</v>
      </c>
    </row>
    <row r="5353" spans="1:6" x14ac:dyDescent="0.25">
      <c r="A5353" s="32">
        <f>'Etat des Stocks'!A5353</f>
        <v>0</v>
      </c>
      <c r="B5353" s="29">
        <f>'Etat des Stocks'!B5353</f>
        <v>0</v>
      </c>
      <c r="C5353" s="29">
        <f>'Etat des Stocks'!C5353</f>
        <v>0</v>
      </c>
      <c r="D5353" s="30">
        <f>'Etat des Stocks'!D5353</f>
        <v>0</v>
      </c>
      <c r="E5353" s="31">
        <f>SUMIF('Saisie de l''inv'!I:I,'Ecart INV'!A5353,'Saisie de l''inv'!E:E)</f>
        <v>0</v>
      </c>
      <c r="F5353" s="33">
        <f t="shared" si="83"/>
        <v>0</v>
      </c>
    </row>
    <row r="5354" spans="1:6" x14ac:dyDescent="0.25">
      <c r="A5354" s="32">
        <f>'Etat des Stocks'!A5354</f>
        <v>0</v>
      </c>
      <c r="B5354" s="29">
        <f>'Etat des Stocks'!B5354</f>
        <v>0</v>
      </c>
      <c r="C5354" s="29">
        <f>'Etat des Stocks'!C5354</f>
        <v>0</v>
      </c>
      <c r="D5354" s="30">
        <f>'Etat des Stocks'!D5354</f>
        <v>0</v>
      </c>
      <c r="E5354" s="31">
        <f>SUMIF('Saisie de l''inv'!I:I,'Ecart INV'!A5354,'Saisie de l''inv'!E:E)</f>
        <v>0</v>
      </c>
      <c r="F5354" s="33">
        <f t="shared" si="83"/>
        <v>0</v>
      </c>
    </row>
    <row r="5355" spans="1:6" x14ac:dyDescent="0.25">
      <c r="A5355" s="32">
        <f>'Etat des Stocks'!A5355</f>
        <v>0</v>
      </c>
      <c r="B5355" s="29">
        <f>'Etat des Stocks'!B5355</f>
        <v>0</v>
      </c>
      <c r="C5355" s="29">
        <f>'Etat des Stocks'!C5355</f>
        <v>0</v>
      </c>
      <c r="D5355" s="30">
        <f>'Etat des Stocks'!D5355</f>
        <v>0</v>
      </c>
      <c r="E5355" s="31">
        <f>SUMIF('Saisie de l''inv'!I:I,'Ecart INV'!A5355,'Saisie de l''inv'!E:E)</f>
        <v>0</v>
      </c>
      <c r="F5355" s="33">
        <f t="shared" si="83"/>
        <v>0</v>
      </c>
    </row>
    <row r="5356" spans="1:6" x14ac:dyDescent="0.25">
      <c r="A5356" s="32">
        <f>'Etat des Stocks'!A5356</f>
        <v>0</v>
      </c>
      <c r="B5356" s="29">
        <f>'Etat des Stocks'!B5356</f>
        <v>0</v>
      </c>
      <c r="C5356" s="29">
        <f>'Etat des Stocks'!C5356</f>
        <v>0</v>
      </c>
      <c r="D5356" s="30">
        <f>'Etat des Stocks'!D5356</f>
        <v>0</v>
      </c>
      <c r="E5356" s="31">
        <f>SUMIF('Saisie de l''inv'!I:I,'Ecart INV'!A5356,'Saisie de l''inv'!E:E)</f>
        <v>0</v>
      </c>
      <c r="F5356" s="33">
        <f t="shared" si="83"/>
        <v>0</v>
      </c>
    </row>
    <row r="5357" spans="1:6" x14ac:dyDescent="0.25">
      <c r="A5357" s="32">
        <f>'Etat des Stocks'!A5357</f>
        <v>0</v>
      </c>
      <c r="B5357" s="29">
        <f>'Etat des Stocks'!B5357</f>
        <v>0</v>
      </c>
      <c r="C5357" s="29">
        <f>'Etat des Stocks'!C5357</f>
        <v>0</v>
      </c>
      <c r="D5357" s="30">
        <f>'Etat des Stocks'!D5357</f>
        <v>0</v>
      </c>
      <c r="E5357" s="31">
        <f>SUMIF('Saisie de l''inv'!I:I,'Ecart INV'!A5357,'Saisie de l''inv'!E:E)</f>
        <v>0</v>
      </c>
      <c r="F5357" s="33">
        <f t="shared" si="83"/>
        <v>0</v>
      </c>
    </row>
    <row r="5358" spans="1:6" x14ac:dyDescent="0.25">
      <c r="A5358" s="32">
        <f>'Etat des Stocks'!A5358</f>
        <v>0</v>
      </c>
      <c r="B5358" s="29">
        <f>'Etat des Stocks'!B5358</f>
        <v>0</v>
      </c>
      <c r="C5358" s="29">
        <f>'Etat des Stocks'!C5358</f>
        <v>0</v>
      </c>
      <c r="D5358" s="30">
        <f>'Etat des Stocks'!D5358</f>
        <v>0</v>
      </c>
      <c r="E5358" s="31">
        <f>SUMIF('Saisie de l''inv'!I:I,'Ecart INV'!A5358,'Saisie de l''inv'!E:E)</f>
        <v>0</v>
      </c>
      <c r="F5358" s="33">
        <f t="shared" si="83"/>
        <v>0</v>
      </c>
    </row>
    <row r="5359" spans="1:6" x14ac:dyDescent="0.25">
      <c r="A5359" s="32">
        <f>'Etat des Stocks'!A5359</f>
        <v>0</v>
      </c>
      <c r="B5359" s="29">
        <f>'Etat des Stocks'!B5359</f>
        <v>0</v>
      </c>
      <c r="C5359" s="29">
        <f>'Etat des Stocks'!C5359</f>
        <v>0</v>
      </c>
      <c r="D5359" s="30">
        <f>'Etat des Stocks'!D5359</f>
        <v>0</v>
      </c>
      <c r="E5359" s="31">
        <f>SUMIF('Saisie de l''inv'!I:I,'Ecart INV'!A5359,'Saisie de l''inv'!E:E)</f>
        <v>0</v>
      </c>
      <c r="F5359" s="33">
        <f t="shared" si="83"/>
        <v>0</v>
      </c>
    </row>
    <row r="5360" spans="1:6" x14ac:dyDescent="0.25">
      <c r="A5360" s="32">
        <f>'Etat des Stocks'!A5360</f>
        <v>0</v>
      </c>
      <c r="B5360" s="29">
        <f>'Etat des Stocks'!B5360</f>
        <v>0</v>
      </c>
      <c r="C5360" s="29">
        <f>'Etat des Stocks'!C5360</f>
        <v>0</v>
      </c>
      <c r="D5360" s="30">
        <f>'Etat des Stocks'!D5360</f>
        <v>0</v>
      </c>
      <c r="E5360" s="31">
        <f>SUMIF('Saisie de l''inv'!I:I,'Ecart INV'!A5360,'Saisie de l''inv'!E:E)</f>
        <v>0</v>
      </c>
      <c r="F5360" s="33">
        <f t="shared" si="83"/>
        <v>0</v>
      </c>
    </row>
    <row r="5361" spans="1:6" x14ac:dyDescent="0.25">
      <c r="A5361" s="32">
        <f>'Etat des Stocks'!A5361</f>
        <v>0</v>
      </c>
      <c r="B5361" s="29">
        <f>'Etat des Stocks'!B5361</f>
        <v>0</v>
      </c>
      <c r="C5361" s="29">
        <f>'Etat des Stocks'!C5361</f>
        <v>0</v>
      </c>
      <c r="D5361" s="30">
        <f>'Etat des Stocks'!D5361</f>
        <v>0</v>
      </c>
      <c r="E5361" s="31">
        <f>SUMIF('Saisie de l''inv'!I:I,'Ecart INV'!A5361,'Saisie de l''inv'!E:E)</f>
        <v>0</v>
      </c>
      <c r="F5361" s="33">
        <f t="shared" si="83"/>
        <v>0</v>
      </c>
    </row>
    <row r="5362" spans="1:6" x14ac:dyDescent="0.25">
      <c r="A5362" s="32">
        <f>'Etat des Stocks'!A5362</f>
        <v>0</v>
      </c>
      <c r="B5362" s="29">
        <f>'Etat des Stocks'!B5362</f>
        <v>0</v>
      </c>
      <c r="C5362" s="29">
        <f>'Etat des Stocks'!C5362</f>
        <v>0</v>
      </c>
      <c r="D5362" s="30">
        <f>'Etat des Stocks'!D5362</f>
        <v>0</v>
      </c>
      <c r="E5362" s="31">
        <f>SUMIF('Saisie de l''inv'!I:I,'Ecart INV'!A5362,'Saisie de l''inv'!E:E)</f>
        <v>0</v>
      </c>
      <c r="F5362" s="33">
        <f t="shared" si="83"/>
        <v>0</v>
      </c>
    </row>
    <row r="5363" spans="1:6" x14ac:dyDescent="0.25">
      <c r="A5363" s="32">
        <f>'Etat des Stocks'!A5363</f>
        <v>0</v>
      </c>
      <c r="B5363" s="29">
        <f>'Etat des Stocks'!B5363</f>
        <v>0</v>
      </c>
      <c r="C5363" s="29">
        <f>'Etat des Stocks'!C5363</f>
        <v>0</v>
      </c>
      <c r="D5363" s="30">
        <f>'Etat des Stocks'!D5363</f>
        <v>0</v>
      </c>
      <c r="E5363" s="31">
        <f>SUMIF('Saisie de l''inv'!I:I,'Ecart INV'!A5363,'Saisie de l''inv'!E:E)</f>
        <v>0</v>
      </c>
      <c r="F5363" s="33">
        <f t="shared" si="83"/>
        <v>0</v>
      </c>
    </row>
    <row r="5364" spans="1:6" x14ac:dyDescent="0.25">
      <c r="A5364" s="32">
        <f>'Etat des Stocks'!A5364</f>
        <v>0</v>
      </c>
      <c r="B5364" s="29">
        <f>'Etat des Stocks'!B5364</f>
        <v>0</v>
      </c>
      <c r="C5364" s="29">
        <f>'Etat des Stocks'!C5364</f>
        <v>0</v>
      </c>
      <c r="D5364" s="30">
        <f>'Etat des Stocks'!D5364</f>
        <v>0</v>
      </c>
      <c r="E5364" s="31">
        <f>SUMIF('Saisie de l''inv'!I:I,'Ecart INV'!A5364,'Saisie de l''inv'!E:E)</f>
        <v>0</v>
      </c>
      <c r="F5364" s="33">
        <f t="shared" si="83"/>
        <v>0</v>
      </c>
    </row>
    <row r="5365" spans="1:6" x14ac:dyDescent="0.25">
      <c r="A5365" s="32">
        <f>'Etat des Stocks'!A5365</f>
        <v>0</v>
      </c>
      <c r="B5365" s="29">
        <f>'Etat des Stocks'!B5365</f>
        <v>0</v>
      </c>
      <c r="C5365" s="29">
        <f>'Etat des Stocks'!C5365</f>
        <v>0</v>
      </c>
      <c r="D5365" s="30">
        <f>'Etat des Stocks'!D5365</f>
        <v>0</v>
      </c>
      <c r="E5365" s="31">
        <f>SUMIF('Saisie de l''inv'!I:I,'Ecart INV'!A5365,'Saisie de l''inv'!E:E)</f>
        <v>0</v>
      </c>
      <c r="F5365" s="33">
        <f t="shared" si="83"/>
        <v>0</v>
      </c>
    </row>
    <row r="5366" spans="1:6" x14ac:dyDescent="0.25">
      <c r="A5366" s="32">
        <f>'Etat des Stocks'!A5366</f>
        <v>0</v>
      </c>
      <c r="B5366" s="29">
        <f>'Etat des Stocks'!B5366</f>
        <v>0</v>
      </c>
      <c r="C5366" s="29">
        <f>'Etat des Stocks'!C5366</f>
        <v>0</v>
      </c>
      <c r="D5366" s="30">
        <f>'Etat des Stocks'!D5366</f>
        <v>0</v>
      </c>
      <c r="E5366" s="31">
        <f>SUMIF('Saisie de l''inv'!I:I,'Ecart INV'!A5366,'Saisie de l''inv'!E:E)</f>
        <v>0</v>
      </c>
      <c r="F5366" s="33">
        <f t="shared" si="83"/>
        <v>0</v>
      </c>
    </row>
    <row r="5367" spans="1:6" x14ac:dyDescent="0.25">
      <c r="A5367" s="32">
        <f>'Etat des Stocks'!A5367</f>
        <v>0</v>
      </c>
      <c r="B5367" s="29">
        <f>'Etat des Stocks'!B5367</f>
        <v>0</v>
      </c>
      <c r="C5367" s="29">
        <f>'Etat des Stocks'!C5367</f>
        <v>0</v>
      </c>
      <c r="D5367" s="30">
        <f>'Etat des Stocks'!D5367</f>
        <v>0</v>
      </c>
      <c r="E5367" s="31">
        <f>SUMIF('Saisie de l''inv'!I:I,'Ecart INV'!A5367,'Saisie de l''inv'!E:E)</f>
        <v>0</v>
      </c>
      <c r="F5367" s="33">
        <f t="shared" si="83"/>
        <v>0</v>
      </c>
    </row>
    <row r="5368" spans="1:6" x14ac:dyDescent="0.25">
      <c r="A5368" s="32">
        <f>'Etat des Stocks'!A5368</f>
        <v>0</v>
      </c>
      <c r="B5368" s="29">
        <f>'Etat des Stocks'!B5368</f>
        <v>0</v>
      </c>
      <c r="C5368" s="29">
        <f>'Etat des Stocks'!C5368</f>
        <v>0</v>
      </c>
      <c r="D5368" s="30">
        <f>'Etat des Stocks'!D5368</f>
        <v>0</v>
      </c>
      <c r="E5368" s="31">
        <f>SUMIF('Saisie de l''inv'!I:I,'Ecart INV'!A5368,'Saisie de l''inv'!E:E)</f>
        <v>0</v>
      </c>
      <c r="F5368" s="33">
        <f t="shared" si="83"/>
        <v>0</v>
      </c>
    </row>
    <row r="5369" spans="1:6" x14ac:dyDescent="0.25">
      <c r="A5369" s="32">
        <f>'Etat des Stocks'!A5369</f>
        <v>0</v>
      </c>
      <c r="B5369" s="29">
        <f>'Etat des Stocks'!B5369</f>
        <v>0</v>
      </c>
      <c r="C5369" s="29">
        <f>'Etat des Stocks'!C5369</f>
        <v>0</v>
      </c>
      <c r="D5369" s="30">
        <f>'Etat des Stocks'!D5369</f>
        <v>0</v>
      </c>
      <c r="E5369" s="31">
        <f>SUMIF('Saisie de l''inv'!I:I,'Ecart INV'!A5369,'Saisie de l''inv'!E:E)</f>
        <v>0</v>
      </c>
      <c r="F5369" s="33">
        <f t="shared" si="83"/>
        <v>0</v>
      </c>
    </row>
    <row r="5370" spans="1:6" x14ac:dyDescent="0.25">
      <c r="A5370" s="32">
        <f>'Etat des Stocks'!A5370</f>
        <v>0</v>
      </c>
      <c r="B5370" s="29">
        <f>'Etat des Stocks'!B5370</f>
        <v>0</v>
      </c>
      <c r="C5370" s="29">
        <f>'Etat des Stocks'!C5370</f>
        <v>0</v>
      </c>
      <c r="D5370" s="30">
        <f>'Etat des Stocks'!D5370</f>
        <v>0</v>
      </c>
      <c r="E5370" s="31">
        <f>SUMIF('Saisie de l''inv'!I:I,'Ecart INV'!A5370,'Saisie de l''inv'!E:E)</f>
        <v>0</v>
      </c>
      <c r="F5370" s="33">
        <f t="shared" si="83"/>
        <v>0</v>
      </c>
    </row>
    <row r="5371" spans="1:6" x14ac:dyDescent="0.25">
      <c r="A5371" s="32">
        <f>'Etat des Stocks'!A5371</f>
        <v>0</v>
      </c>
      <c r="B5371" s="29">
        <f>'Etat des Stocks'!B5371</f>
        <v>0</v>
      </c>
      <c r="C5371" s="29">
        <f>'Etat des Stocks'!C5371</f>
        <v>0</v>
      </c>
      <c r="D5371" s="30">
        <f>'Etat des Stocks'!D5371</f>
        <v>0</v>
      </c>
      <c r="E5371" s="31">
        <f>SUMIF('Saisie de l''inv'!I:I,'Ecart INV'!A5371,'Saisie de l''inv'!E:E)</f>
        <v>0</v>
      </c>
      <c r="F5371" s="33">
        <f t="shared" si="83"/>
        <v>0</v>
      </c>
    </row>
    <row r="5372" spans="1:6" x14ac:dyDescent="0.25">
      <c r="A5372" s="32">
        <f>'Etat des Stocks'!A5372</f>
        <v>0</v>
      </c>
      <c r="B5372" s="29">
        <f>'Etat des Stocks'!B5372</f>
        <v>0</v>
      </c>
      <c r="C5372" s="29">
        <f>'Etat des Stocks'!C5372</f>
        <v>0</v>
      </c>
      <c r="D5372" s="30">
        <f>'Etat des Stocks'!D5372</f>
        <v>0</v>
      </c>
      <c r="E5372" s="31">
        <f>SUMIF('Saisie de l''inv'!I:I,'Ecart INV'!A5372,'Saisie de l''inv'!E:E)</f>
        <v>0</v>
      </c>
      <c r="F5372" s="33">
        <f t="shared" si="83"/>
        <v>0</v>
      </c>
    </row>
    <row r="5373" spans="1:6" x14ac:dyDescent="0.25">
      <c r="A5373" s="32">
        <f>'Etat des Stocks'!A5373</f>
        <v>0</v>
      </c>
      <c r="B5373" s="29">
        <f>'Etat des Stocks'!B5373</f>
        <v>0</v>
      </c>
      <c r="C5373" s="29">
        <f>'Etat des Stocks'!C5373</f>
        <v>0</v>
      </c>
      <c r="D5373" s="30">
        <f>'Etat des Stocks'!D5373</f>
        <v>0</v>
      </c>
      <c r="E5373" s="31">
        <f>SUMIF('Saisie de l''inv'!I:I,'Ecart INV'!A5373,'Saisie de l''inv'!E:E)</f>
        <v>0</v>
      </c>
      <c r="F5373" s="33">
        <f t="shared" si="83"/>
        <v>0</v>
      </c>
    </row>
    <row r="5374" spans="1:6" x14ac:dyDescent="0.25">
      <c r="A5374" s="32">
        <f>'Etat des Stocks'!A5374</f>
        <v>0</v>
      </c>
      <c r="B5374" s="29">
        <f>'Etat des Stocks'!B5374</f>
        <v>0</v>
      </c>
      <c r="C5374" s="29">
        <f>'Etat des Stocks'!C5374</f>
        <v>0</v>
      </c>
      <c r="D5374" s="30">
        <f>'Etat des Stocks'!D5374</f>
        <v>0</v>
      </c>
      <c r="E5374" s="31">
        <f>SUMIF('Saisie de l''inv'!I:I,'Ecart INV'!A5374,'Saisie de l''inv'!E:E)</f>
        <v>0</v>
      </c>
      <c r="F5374" s="33">
        <f t="shared" si="83"/>
        <v>0</v>
      </c>
    </row>
    <row r="5375" spans="1:6" x14ac:dyDescent="0.25">
      <c r="A5375" s="32">
        <f>'Etat des Stocks'!A5375</f>
        <v>0</v>
      </c>
      <c r="B5375" s="29">
        <f>'Etat des Stocks'!B5375</f>
        <v>0</v>
      </c>
      <c r="C5375" s="29">
        <f>'Etat des Stocks'!C5375</f>
        <v>0</v>
      </c>
      <c r="D5375" s="30">
        <f>'Etat des Stocks'!D5375</f>
        <v>0</v>
      </c>
      <c r="E5375" s="31">
        <f>SUMIF('Saisie de l''inv'!I:I,'Ecart INV'!A5375,'Saisie de l''inv'!E:E)</f>
        <v>0</v>
      </c>
      <c r="F5375" s="33">
        <f t="shared" si="83"/>
        <v>0</v>
      </c>
    </row>
    <row r="5376" spans="1:6" x14ac:dyDescent="0.25">
      <c r="A5376" s="32">
        <f>'Etat des Stocks'!A5376</f>
        <v>0</v>
      </c>
      <c r="B5376" s="29">
        <f>'Etat des Stocks'!B5376</f>
        <v>0</v>
      </c>
      <c r="C5376" s="29">
        <f>'Etat des Stocks'!C5376</f>
        <v>0</v>
      </c>
      <c r="D5376" s="30">
        <f>'Etat des Stocks'!D5376</f>
        <v>0</v>
      </c>
      <c r="E5376" s="31">
        <f>SUMIF('Saisie de l''inv'!I:I,'Ecart INV'!A5376,'Saisie de l''inv'!E:E)</f>
        <v>0</v>
      </c>
      <c r="F5376" s="33">
        <f t="shared" si="83"/>
        <v>0</v>
      </c>
    </row>
    <row r="5377" spans="1:6" x14ac:dyDescent="0.25">
      <c r="A5377" s="32">
        <f>'Etat des Stocks'!A5377</f>
        <v>0</v>
      </c>
      <c r="B5377" s="29">
        <f>'Etat des Stocks'!B5377</f>
        <v>0</v>
      </c>
      <c r="C5377" s="29">
        <f>'Etat des Stocks'!C5377</f>
        <v>0</v>
      </c>
      <c r="D5377" s="30">
        <f>'Etat des Stocks'!D5377</f>
        <v>0</v>
      </c>
      <c r="E5377" s="31">
        <f>SUMIF('Saisie de l''inv'!I:I,'Ecart INV'!A5377,'Saisie de l''inv'!E:E)</f>
        <v>0</v>
      </c>
      <c r="F5377" s="33">
        <f t="shared" si="83"/>
        <v>0</v>
      </c>
    </row>
    <row r="5378" spans="1:6" x14ac:dyDescent="0.25">
      <c r="A5378" s="32">
        <f>'Etat des Stocks'!A5378</f>
        <v>0</v>
      </c>
      <c r="B5378" s="29">
        <f>'Etat des Stocks'!B5378</f>
        <v>0</v>
      </c>
      <c r="C5378" s="29">
        <f>'Etat des Stocks'!C5378</f>
        <v>0</v>
      </c>
      <c r="D5378" s="30">
        <f>'Etat des Stocks'!D5378</f>
        <v>0</v>
      </c>
      <c r="E5378" s="31">
        <f>SUMIF('Saisie de l''inv'!I:I,'Ecart INV'!A5378,'Saisie de l''inv'!E:E)</f>
        <v>0</v>
      </c>
      <c r="F5378" s="33">
        <f t="shared" si="83"/>
        <v>0</v>
      </c>
    </row>
    <row r="5379" spans="1:6" x14ac:dyDescent="0.25">
      <c r="A5379" s="32">
        <f>'Etat des Stocks'!A5379</f>
        <v>0</v>
      </c>
      <c r="B5379" s="29">
        <f>'Etat des Stocks'!B5379</f>
        <v>0</v>
      </c>
      <c r="C5379" s="29">
        <f>'Etat des Stocks'!C5379</f>
        <v>0</v>
      </c>
      <c r="D5379" s="30">
        <f>'Etat des Stocks'!D5379</f>
        <v>0</v>
      </c>
      <c r="E5379" s="31">
        <f>SUMIF('Saisie de l''inv'!I:I,'Ecart INV'!A5379,'Saisie de l''inv'!E:E)</f>
        <v>0</v>
      </c>
      <c r="F5379" s="33">
        <f t="shared" ref="F5379:F5442" si="84">+D5379-E5379</f>
        <v>0</v>
      </c>
    </row>
    <row r="5380" spans="1:6" x14ac:dyDescent="0.25">
      <c r="A5380" s="32">
        <f>'Etat des Stocks'!A5380</f>
        <v>0</v>
      </c>
      <c r="B5380" s="29">
        <f>'Etat des Stocks'!B5380</f>
        <v>0</v>
      </c>
      <c r="C5380" s="29">
        <f>'Etat des Stocks'!C5380</f>
        <v>0</v>
      </c>
      <c r="D5380" s="30">
        <f>'Etat des Stocks'!D5380</f>
        <v>0</v>
      </c>
      <c r="E5380" s="31">
        <f>SUMIF('Saisie de l''inv'!I:I,'Ecart INV'!A5380,'Saisie de l''inv'!E:E)</f>
        <v>0</v>
      </c>
      <c r="F5380" s="33">
        <f t="shared" si="84"/>
        <v>0</v>
      </c>
    </row>
    <row r="5381" spans="1:6" x14ac:dyDescent="0.25">
      <c r="A5381" s="32">
        <f>'Etat des Stocks'!A5381</f>
        <v>0</v>
      </c>
      <c r="B5381" s="29">
        <f>'Etat des Stocks'!B5381</f>
        <v>0</v>
      </c>
      <c r="C5381" s="29">
        <f>'Etat des Stocks'!C5381</f>
        <v>0</v>
      </c>
      <c r="D5381" s="30">
        <f>'Etat des Stocks'!D5381</f>
        <v>0</v>
      </c>
      <c r="E5381" s="31">
        <f>SUMIF('Saisie de l''inv'!I:I,'Ecart INV'!A5381,'Saisie de l''inv'!E:E)</f>
        <v>0</v>
      </c>
      <c r="F5381" s="33">
        <f t="shared" si="84"/>
        <v>0</v>
      </c>
    </row>
    <row r="5382" spans="1:6" x14ac:dyDescent="0.25">
      <c r="A5382" s="32">
        <f>'Etat des Stocks'!A5382</f>
        <v>0</v>
      </c>
      <c r="B5382" s="29">
        <f>'Etat des Stocks'!B5382</f>
        <v>0</v>
      </c>
      <c r="C5382" s="29">
        <f>'Etat des Stocks'!C5382</f>
        <v>0</v>
      </c>
      <c r="D5382" s="30">
        <f>'Etat des Stocks'!D5382</f>
        <v>0</v>
      </c>
      <c r="E5382" s="31">
        <f>SUMIF('Saisie de l''inv'!I:I,'Ecart INV'!A5382,'Saisie de l''inv'!E:E)</f>
        <v>0</v>
      </c>
      <c r="F5382" s="33">
        <f t="shared" si="84"/>
        <v>0</v>
      </c>
    </row>
    <row r="5383" spans="1:6" x14ac:dyDescent="0.25">
      <c r="A5383" s="32">
        <f>'Etat des Stocks'!A5383</f>
        <v>0</v>
      </c>
      <c r="B5383" s="29">
        <f>'Etat des Stocks'!B5383</f>
        <v>0</v>
      </c>
      <c r="C5383" s="29">
        <f>'Etat des Stocks'!C5383</f>
        <v>0</v>
      </c>
      <c r="D5383" s="30">
        <f>'Etat des Stocks'!D5383</f>
        <v>0</v>
      </c>
      <c r="E5383" s="31">
        <f>SUMIF('Saisie de l''inv'!I:I,'Ecart INV'!A5383,'Saisie de l''inv'!E:E)</f>
        <v>0</v>
      </c>
      <c r="F5383" s="33">
        <f t="shared" si="84"/>
        <v>0</v>
      </c>
    </row>
    <row r="5384" spans="1:6" x14ac:dyDescent="0.25">
      <c r="A5384" s="32">
        <f>'Etat des Stocks'!A5384</f>
        <v>0</v>
      </c>
      <c r="B5384" s="29">
        <f>'Etat des Stocks'!B5384</f>
        <v>0</v>
      </c>
      <c r="C5384" s="29">
        <f>'Etat des Stocks'!C5384</f>
        <v>0</v>
      </c>
      <c r="D5384" s="30">
        <f>'Etat des Stocks'!D5384</f>
        <v>0</v>
      </c>
      <c r="E5384" s="31">
        <f>SUMIF('Saisie de l''inv'!I:I,'Ecart INV'!A5384,'Saisie de l''inv'!E:E)</f>
        <v>0</v>
      </c>
      <c r="F5384" s="33">
        <f t="shared" si="84"/>
        <v>0</v>
      </c>
    </row>
    <row r="5385" spans="1:6" x14ac:dyDescent="0.25">
      <c r="A5385" s="32">
        <f>'Etat des Stocks'!A5385</f>
        <v>0</v>
      </c>
      <c r="B5385" s="29">
        <f>'Etat des Stocks'!B5385</f>
        <v>0</v>
      </c>
      <c r="C5385" s="29">
        <f>'Etat des Stocks'!C5385</f>
        <v>0</v>
      </c>
      <c r="D5385" s="30">
        <f>'Etat des Stocks'!D5385</f>
        <v>0</v>
      </c>
      <c r="E5385" s="31">
        <f>SUMIF('Saisie de l''inv'!I:I,'Ecart INV'!A5385,'Saisie de l''inv'!E:E)</f>
        <v>0</v>
      </c>
      <c r="F5385" s="33">
        <f t="shared" si="84"/>
        <v>0</v>
      </c>
    </row>
    <row r="5386" spans="1:6" x14ac:dyDescent="0.25">
      <c r="A5386" s="32">
        <f>'Etat des Stocks'!A5386</f>
        <v>0</v>
      </c>
      <c r="B5386" s="29">
        <f>'Etat des Stocks'!B5386</f>
        <v>0</v>
      </c>
      <c r="C5386" s="29">
        <f>'Etat des Stocks'!C5386</f>
        <v>0</v>
      </c>
      <c r="D5386" s="30">
        <f>'Etat des Stocks'!D5386</f>
        <v>0</v>
      </c>
      <c r="E5386" s="31">
        <f>SUMIF('Saisie de l''inv'!I:I,'Ecart INV'!A5386,'Saisie de l''inv'!E:E)</f>
        <v>0</v>
      </c>
      <c r="F5386" s="33">
        <f t="shared" si="84"/>
        <v>0</v>
      </c>
    </row>
    <row r="5387" spans="1:6" x14ac:dyDescent="0.25">
      <c r="A5387" s="32">
        <f>'Etat des Stocks'!A5387</f>
        <v>0</v>
      </c>
      <c r="B5387" s="29">
        <f>'Etat des Stocks'!B5387</f>
        <v>0</v>
      </c>
      <c r="C5387" s="29">
        <f>'Etat des Stocks'!C5387</f>
        <v>0</v>
      </c>
      <c r="D5387" s="30">
        <f>'Etat des Stocks'!D5387</f>
        <v>0</v>
      </c>
      <c r="E5387" s="31">
        <f>SUMIF('Saisie de l''inv'!I:I,'Ecart INV'!A5387,'Saisie de l''inv'!E:E)</f>
        <v>0</v>
      </c>
      <c r="F5387" s="33">
        <f t="shared" si="84"/>
        <v>0</v>
      </c>
    </row>
    <row r="5388" spans="1:6" x14ac:dyDescent="0.25">
      <c r="A5388" s="32">
        <f>'Etat des Stocks'!A5388</f>
        <v>0</v>
      </c>
      <c r="B5388" s="29">
        <f>'Etat des Stocks'!B5388</f>
        <v>0</v>
      </c>
      <c r="C5388" s="29">
        <f>'Etat des Stocks'!C5388</f>
        <v>0</v>
      </c>
      <c r="D5388" s="30">
        <f>'Etat des Stocks'!D5388</f>
        <v>0</v>
      </c>
      <c r="E5388" s="31">
        <f>SUMIF('Saisie de l''inv'!I:I,'Ecart INV'!A5388,'Saisie de l''inv'!E:E)</f>
        <v>0</v>
      </c>
      <c r="F5388" s="33">
        <f t="shared" si="84"/>
        <v>0</v>
      </c>
    </row>
    <row r="5389" spans="1:6" x14ac:dyDescent="0.25">
      <c r="A5389" s="32">
        <f>'Etat des Stocks'!A5389</f>
        <v>0</v>
      </c>
      <c r="B5389" s="29">
        <f>'Etat des Stocks'!B5389</f>
        <v>0</v>
      </c>
      <c r="C5389" s="29">
        <f>'Etat des Stocks'!C5389</f>
        <v>0</v>
      </c>
      <c r="D5389" s="30">
        <f>'Etat des Stocks'!D5389</f>
        <v>0</v>
      </c>
      <c r="E5389" s="31">
        <f>SUMIF('Saisie de l''inv'!I:I,'Ecart INV'!A5389,'Saisie de l''inv'!E:E)</f>
        <v>0</v>
      </c>
      <c r="F5389" s="33">
        <f t="shared" si="84"/>
        <v>0</v>
      </c>
    </row>
    <row r="5390" spans="1:6" x14ac:dyDescent="0.25">
      <c r="A5390" s="32">
        <f>'Etat des Stocks'!A5390</f>
        <v>0</v>
      </c>
      <c r="B5390" s="29">
        <f>'Etat des Stocks'!B5390</f>
        <v>0</v>
      </c>
      <c r="C5390" s="29">
        <f>'Etat des Stocks'!C5390</f>
        <v>0</v>
      </c>
      <c r="D5390" s="30">
        <f>'Etat des Stocks'!D5390</f>
        <v>0</v>
      </c>
      <c r="E5390" s="31">
        <f>SUMIF('Saisie de l''inv'!I:I,'Ecart INV'!A5390,'Saisie de l''inv'!E:E)</f>
        <v>0</v>
      </c>
      <c r="F5390" s="33">
        <f t="shared" si="84"/>
        <v>0</v>
      </c>
    </row>
    <row r="5391" spans="1:6" x14ac:dyDescent="0.25">
      <c r="A5391" s="32">
        <f>'Etat des Stocks'!A5391</f>
        <v>0</v>
      </c>
      <c r="B5391" s="29">
        <f>'Etat des Stocks'!B5391</f>
        <v>0</v>
      </c>
      <c r="C5391" s="29">
        <f>'Etat des Stocks'!C5391</f>
        <v>0</v>
      </c>
      <c r="D5391" s="30">
        <f>'Etat des Stocks'!D5391</f>
        <v>0</v>
      </c>
      <c r="E5391" s="31">
        <f>SUMIF('Saisie de l''inv'!I:I,'Ecart INV'!A5391,'Saisie de l''inv'!E:E)</f>
        <v>0</v>
      </c>
      <c r="F5391" s="33">
        <f t="shared" si="84"/>
        <v>0</v>
      </c>
    </row>
    <row r="5392" spans="1:6" x14ac:dyDescent="0.25">
      <c r="A5392" s="32">
        <f>'Etat des Stocks'!A5392</f>
        <v>0</v>
      </c>
      <c r="B5392" s="29">
        <f>'Etat des Stocks'!B5392</f>
        <v>0</v>
      </c>
      <c r="C5392" s="29">
        <f>'Etat des Stocks'!C5392</f>
        <v>0</v>
      </c>
      <c r="D5392" s="30">
        <f>'Etat des Stocks'!D5392</f>
        <v>0</v>
      </c>
      <c r="E5392" s="31">
        <f>SUMIF('Saisie de l''inv'!I:I,'Ecart INV'!A5392,'Saisie de l''inv'!E:E)</f>
        <v>0</v>
      </c>
      <c r="F5392" s="33">
        <f t="shared" si="84"/>
        <v>0</v>
      </c>
    </row>
    <row r="5393" spans="1:6" x14ac:dyDescent="0.25">
      <c r="A5393" s="32">
        <f>'Etat des Stocks'!A5393</f>
        <v>0</v>
      </c>
      <c r="B5393" s="29">
        <f>'Etat des Stocks'!B5393</f>
        <v>0</v>
      </c>
      <c r="C5393" s="29">
        <f>'Etat des Stocks'!C5393</f>
        <v>0</v>
      </c>
      <c r="D5393" s="30">
        <f>'Etat des Stocks'!D5393</f>
        <v>0</v>
      </c>
      <c r="E5393" s="31">
        <f>SUMIF('Saisie de l''inv'!I:I,'Ecart INV'!A5393,'Saisie de l''inv'!E:E)</f>
        <v>0</v>
      </c>
      <c r="F5393" s="33">
        <f t="shared" si="84"/>
        <v>0</v>
      </c>
    </row>
    <row r="5394" spans="1:6" x14ac:dyDescent="0.25">
      <c r="A5394" s="32">
        <f>'Etat des Stocks'!A5394</f>
        <v>0</v>
      </c>
      <c r="B5394" s="29">
        <f>'Etat des Stocks'!B5394</f>
        <v>0</v>
      </c>
      <c r="C5394" s="29">
        <f>'Etat des Stocks'!C5394</f>
        <v>0</v>
      </c>
      <c r="D5394" s="30">
        <f>'Etat des Stocks'!D5394</f>
        <v>0</v>
      </c>
      <c r="E5394" s="31">
        <f>SUMIF('Saisie de l''inv'!I:I,'Ecart INV'!A5394,'Saisie de l''inv'!E:E)</f>
        <v>0</v>
      </c>
      <c r="F5394" s="33">
        <f t="shared" si="84"/>
        <v>0</v>
      </c>
    </row>
    <row r="5395" spans="1:6" x14ac:dyDescent="0.25">
      <c r="A5395" s="32">
        <f>'Etat des Stocks'!A5395</f>
        <v>0</v>
      </c>
      <c r="B5395" s="29">
        <f>'Etat des Stocks'!B5395</f>
        <v>0</v>
      </c>
      <c r="C5395" s="29">
        <f>'Etat des Stocks'!C5395</f>
        <v>0</v>
      </c>
      <c r="D5395" s="30">
        <f>'Etat des Stocks'!D5395</f>
        <v>0</v>
      </c>
      <c r="E5395" s="31">
        <f>SUMIF('Saisie de l''inv'!I:I,'Ecart INV'!A5395,'Saisie de l''inv'!E:E)</f>
        <v>0</v>
      </c>
      <c r="F5395" s="33">
        <f t="shared" si="84"/>
        <v>0</v>
      </c>
    </row>
    <row r="5396" spans="1:6" x14ac:dyDescent="0.25">
      <c r="A5396" s="32">
        <f>'Etat des Stocks'!A5396</f>
        <v>0</v>
      </c>
      <c r="B5396" s="29">
        <f>'Etat des Stocks'!B5396</f>
        <v>0</v>
      </c>
      <c r="C5396" s="29">
        <f>'Etat des Stocks'!C5396</f>
        <v>0</v>
      </c>
      <c r="D5396" s="30">
        <f>'Etat des Stocks'!D5396</f>
        <v>0</v>
      </c>
      <c r="E5396" s="31">
        <f>SUMIF('Saisie de l''inv'!I:I,'Ecart INV'!A5396,'Saisie de l''inv'!E:E)</f>
        <v>0</v>
      </c>
      <c r="F5396" s="33">
        <f t="shared" si="84"/>
        <v>0</v>
      </c>
    </row>
    <row r="5397" spans="1:6" x14ac:dyDescent="0.25">
      <c r="A5397" s="32">
        <f>'Etat des Stocks'!A5397</f>
        <v>0</v>
      </c>
      <c r="B5397" s="29">
        <f>'Etat des Stocks'!B5397</f>
        <v>0</v>
      </c>
      <c r="C5397" s="29">
        <f>'Etat des Stocks'!C5397</f>
        <v>0</v>
      </c>
      <c r="D5397" s="30">
        <f>'Etat des Stocks'!D5397</f>
        <v>0</v>
      </c>
      <c r="E5397" s="31">
        <f>SUMIF('Saisie de l''inv'!I:I,'Ecart INV'!A5397,'Saisie de l''inv'!E:E)</f>
        <v>0</v>
      </c>
      <c r="F5397" s="33">
        <f t="shared" si="84"/>
        <v>0</v>
      </c>
    </row>
    <row r="5398" spans="1:6" x14ac:dyDescent="0.25">
      <c r="A5398" s="32">
        <f>'Etat des Stocks'!A5398</f>
        <v>0</v>
      </c>
      <c r="B5398" s="29">
        <f>'Etat des Stocks'!B5398</f>
        <v>0</v>
      </c>
      <c r="C5398" s="29">
        <f>'Etat des Stocks'!C5398</f>
        <v>0</v>
      </c>
      <c r="D5398" s="30">
        <f>'Etat des Stocks'!D5398</f>
        <v>0</v>
      </c>
      <c r="E5398" s="31">
        <f>SUMIF('Saisie de l''inv'!I:I,'Ecart INV'!A5398,'Saisie de l''inv'!E:E)</f>
        <v>0</v>
      </c>
      <c r="F5398" s="33">
        <f t="shared" si="84"/>
        <v>0</v>
      </c>
    </row>
    <row r="5399" spans="1:6" x14ac:dyDescent="0.25">
      <c r="A5399" s="32">
        <f>'Etat des Stocks'!A5399</f>
        <v>0</v>
      </c>
      <c r="B5399" s="29">
        <f>'Etat des Stocks'!B5399</f>
        <v>0</v>
      </c>
      <c r="C5399" s="29">
        <f>'Etat des Stocks'!C5399</f>
        <v>0</v>
      </c>
      <c r="D5399" s="30">
        <f>'Etat des Stocks'!D5399</f>
        <v>0</v>
      </c>
      <c r="E5399" s="31">
        <f>SUMIF('Saisie de l''inv'!I:I,'Ecart INV'!A5399,'Saisie de l''inv'!E:E)</f>
        <v>0</v>
      </c>
      <c r="F5399" s="33">
        <f t="shared" si="84"/>
        <v>0</v>
      </c>
    </row>
    <row r="5400" spans="1:6" x14ac:dyDescent="0.25">
      <c r="A5400" s="32">
        <f>'Etat des Stocks'!A5400</f>
        <v>0</v>
      </c>
      <c r="B5400" s="29">
        <f>'Etat des Stocks'!B5400</f>
        <v>0</v>
      </c>
      <c r="C5400" s="29">
        <f>'Etat des Stocks'!C5400</f>
        <v>0</v>
      </c>
      <c r="D5400" s="30">
        <f>'Etat des Stocks'!D5400</f>
        <v>0</v>
      </c>
      <c r="E5400" s="31">
        <f>SUMIF('Saisie de l''inv'!I:I,'Ecart INV'!A5400,'Saisie de l''inv'!E:E)</f>
        <v>0</v>
      </c>
      <c r="F5400" s="33">
        <f t="shared" si="84"/>
        <v>0</v>
      </c>
    </row>
    <row r="5401" spans="1:6" x14ac:dyDescent="0.25">
      <c r="A5401" s="32">
        <f>'Etat des Stocks'!A5401</f>
        <v>0</v>
      </c>
      <c r="B5401" s="29">
        <f>'Etat des Stocks'!B5401</f>
        <v>0</v>
      </c>
      <c r="C5401" s="29">
        <f>'Etat des Stocks'!C5401</f>
        <v>0</v>
      </c>
      <c r="D5401" s="30">
        <f>'Etat des Stocks'!D5401</f>
        <v>0</v>
      </c>
      <c r="E5401" s="31">
        <f>SUMIF('Saisie de l''inv'!I:I,'Ecart INV'!A5401,'Saisie de l''inv'!E:E)</f>
        <v>0</v>
      </c>
      <c r="F5401" s="33">
        <f t="shared" si="84"/>
        <v>0</v>
      </c>
    </row>
    <row r="5402" spans="1:6" x14ac:dyDescent="0.25">
      <c r="A5402" s="32">
        <f>'Etat des Stocks'!A5402</f>
        <v>0</v>
      </c>
      <c r="B5402" s="29">
        <f>'Etat des Stocks'!B5402</f>
        <v>0</v>
      </c>
      <c r="C5402" s="29">
        <f>'Etat des Stocks'!C5402</f>
        <v>0</v>
      </c>
      <c r="D5402" s="30">
        <f>'Etat des Stocks'!D5402</f>
        <v>0</v>
      </c>
      <c r="E5402" s="31">
        <f>SUMIF('Saisie de l''inv'!I:I,'Ecart INV'!A5402,'Saisie de l''inv'!E:E)</f>
        <v>0</v>
      </c>
      <c r="F5402" s="33">
        <f t="shared" si="84"/>
        <v>0</v>
      </c>
    </row>
    <row r="5403" spans="1:6" x14ac:dyDescent="0.25">
      <c r="A5403" s="32">
        <f>'Etat des Stocks'!A5403</f>
        <v>0</v>
      </c>
      <c r="B5403" s="29">
        <f>'Etat des Stocks'!B5403</f>
        <v>0</v>
      </c>
      <c r="C5403" s="29">
        <f>'Etat des Stocks'!C5403</f>
        <v>0</v>
      </c>
      <c r="D5403" s="30">
        <f>'Etat des Stocks'!D5403</f>
        <v>0</v>
      </c>
      <c r="E5403" s="31">
        <f>SUMIF('Saisie de l''inv'!I:I,'Ecart INV'!A5403,'Saisie de l''inv'!E:E)</f>
        <v>0</v>
      </c>
      <c r="F5403" s="33">
        <f t="shared" si="84"/>
        <v>0</v>
      </c>
    </row>
    <row r="5404" spans="1:6" x14ac:dyDescent="0.25">
      <c r="A5404" s="32">
        <f>'Etat des Stocks'!A5404</f>
        <v>0</v>
      </c>
      <c r="B5404" s="29">
        <f>'Etat des Stocks'!B5404</f>
        <v>0</v>
      </c>
      <c r="C5404" s="29">
        <f>'Etat des Stocks'!C5404</f>
        <v>0</v>
      </c>
      <c r="D5404" s="30">
        <f>'Etat des Stocks'!D5404</f>
        <v>0</v>
      </c>
      <c r="E5404" s="31">
        <f>SUMIF('Saisie de l''inv'!I:I,'Ecart INV'!A5404,'Saisie de l''inv'!E:E)</f>
        <v>0</v>
      </c>
      <c r="F5404" s="33">
        <f t="shared" si="84"/>
        <v>0</v>
      </c>
    </row>
    <row r="5405" spans="1:6" x14ac:dyDescent="0.25">
      <c r="A5405" s="32">
        <f>'Etat des Stocks'!A5405</f>
        <v>0</v>
      </c>
      <c r="B5405" s="29">
        <f>'Etat des Stocks'!B5405</f>
        <v>0</v>
      </c>
      <c r="C5405" s="29">
        <f>'Etat des Stocks'!C5405</f>
        <v>0</v>
      </c>
      <c r="D5405" s="30">
        <f>'Etat des Stocks'!D5405</f>
        <v>0</v>
      </c>
      <c r="E5405" s="31">
        <f>SUMIF('Saisie de l''inv'!I:I,'Ecart INV'!A5405,'Saisie de l''inv'!E:E)</f>
        <v>0</v>
      </c>
      <c r="F5405" s="33">
        <f t="shared" si="84"/>
        <v>0</v>
      </c>
    </row>
    <row r="5406" spans="1:6" x14ac:dyDescent="0.25">
      <c r="A5406" s="32">
        <f>'Etat des Stocks'!A5406</f>
        <v>0</v>
      </c>
      <c r="B5406" s="29">
        <f>'Etat des Stocks'!B5406</f>
        <v>0</v>
      </c>
      <c r="C5406" s="29">
        <f>'Etat des Stocks'!C5406</f>
        <v>0</v>
      </c>
      <c r="D5406" s="30">
        <f>'Etat des Stocks'!D5406</f>
        <v>0</v>
      </c>
      <c r="E5406" s="31">
        <f>SUMIF('Saisie de l''inv'!I:I,'Ecart INV'!A5406,'Saisie de l''inv'!E:E)</f>
        <v>0</v>
      </c>
      <c r="F5406" s="33">
        <f t="shared" si="84"/>
        <v>0</v>
      </c>
    </row>
    <row r="5407" spans="1:6" x14ac:dyDescent="0.25">
      <c r="A5407" s="32">
        <f>'Etat des Stocks'!A5407</f>
        <v>0</v>
      </c>
      <c r="B5407" s="29">
        <f>'Etat des Stocks'!B5407</f>
        <v>0</v>
      </c>
      <c r="C5407" s="29">
        <f>'Etat des Stocks'!C5407</f>
        <v>0</v>
      </c>
      <c r="D5407" s="30">
        <f>'Etat des Stocks'!D5407</f>
        <v>0</v>
      </c>
      <c r="E5407" s="31">
        <f>SUMIF('Saisie de l''inv'!I:I,'Ecart INV'!A5407,'Saisie de l''inv'!E:E)</f>
        <v>0</v>
      </c>
      <c r="F5407" s="33">
        <f t="shared" si="84"/>
        <v>0</v>
      </c>
    </row>
    <row r="5408" spans="1:6" x14ac:dyDescent="0.25">
      <c r="A5408" s="32">
        <f>'Etat des Stocks'!A5408</f>
        <v>0</v>
      </c>
      <c r="B5408" s="29">
        <f>'Etat des Stocks'!B5408</f>
        <v>0</v>
      </c>
      <c r="C5408" s="29">
        <f>'Etat des Stocks'!C5408</f>
        <v>0</v>
      </c>
      <c r="D5408" s="30">
        <f>'Etat des Stocks'!D5408</f>
        <v>0</v>
      </c>
      <c r="E5408" s="31">
        <f>SUMIF('Saisie de l''inv'!I:I,'Ecart INV'!A5408,'Saisie de l''inv'!E:E)</f>
        <v>0</v>
      </c>
      <c r="F5408" s="33">
        <f t="shared" si="84"/>
        <v>0</v>
      </c>
    </row>
    <row r="5409" spans="1:6" x14ac:dyDescent="0.25">
      <c r="A5409" s="32">
        <f>'Etat des Stocks'!A5409</f>
        <v>0</v>
      </c>
      <c r="B5409" s="29">
        <f>'Etat des Stocks'!B5409</f>
        <v>0</v>
      </c>
      <c r="C5409" s="29">
        <f>'Etat des Stocks'!C5409</f>
        <v>0</v>
      </c>
      <c r="D5409" s="30">
        <f>'Etat des Stocks'!D5409</f>
        <v>0</v>
      </c>
      <c r="E5409" s="31">
        <f>SUMIF('Saisie de l''inv'!I:I,'Ecart INV'!A5409,'Saisie de l''inv'!E:E)</f>
        <v>0</v>
      </c>
      <c r="F5409" s="33">
        <f t="shared" si="84"/>
        <v>0</v>
      </c>
    </row>
    <row r="5410" spans="1:6" x14ac:dyDescent="0.25">
      <c r="A5410" s="32">
        <f>'Etat des Stocks'!A5410</f>
        <v>0</v>
      </c>
      <c r="B5410" s="29">
        <f>'Etat des Stocks'!B5410</f>
        <v>0</v>
      </c>
      <c r="C5410" s="29">
        <f>'Etat des Stocks'!C5410</f>
        <v>0</v>
      </c>
      <c r="D5410" s="30">
        <f>'Etat des Stocks'!D5410</f>
        <v>0</v>
      </c>
      <c r="E5410" s="31">
        <f>SUMIF('Saisie de l''inv'!I:I,'Ecart INV'!A5410,'Saisie de l''inv'!E:E)</f>
        <v>0</v>
      </c>
      <c r="F5410" s="33">
        <f t="shared" si="84"/>
        <v>0</v>
      </c>
    </row>
    <row r="5411" spans="1:6" x14ac:dyDescent="0.25">
      <c r="A5411" s="32">
        <f>'Etat des Stocks'!A5411</f>
        <v>0</v>
      </c>
      <c r="B5411" s="29">
        <f>'Etat des Stocks'!B5411</f>
        <v>0</v>
      </c>
      <c r="C5411" s="29">
        <f>'Etat des Stocks'!C5411</f>
        <v>0</v>
      </c>
      <c r="D5411" s="30">
        <f>'Etat des Stocks'!D5411</f>
        <v>0</v>
      </c>
      <c r="E5411" s="31">
        <f>SUMIF('Saisie de l''inv'!I:I,'Ecart INV'!A5411,'Saisie de l''inv'!E:E)</f>
        <v>0</v>
      </c>
      <c r="F5411" s="33">
        <f t="shared" si="84"/>
        <v>0</v>
      </c>
    </row>
    <row r="5412" spans="1:6" x14ac:dyDescent="0.25">
      <c r="A5412" s="32">
        <f>'Etat des Stocks'!A5412</f>
        <v>0</v>
      </c>
      <c r="B5412" s="29">
        <f>'Etat des Stocks'!B5412</f>
        <v>0</v>
      </c>
      <c r="C5412" s="29">
        <f>'Etat des Stocks'!C5412</f>
        <v>0</v>
      </c>
      <c r="D5412" s="30">
        <f>'Etat des Stocks'!D5412</f>
        <v>0</v>
      </c>
      <c r="E5412" s="31">
        <f>SUMIF('Saisie de l''inv'!I:I,'Ecart INV'!A5412,'Saisie de l''inv'!E:E)</f>
        <v>0</v>
      </c>
      <c r="F5412" s="33">
        <f t="shared" si="84"/>
        <v>0</v>
      </c>
    </row>
    <row r="5413" spans="1:6" x14ac:dyDescent="0.25">
      <c r="A5413" s="32">
        <f>'Etat des Stocks'!A5413</f>
        <v>0</v>
      </c>
      <c r="B5413" s="29">
        <f>'Etat des Stocks'!B5413</f>
        <v>0</v>
      </c>
      <c r="C5413" s="29">
        <f>'Etat des Stocks'!C5413</f>
        <v>0</v>
      </c>
      <c r="D5413" s="30">
        <f>'Etat des Stocks'!D5413</f>
        <v>0</v>
      </c>
      <c r="E5413" s="31">
        <f>SUMIF('Saisie de l''inv'!I:I,'Ecart INV'!A5413,'Saisie de l''inv'!E:E)</f>
        <v>0</v>
      </c>
      <c r="F5413" s="33">
        <f t="shared" si="84"/>
        <v>0</v>
      </c>
    </row>
    <row r="5414" spans="1:6" x14ac:dyDescent="0.25">
      <c r="A5414" s="32">
        <f>'Etat des Stocks'!A5414</f>
        <v>0</v>
      </c>
      <c r="B5414" s="29">
        <f>'Etat des Stocks'!B5414</f>
        <v>0</v>
      </c>
      <c r="C5414" s="29">
        <f>'Etat des Stocks'!C5414</f>
        <v>0</v>
      </c>
      <c r="D5414" s="30">
        <f>'Etat des Stocks'!D5414</f>
        <v>0</v>
      </c>
      <c r="E5414" s="31">
        <f>SUMIF('Saisie de l''inv'!I:I,'Ecart INV'!A5414,'Saisie de l''inv'!E:E)</f>
        <v>0</v>
      </c>
      <c r="F5414" s="33">
        <f t="shared" si="84"/>
        <v>0</v>
      </c>
    </row>
    <row r="5415" spans="1:6" x14ac:dyDescent="0.25">
      <c r="A5415" s="32">
        <f>'Etat des Stocks'!A5415</f>
        <v>0</v>
      </c>
      <c r="B5415" s="29">
        <f>'Etat des Stocks'!B5415</f>
        <v>0</v>
      </c>
      <c r="C5415" s="29">
        <f>'Etat des Stocks'!C5415</f>
        <v>0</v>
      </c>
      <c r="D5415" s="30">
        <f>'Etat des Stocks'!D5415</f>
        <v>0</v>
      </c>
      <c r="E5415" s="31">
        <f>SUMIF('Saisie de l''inv'!I:I,'Ecart INV'!A5415,'Saisie de l''inv'!E:E)</f>
        <v>0</v>
      </c>
      <c r="F5415" s="33">
        <f t="shared" si="84"/>
        <v>0</v>
      </c>
    </row>
    <row r="5416" spans="1:6" x14ac:dyDescent="0.25">
      <c r="A5416" s="32">
        <f>'Etat des Stocks'!A5416</f>
        <v>0</v>
      </c>
      <c r="B5416" s="29">
        <f>'Etat des Stocks'!B5416</f>
        <v>0</v>
      </c>
      <c r="C5416" s="29">
        <f>'Etat des Stocks'!C5416</f>
        <v>0</v>
      </c>
      <c r="D5416" s="30">
        <f>'Etat des Stocks'!D5416</f>
        <v>0</v>
      </c>
      <c r="E5416" s="31">
        <f>SUMIF('Saisie de l''inv'!I:I,'Ecart INV'!A5416,'Saisie de l''inv'!E:E)</f>
        <v>0</v>
      </c>
      <c r="F5416" s="33">
        <f t="shared" si="84"/>
        <v>0</v>
      </c>
    </row>
    <row r="5417" spans="1:6" x14ac:dyDescent="0.25">
      <c r="A5417" s="32">
        <f>'Etat des Stocks'!A5417</f>
        <v>0</v>
      </c>
      <c r="B5417" s="29">
        <f>'Etat des Stocks'!B5417</f>
        <v>0</v>
      </c>
      <c r="C5417" s="29">
        <f>'Etat des Stocks'!C5417</f>
        <v>0</v>
      </c>
      <c r="D5417" s="30">
        <f>'Etat des Stocks'!D5417</f>
        <v>0</v>
      </c>
      <c r="E5417" s="31">
        <f>SUMIF('Saisie de l''inv'!I:I,'Ecart INV'!A5417,'Saisie de l''inv'!E:E)</f>
        <v>0</v>
      </c>
      <c r="F5417" s="33">
        <f t="shared" si="84"/>
        <v>0</v>
      </c>
    </row>
    <row r="5418" spans="1:6" x14ac:dyDescent="0.25">
      <c r="A5418" s="32">
        <f>'Etat des Stocks'!A5418</f>
        <v>0</v>
      </c>
      <c r="B5418" s="29">
        <f>'Etat des Stocks'!B5418</f>
        <v>0</v>
      </c>
      <c r="C5418" s="29">
        <f>'Etat des Stocks'!C5418</f>
        <v>0</v>
      </c>
      <c r="D5418" s="30">
        <f>'Etat des Stocks'!D5418</f>
        <v>0</v>
      </c>
      <c r="E5418" s="31">
        <f>SUMIF('Saisie de l''inv'!I:I,'Ecart INV'!A5418,'Saisie de l''inv'!E:E)</f>
        <v>0</v>
      </c>
      <c r="F5418" s="33">
        <f t="shared" si="84"/>
        <v>0</v>
      </c>
    </row>
    <row r="5419" spans="1:6" x14ac:dyDescent="0.25">
      <c r="A5419" s="32">
        <f>'Etat des Stocks'!A5419</f>
        <v>0</v>
      </c>
      <c r="B5419" s="29">
        <f>'Etat des Stocks'!B5419</f>
        <v>0</v>
      </c>
      <c r="C5419" s="29">
        <f>'Etat des Stocks'!C5419</f>
        <v>0</v>
      </c>
      <c r="D5419" s="30">
        <f>'Etat des Stocks'!D5419</f>
        <v>0</v>
      </c>
      <c r="E5419" s="31">
        <f>SUMIF('Saisie de l''inv'!I:I,'Ecart INV'!A5419,'Saisie de l''inv'!E:E)</f>
        <v>0</v>
      </c>
      <c r="F5419" s="33">
        <f t="shared" si="84"/>
        <v>0</v>
      </c>
    </row>
    <row r="5420" spans="1:6" x14ac:dyDescent="0.25">
      <c r="A5420" s="32">
        <f>'Etat des Stocks'!A5420</f>
        <v>0</v>
      </c>
      <c r="B5420" s="29">
        <f>'Etat des Stocks'!B5420</f>
        <v>0</v>
      </c>
      <c r="C5420" s="29">
        <f>'Etat des Stocks'!C5420</f>
        <v>0</v>
      </c>
      <c r="D5420" s="30">
        <f>'Etat des Stocks'!D5420</f>
        <v>0</v>
      </c>
      <c r="E5420" s="31">
        <f>SUMIF('Saisie de l''inv'!I:I,'Ecart INV'!A5420,'Saisie de l''inv'!E:E)</f>
        <v>0</v>
      </c>
      <c r="F5420" s="33">
        <f t="shared" si="84"/>
        <v>0</v>
      </c>
    </row>
    <row r="5421" spans="1:6" x14ac:dyDescent="0.25">
      <c r="A5421" s="32">
        <f>'Etat des Stocks'!A5421</f>
        <v>0</v>
      </c>
      <c r="B5421" s="29">
        <f>'Etat des Stocks'!B5421</f>
        <v>0</v>
      </c>
      <c r="C5421" s="29">
        <f>'Etat des Stocks'!C5421</f>
        <v>0</v>
      </c>
      <c r="D5421" s="30">
        <f>'Etat des Stocks'!D5421</f>
        <v>0</v>
      </c>
      <c r="E5421" s="31">
        <f>SUMIF('Saisie de l''inv'!I:I,'Ecart INV'!A5421,'Saisie de l''inv'!E:E)</f>
        <v>0</v>
      </c>
      <c r="F5421" s="33">
        <f t="shared" si="84"/>
        <v>0</v>
      </c>
    </row>
    <row r="5422" spans="1:6" x14ac:dyDescent="0.25">
      <c r="A5422" s="32">
        <f>'Etat des Stocks'!A5422</f>
        <v>0</v>
      </c>
      <c r="B5422" s="29">
        <f>'Etat des Stocks'!B5422</f>
        <v>0</v>
      </c>
      <c r="C5422" s="29">
        <f>'Etat des Stocks'!C5422</f>
        <v>0</v>
      </c>
      <c r="D5422" s="30">
        <f>'Etat des Stocks'!D5422</f>
        <v>0</v>
      </c>
      <c r="E5422" s="31">
        <f>SUMIF('Saisie de l''inv'!I:I,'Ecart INV'!A5422,'Saisie de l''inv'!E:E)</f>
        <v>0</v>
      </c>
      <c r="F5422" s="33">
        <f t="shared" si="84"/>
        <v>0</v>
      </c>
    </row>
    <row r="5423" spans="1:6" x14ac:dyDescent="0.25">
      <c r="A5423" s="32">
        <f>'Etat des Stocks'!A5423</f>
        <v>0</v>
      </c>
      <c r="B5423" s="29">
        <f>'Etat des Stocks'!B5423</f>
        <v>0</v>
      </c>
      <c r="C5423" s="29">
        <f>'Etat des Stocks'!C5423</f>
        <v>0</v>
      </c>
      <c r="D5423" s="30">
        <f>'Etat des Stocks'!D5423</f>
        <v>0</v>
      </c>
      <c r="E5423" s="31">
        <f>SUMIF('Saisie de l''inv'!I:I,'Ecart INV'!A5423,'Saisie de l''inv'!E:E)</f>
        <v>0</v>
      </c>
      <c r="F5423" s="33">
        <f t="shared" si="84"/>
        <v>0</v>
      </c>
    </row>
    <row r="5424" spans="1:6" x14ac:dyDescent="0.25">
      <c r="A5424" s="32">
        <f>'Etat des Stocks'!A5424</f>
        <v>0</v>
      </c>
      <c r="B5424" s="29">
        <f>'Etat des Stocks'!B5424</f>
        <v>0</v>
      </c>
      <c r="C5424" s="29">
        <f>'Etat des Stocks'!C5424</f>
        <v>0</v>
      </c>
      <c r="D5424" s="30">
        <f>'Etat des Stocks'!D5424</f>
        <v>0</v>
      </c>
      <c r="E5424" s="31">
        <f>SUMIF('Saisie de l''inv'!I:I,'Ecart INV'!A5424,'Saisie de l''inv'!E:E)</f>
        <v>0</v>
      </c>
      <c r="F5424" s="33">
        <f t="shared" si="84"/>
        <v>0</v>
      </c>
    </row>
    <row r="5425" spans="1:6" x14ac:dyDescent="0.25">
      <c r="A5425" s="32">
        <f>'Etat des Stocks'!A5425</f>
        <v>0</v>
      </c>
      <c r="B5425" s="29">
        <f>'Etat des Stocks'!B5425</f>
        <v>0</v>
      </c>
      <c r="C5425" s="29">
        <f>'Etat des Stocks'!C5425</f>
        <v>0</v>
      </c>
      <c r="D5425" s="30">
        <f>'Etat des Stocks'!D5425</f>
        <v>0</v>
      </c>
      <c r="E5425" s="31">
        <f>SUMIF('Saisie de l''inv'!I:I,'Ecart INV'!A5425,'Saisie de l''inv'!E:E)</f>
        <v>0</v>
      </c>
      <c r="F5425" s="33">
        <f t="shared" si="84"/>
        <v>0</v>
      </c>
    </row>
    <row r="5426" spans="1:6" x14ac:dyDescent="0.25">
      <c r="A5426" s="32">
        <f>'Etat des Stocks'!A5426</f>
        <v>0</v>
      </c>
      <c r="B5426" s="29">
        <f>'Etat des Stocks'!B5426</f>
        <v>0</v>
      </c>
      <c r="C5426" s="29">
        <f>'Etat des Stocks'!C5426</f>
        <v>0</v>
      </c>
      <c r="D5426" s="30">
        <f>'Etat des Stocks'!D5426</f>
        <v>0</v>
      </c>
      <c r="E5426" s="31">
        <f>SUMIF('Saisie de l''inv'!I:I,'Ecart INV'!A5426,'Saisie de l''inv'!E:E)</f>
        <v>0</v>
      </c>
      <c r="F5426" s="33">
        <f t="shared" si="84"/>
        <v>0</v>
      </c>
    </row>
    <row r="5427" spans="1:6" x14ac:dyDescent="0.25">
      <c r="A5427" s="32">
        <f>'Etat des Stocks'!A5427</f>
        <v>0</v>
      </c>
      <c r="B5427" s="29">
        <f>'Etat des Stocks'!B5427</f>
        <v>0</v>
      </c>
      <c r="C5427" s="29">
        <f>'Etat des Stocks'!C5427</f>
        <v>0</v>
      </c>
      <c r="D5427" s="30">
        <f>'Etat des Stocks'!D5427</f>
        <v>0</v>
      </c>
      <c r="E5427" s="31">
        <f>SUMIF('Saisie de l''inv'!I:I,'Ecart INV'!A5427,'Saisie de l''inv'!E:E)</f>
        <v>0</v>
      </c>
      <c r="F5427" s="33">
        <f t="shared" si="84"/>
        <v>0</v>
      </c>
    </row>
    <row r="5428" spans="1:6" x14ac:dyDescent="0.25">
      <c r="A5428" s="32">
        <f>'Etat des Stocks'!A5428</f>
        <v>0</v>
      </c>
      <c r="B5428" s="29">
        <f>'Etat des Stocks'!B5428</f>
        <v>0</v>
      </c>
      <c r="C5428" s="29">
        <f>'Etat des Stocks'!C5428</f>
        <v>0</v>
      </c>
      <c r="D5428" s="30">
        <f>'Etat des Stocks'!D5428</f>
        <v>0</v>
      </c>
      <c r="E5428" s="31">
        <f>SUMIF('Saisie de l''inv'!I:I,'Ecart INV'!A5428,'Saisie de l''inv'!E:E)</f>
        <v>0</v>
      </c>
      <c r="F5428" s="33">
        <f t="shared" si="84"/>
        <v>0</v>
      </c>
    </row>
    <row r="5429" spans="1:6" x14ac:dyDescent="0.25">
      <c r="A5429" s="32">
        <f>'Etat des Stocks'!A5429</f>
        <v>0</v>
      </c>
      <c r="B5429" s="29">
        <f>'Etat des Stocks'!B5429</f>
        <v>0</v>
      </c>
      <c r="C5429" s="29">
        <f>'Etat des Stocks'!C5429</f>
        <v>0</v>
      </c>
      <c r="D5429" s="30">
        <f>'Etat des Stocks'!D5429</f>
        <v>0</v>
      </c>
      <c r="E5429" s="31">
        <f>SUMIF('Saisie de l''inv'!I:I,'Ecart INV'!A5429,'Saisie de l''inv'!E:E)</f>
        <v>0</v>
      </c>
      <c r="F5429" s="33">
        <f t="shared" si="84"/>
        <v>0</v>
      </c>
    </row>
    <row r="5430" spans="1:6" x14ac:dyDescent="0.25">
      <c r="A5430" s="32">
        <f>'Etat des Stocks'!A5430</f>
        <v>0</v>
      </c>
      <c r="B5430" s="29">
        <f>'Etat des Stocks'!B5430</f>
        <v>0</v>
      </c>
      <c r="C5430" s="29">
        <f>'Etat des Stocks'!C5430</f>
        <v>0</v>
      </c>
      <c r="D5430" s="30">
        <f>'Etat des Stocks'!D5430</f>
        <v>0</v>
      </c>
      <c r="E5430" s="31">
        <f>SUMIF('Saisie de l''inv'!I:I,'Ecart INV'!A5430,'Saisie de l''inv'!E:E)</f>
        <v>0</v>
      </c>
      <c r="F5430" s="33">
        <f t="shared" si="84"/>
        <v>0</v>
      </c>
    </row>
    <row r="5431" spans="1:6" x14ac:dyDescent="0.25">
      <c r="A5431" s="32">
        <f>'Etat des Stocks'!A5431</f>
        <v>0</v>
      </c>
      <c r="B5431" s="29">
        <f>'Etat des Stocks'!B5431</f>
        <v>0</v>
      </c>
      <c r="C5431" s="29">
        <f>'Etat des Stocks'!C5431</f>
        <v>0</v>
      </c>
      <c r="D5431" s="30">
        <f>'Etat des Stocks'!D5431</f>
        <v>0</v>
      </c>
      <c r="E5431" s="31">
        <f>SUMIF('Saisie de l''inv'!I:I,'Ecart INV'!A5431,'Saisie de l''inv'!E:E)</f>
        <v>0</v>
      </c>
      <c r="F5431" s="33">
        <f t="shared" si="84"/>
        <v>0</v>
      </c>
    </row>
    <row r="5432" spans="1:6" x14ac:dyDescent="0.25">
      <c r="A5432" s="32">
        <f>'Etat des Stocks'!A5432</f>
        <v>0</v>
      </c>
      <c r="B5432" s="29">
        <f>'Etat des Stocks'!B5432</f>
        <v>0</v>
      </c>
      <c r="C5432" s="29">
        <f>'Etat des Stocks'!C5432</f>
        <v>0</v>
      </c>
      <c r="D5432" s="30">
        <f>'Etat des Stocks'!D5432</f>
        <v>0</v>
      </c>
      <c r="E5432" s="31">
        <f>SUMIF('Saisie de l''inv'!I:I,'Ecart INV'!A5432,'Saisie de l''inv'!E:E)</f>
        <v>0</v>
      </c>
      <c r="F5432" s="33">
        <f t="shared" si="84"/>
        <v>0</v>
      </c>
    </row>
    <row r="5433" spans="1:6" x14ac:dyDescent="0.25">
      <c r="A5433" s="32">
        <f>'Etat des Stocks'!A5433</f>
        <v>0</v>
      </c>
      <c r="B5433" s="29">
        <f>'Etat des Stocks'!B5433</f>
        <v>0</v>
      </c>
      <c r="C5433" s="29">
        <f>'Etat des Stocks'!C5433</f>
        <v>0</v>
      </c>
      <c r="D5433" s="30">
        <f>'Etat des Stocks'!D5433</f>
        <v>0</v>
      </c>
      <c r="E5433" s="31">
        <f>SUMIF('Saisie de l''inv'!I:I,'Ecart INV'!A5433,'Saisie de l''inv'!E:E)</f>
        <v>0</v>
      </c>
      <c r="F5433" s="33">
        <f t="shared" si="84"/>
        <v>0</v>
      </c>
    </row>
    <row r="5434" spans="1:6" x14ac:dyDescent="0.25">
      <c r="A5434" s="32">
        <f>'Etat des Stocks'!A5434</f>
        <v>0</v>
      </c>
      <c r="B5434" s="29">
        <f>'Etat des Stocks'!B5434</f>
        <v>0</v>
      </c>
      <c r="C5434" s="29">
        <f>'Etat des Stocks'!C5434</f>
        <v>0</v>
      </c>
      <c r="D5434" s="30">
        <f>'Etat des Stocks'!D5434</f>
        <v>0</v>
      </c>
      <c r="E5434" s="31">
        <f>SUMIF('Saisie de l''inv'!I:I,'Ecart INV'!A5434,'Saisie de l''inv'!E:E)</f>
        <v>0</v>
      </c>
      <c r="F5434" s="33">
        <f t="shared" si="84"/>
        <v>0</v>
      </c>
    </row>
    <row r="5435" spans="1:6" x14ac:dyDescent="0.25">
      <c r="A5435" s="32">
        <f>'Etat des Stocks'!A5435</f>
        <v>0</v>
      </c>
      <c r="B5435" s="29">
        <f>'Etat des Stocks'!B5435</f>
        <v>0</v>
      </c>
      <c r="C5435" s="29">
        <f>'Etat des Stocks'!C5435</f>
        <v>0</v>
      </c>
      <c r="D5435" s="30">
        <f>'Etat des Stocks'!D5435</f>
        <v>0</v>
      </c>
      <c r="E5435" s="31">
        <f>SUMIF('Saisie de l''inv'!I:I,'Ecart INV'!A5435,'Saisie de l''inv'!E:E)</f>
        <v>0</v>
      </c>
      <c r="F5435" s="33">
        <f t="shared" si="84"/>
        <v>0</v>
      </c>
    </row>
    <row r="5436" spans="1:6" x14ac:dyDescent="0.25">
      <c r="A5436" s="32">
        <f>'Etat des Stocks'!A5436</f>
        <v>0</v>
      </c>
      <c r="B5436" s="29">
        <f>'Etat des Stocks'!B5436</f>
        <v>0</v>
      </c>
      <c r="C5436" s="29">
        <f>'Etat des Stocks'!C5436</f>
        <v>0</v>
      </c>
      <c r="D5436" s="30">
        <f>'Etat des Stocks'!D5436</f>
        <v>0</v>
      </c>
      <c r="E5436" s="31">
        <f>SUMIF('Saisie de l''inv'!I:I,'Ecart INV'!A5436,'Saisie de l''inv'!E:E)</f>
        <v>0</v>
      </c>
      <c r="F5436" s="33">
        <f t="shared" si="84"/>
        <v>0</v>
      </c>
    </row>
    <row r="5437" spans="1:6" x14ac:dyDescent="0.25">
      <c r="A5437" s="32">
        <f>'Etat des Stocks'!A5437</f>
        <v>0</v>
      </c>
      <c r="B5437" s="29">
        <f>'Etat des Stocks'!B5437</f>
        <v>0</v>
      </c>
      <c r="C5437" s="29">
        <f>'Etat des Stocks'!C5437</f>
        <v>0</v>
      </c>
      <c r="D5437" s="30">
        <f>'Etat des Stocks'!D5437</f>
        <v>0</v>
      </c>
      <c r="E5437" s="31">
        <f>SUMIF('Saisie de l''inv'!I:I,'Ecart INV'!A5437,'Saisie de l''inv'!E:E)</f>
        <v>0</v>
      </c>
      <c r="F5437" s="33">
        <f t="shared" si="84"/>
        <v>0</v>
      </c>
    </row>
    <row r="5438" spans="1:6" x14ac:dyDescent="0.25">
      <c r="A5438" s="32">
        <f>'Etat des Stocks'!A5438</f>
        <v>0</v>
      </c>
      <c r="B5438" s="29">
        <f>'Etat des Stocks'!B5438</f>
        <v>0</v>
      </c>
      <c r="C5438" s="29">
        <f>'Etat des Stocks'!C5438</f>
        <v>0</v>
      </c>
      <c r="D5438" s="30">
        <f>'Etat des Stocks'!D5438</f>
        <v>0</v>
      </c>
      <c r="E5438" s="31">
        <f>SUMIF('Saisie de l''inv'!I:I,'Ecart INV'!A5438,'Saisie de l''inv'!E:E)</f>
        <v>0</v>
      </c>
      <c r="F5438" s="33">
        <f t="shared" si="84"/>
        <v>0</v>
      </c>
    </row>
    <row r="5439" spans="1:6" x14ac:dyDescent="0.25">
      <c r="A5439" s="32">
        <f>'Etat des Stocks'!A5439</f>
        <v>0</v>
      </c>
      <c r="B5439" s="29">
        <f>'Etat des Stocks'!B5439</f>
        <v>0</v>
      </c>
      <c r="C5439" s="29">
        <f>'Etat des Stocks'!C5439</f>
        <v>0</v>
      </c>
      <c r="D5439" s="30">
        <f>'Etat des Stocks'!D5439</f>
        <v>0</v>
      </c>
      <c r="E5439" s="31">
        <f>SUMIF('Saisie de l''inv'!I:I,'Ecart INV'!A5439,'Saisie de l''inv'!E:E)</f>
        <v>0</v>
      </c>
      <c r="F5439" s="33">
        <f t="shared" si="84"/>
        <v>0</v>
      </c>
    </row>
    <row r="5440" spans="1:6" x14ac:dyDescent="0.25">
      <c r="A5440" s="32">
        <f>'Etat des Stocks'!A5440</f>
        <v>0</v>
      </c>
      <c r="B5440" s="29">
        <f>'Etat des Stocks'!B5440</f>
        <v>0</v>
      </c>
      <c r="C5440" s="29">
        <f>'Etat des Stocks'!C5440</f>
        <v>0</v>
      </c>
      <c r="D5440" s="30">
        <f>'Etat des Stocks'!D5440</f>
        <v>0</v>
      </c>
      <c r="E5440" s="31">
        <f>SUMIF('Saisie de l''inv'!I:I,'Ecart INV'!A5440,'Saisie de l''inv'!E:E)</f>
        <v>0</v>
      </c>
      <c r="F5440" s="33">
        <f t="shared" si="84"/>
        <v>0</v>
      </c>
    </row>
    <row r="5441" spans="1:6" x14ac:dyDescent="0.25">
      <c r="A5441" s="32">
        <f>'Etat des Stocks'!A5441</f>
        <v>0</v>
      </c>
      <c r="B5441" s="29">
        <f>'Etat des Stocks'!B5441</f>
        <v>0</v>
      </c>
      <c r="C5441" s="29">
        <f>'Etat des Stocks'!C5441</f>
        <v>0</v>
      </c>
      <c r="D5441" s="30">
        <f>'Etat des Stocks'!D5441</f>
        <v>0</v>
      </c>
      <c r="E5441" s="31">
        <f>SUMIF('Saisie de l''inv'!I:I,'Ecart INV'!A5441,'Saisie de l''inv'!E:E)</f>
        <v>0</v>
      </c>
      <c r="F5441" s="33">
        <f t="shared" si="84"/>
        <v>0</v>
      </c>
    </row>
    <row r="5442" spans="1:6" x14ac:dyDescent="0.25">
      <c r="A5442" s="32">
        <f>'Etat des Stocks'!A5442</f>
        <v>0</v>
      </c>
      <c r="B5442" s="29">
        <f>'Etat des Stocks'!B5442</f>
        <v>0</v>
      </c>
      <c r="C5442" s="29">
        <f>'Etat des Stocks'!C5442</f>
        <v>0</v>
      </c>
      <c r="D5442" s="30">
        <f>'Etat des Stocks'!D5442</f>
        <v>0</v>
      </c>
      <c r="E5442" s="31">
        <f>SUMIF('Saisie de l''inv'!I:I,'Ecart INV'!A5442,'Saisie de l''inv'!E:E)</f>
        <v>0</v>
      </c>
      <c r="F5442" s="33">
        <f t="shared" si="84"/>
        <v>0</v>
      </c>
    </row>
    <row r="5443" spans="1:6" x14ac:dyDescent="0.25">
      <c r="A5443" s="32">
        <f>'Etat des Stocks'!A5443</f>
        <v>0</v>
      </c>
      <c r="B5443" s="29">
        <f>'Etat des Stocks'!B5443</f>
        <v>0</v>
      </c>
      <c r="C5443" s="29">
        <f>'Etat des Stocks'!C5443</f>
        <v>0</v>
      </c>
      <c r="D5443" s="30">
        <f>'Etat des Stocks'!D5443</f>
        <v>0</v>
      </c>
      <c r="E5443" s="31">
        <f>SUMIF('Saisie de l''inv'!I:I,'Ecart INV'!A5443,'Saisie de l''inv'!E:E)</f>
        <v>0</v>
      </c>
      <c r="F5443" s="33">
        <f t="shared" ref="F5443:F5506" si="85">+D5443-E5443</f>
        <v>0</v>
      </c>
    </row>
    <row r="5444" spans="1:6" x14ac:dyDescent="0.25">
      <c r="A5444" s="32">
        <f>'Etat des Stocks'!A5444</f>
        <v>0</v>
      </c>
      <c r="B5444" s="29">
        <f>'Etat des Stocks'!B5444</f>
        <v>0</v>
      </c>
      <c r="C5444" s="29">
        <f>'Etat des Stocks'!C5444</f>
        <v>0</v>
      </c>
      <c r="D5444" s="30">
        <f>'Etat des Stocks'!D5444</f>
        <v>0</v>
      </c>
      <c r="E5444" s="31">
        <f>SUMIF('Saisie de l''inv'!I:I,'Ecart INV'!A5444,'Saisie de l''inv'!E:E)</f>
        <v>0</v>
      </c>
      <c r="F5444" s="33">
        <f t="shared" si="85"/>
        <v>0</v>
      </c>
    </row>
    <row r="5445" spans="1:6" x14ac:dyDescent="0.25">
      <c r="A5445" s="32">
        <f>'Etat des Stocks'!A5445</f>
        <v>0</v>
      </c>
      <c r="B5445" s="29">
        <f>'Etat des Stocks'!B5445</f>
        <v>0</v>
      </c>
      <c r="C5445" s="29">
        <f>'Etat des Stocks'!C5445</f>
        <v>0</v>
      </c>
      <c r="D5445" s="30">
        <f>'Etat des Stocks'!D5445</f>
        <v>0</v>
      </c>
      <c r="E5445" s="31">
        <f>SUMIF('Saisie de l''inv'!I:I,'Ecart INV'!A5445,'Saisie de l''inv'!E:E)</f>
        <v>0</v>
      </c>
      <c r="F5445" s="33">
        <f t="shared" si="85"/>
        <v>0</v>
      </c>
    </row>
    <row r="5446" spans="1:6" x14ac:dyDescent="0.25">
      <c r="A5446" s="32">
        <f>'Etat des Stocks'!A5446</f>
        <v>0</v>
      </c>
      <c r="B5446" s="29">
        <f>'Etat des Stocks'!B5446</f>
        <v>0</v>
      </c>
      <c r="C5446" s="29">
        <f>'Etat des Stocks'!C5446</f>
        <v>0</v>
      </c>
      <c r="D5446" s="30">
        <f>'Etat des Stocks'!D5446</f>
        <v>0</v>
      </c>
      <c r="E5446" s="31">
        <f>SUMIF('Saisie de l''inv'!I:I,'Ecart INV'!A5446,'Saisie de l''inv'!E:E)</f>
        <v>0</v>
      </c>
      <c r="F5446" s="33">
        <f t="shared" si="85"/>
        <v>0</v>
      </c>
    </row>
    <row r="5447" spans="1:6" x14ac:dyDescent="0.25">
      <c r="A5447" s="32">
        <f>'Etat des Stocks'!A5447</f>
        <v>0</v>
      </c>
      <c r="B5447" s="29">
        <f>'Etat des Stocks'!B5447</f>
        <v>0</v>
      </c>
      <c r="C5447" s="29">
        <f>'Etat des Stocks'!C5447</f>
        <v>0</v>
      </c>
      <c r="D5447" s="30">
        <f>'Etat des Stocks'!D5447</f>
        <v>0</v>
      </c>
      <c r="E5447" s="31">
        <f>SUMIF('Saisie de l''inv'!I:I,'Ecart INV'!A5447,'Saisie de l''inv'!E:E)</f>
        <v>0</v>
      </c>
      <c r="F5447" s="33">
        <f t="shared" si="85"/>
        <v>0</v>
      </c>
    </row>
    <row r="5448" spans="1:6" x14ac:dyDescent="0.25">
      <c r="A5448" s="32">
        <f>'Etat des Stocks'!A5448</f>
        <v>0</v>
      </c>
      <c r="B5448" s="29">
        <f>'Etat des Stocks'!B5448</f>
        <v>0</v>
      </c>
      <c r="C5448" s="29">
        <f>'Etat des Stocks'!C5448</f>
        <v>0</v>
      </c>
      <c r="D5448" s="30">
        <f>'Etat des Stocks'!D5448</f>
        <v>0</v>
      </c>
      <c r="E5448" s="31">
        <f>SUMIF('Saisie de l''inv'!I:I,'Ecart INV'!A5448,'Saisie de l''inv'!E:E)</f>
        <v>0</v>
      </c>
      <c r="F5448" s="33">
        <f t="shared" si="85"/>
        <v>0</v>
      </c>
    </row>
    <row r="5449" spans="1:6" x14ac:dyDescent="0.25">
      <c r="A5449" s="32">
        <f>'Etat des Stocks'!A5449</f>
        <v>0</v>
      </c>
      <c r="B5449" s="29">
        <f>'Etat des Stocks'!B5449</f>
        <v>0</v>
      </c>
      <c r="C5449" s="29">
        <f>'Etat des Stocks'!C5449</f>
        <v>0</v>
      </c>
      <c r="D5449" s="30">
        <f>'Etat des Stocks'!D5449</f>
        <v>0</v>
      </c>
      <c r="E5449" s="31">
        <f>SUMIF('Saisie de l''inv'!I:I,'Ecart INV'!A5449,'Saisie de l''inv'!E:E)</f>
        <v>0</v>
      </c>
      <c r="F5449" s="33">
        <f t="shared" si="85"/>
        <v>0</v>
      </c>
    </row>
    <row r="5450" spans="1:6" x14ac:dyDescent="0.25">
      <c r="A5450" s="32">
        <f>'Etat des Stocks'!A5450</f>
        <v>0</v>
      </c>
      <c r="B5450" s="29">
        <f>'Etat des Stocks'!B5450</f>
        <v>0</v>
      </c>
      <c r="C5450" s="29">
        <f>'Etat des Stocks'!C5450</f>
        <v>0</v>
      </c>
      <c r="D5450" s="30">
        <f>'Etat des Stocks'!D5450</f>
        <v>0</v>
      </c>
      <c r="E5450" s="31">
        <f>SUMIF('Saisie de l''inv'!I:I,'Ecart INV'!A5450,'Saisie de l''inv'!E:E)</f>
        <v>0</v>
      </c>
      <c r="F5450" s="33">
        <f t="shared" si="85"/>
        <v>0</v>
      </c>
    </row>
    <row r="5451" spans="1:6" x14ac:dyDescent="0.25">
      <c r="A5451" s="32">
        <f>'Etat des Stocks'!A5451</f>
        <v>0</v>
      </c>
      <c r="B5451" s="29">
        <f>'Etat des Stocks'!B5451</f>
        <v>0</v>
      </c>
      <c r="C5451" s="29">
        <f>'Etat des Stocks'!C5451</f>
        <v>0</v>
      </c>
      <c r="D5451" s="30">
        <f>'Etat des Stocks'!D5451</f>
        <v>0</v>
      </c>
      <c r="E5451" s="31">
        <f>SUMIF('Saisie de l''inv'!I:I,'Ecart INV'!A5451,'Saisie de l''inv'!E:E)</f>
        <v>0</v>
      </c>
      <c r="F5451" s="33">
        <f t="shared" si="85"/>
        <v>0</v>
      </c>
    </row>
    <row r="5452" spans="1:6" x14ac:dyDescent="0.25">
      <c r="A5452" s="32">
        <f>'Etat des Stocks'!A5452</f>
        <v>0</v>
      </c>
      <c r="B5452" s="29">
        <f>'Etat des Stocks'!B5452</f>
        <v>0</v>
      </c>
      <c r="C5452" s="29">
        <f>'Etat des Stocks'!C5452</f>
        <v>0</v>
      </c>
      <c r="D5452" s="30">
        <f>'Etat des Stocks'!D5452</f>
        <v>0</v>
      </c>
      <c r="E5452" s="31">
        <f>SUMIF('Saisie de l''inv'!I:I,'Ecart INV'!A5452,'Saisie de l''inv'!E:E)</f>
        <v>0</v>
      </c>
      <c r="F5452" s="33">
        <f t="shared" si="85"/>
        <v>0</v>
      </c>
    </row>
    <row r="5453" spans="1:6" x14ac:dyDescent="0.25">
      <c r="A5453" s="32">
        <f>'Etat des Stocks'!A5453</f>
        <v>0</v>
      </c>
      <c r="B5453" s="29">
        <f>'Etat des Stocks'!B5453</f>
        <v>0</v>
      </c>
      <c r="C5453" s="29">
        <f>'Etat des Stocks'!C5453</f>
        <v>0</v>
      </c>
      <c r="D5453" s="30">
        <f>'Etat des Stocks'!D5453</f>
        <v>0</v>
      </c>
      <c r="E5453" s="31">
        <f>SUMIF('Saisie de l''inv'!I:I,'Ecart INV'!A5453,'Saisie de l''inv'!E:E)</f>
        <v>0</v>
      </c>
      <c r="F5453" s="33">
        <f t="shared" si="85"/>
        <v>0</v>
      </c>
    </row>
    <row r="5454" spans="1:6" x14ac:dyDescent="0.25">
      <c r="A5454" s="32">
        <f>'Etat des Stocks'!A5454</f>
        <v>0</v>
      </c>
      <c r="B5454" s="29">
        <f>'Etat des Stocks'!B5454</f>
        <v>0</v>
      </c>
      <c r="C5454" s="29">
        <f>'Etat des Stocks'!C5454</f>
        <v>0</v>
      </c>
      <c r="D5454" s="30">
        <f>'Etat des Stocks'!D5454</f>
        <v>0</v>
      </c>
      <c r="E5454" s="31">
        <f>SUMIF('Saisie de l''inv'!I:I,'Ecart INV'!A5454,'Saisie de l''inv'!E:E)</f>
        <v>0</v>
      </c>
      <c r="F5454" s="33">
        <f t="shared" si="85"/>
        <v>0</v>
      </c>
    </row>
    <row r="5455" spans="1:6" x14ac:dyDescent="0.25">
      <c r="A5455" s="32">
        <f>'Etat des Stocks'!A5455</f>
        <v>0</v>
      </c>
      <c r="B5455" s="29">
        <f>'Etat des Stocks'!B5455</f>
        <v>0</v>
      </c>
      <c r="C5455" s="29">
        <f>'Etat des Stocks'!C5455</f>
        <v>0</v>
      </c>
      <c r="D5455" s="30">
        <f>'Etat des Stocks'!D5455</f>
        <v>0</v>
      </c>
      <c r="E5455" s="31">
        <f>SUMIF('Saisie de l''inv'!I:I,'Ecart INV'!A5455,'Saisie de l''inv'!E:E)</f>
        <v>0</v>
      </c>
      <c r="F5455" s="33">
        <f t="shared" si="85"/>
        <v>0</v>
      </c>
    </row>
    <row r="5456" spans="1:6" x14ac:dyDescent="0.25">
      <c r="A5456" s="32">
        <f>'Etat des Stocks'!A5456</f>
        <v>0</v>
      </c>
      <c r="B5456" s="29">
        <f>'Etat des Stocks'!B5456</f>
        <v>0</v>
      </c>
      <c r="C5456" s="29">
        <f>'Etat des Stocks'!C5456</f>
        <v>0</v>
      </c>
      <c r="D5456" s="30">
        <f>'Etat des Stocks'!D5456</f>
        <v>0</v>
      </c>
      <c r="E5456" s="31">
        <f>SUMIF('Saisie de l''inv'!I:I,'Ecart INV'!A5456,'Saisie de l''inv'!E:E)</f>
        <v>0</v>
      </c>
      <c r="F5456" s="33">
        <f t="shared" si="85"/>
        <v>0</v>
      </c>
    </row>
    <row r="5457" spans="1:6" x14ac:dyDescent="0.25">
      <c r="A5457" s="32">
        <f>'Etat des Stocks'!A5457</f>
        <v>0</v>
      </c>
      <c r="B5457" s="29">
        <f>'Etat des Stocks'!B5457</f>
        <v>0</v>
      </c>
      <c r="C5457" s="29">
        <f>'Etat des Stocks'!C5457</f>
        <v>0</v>
      </c>
      <c r="D5457" s="30">
        <f>'Etat des Stocks'!D5457</f>
        <v>0</v>
      </c>
      <c r="E5457" s="31">
        <f>SUMIF('Saisie de l''inv'!I:I,'Ecart INV'!A5457,'Saisie de l''inv'!E:E)</f>
        <v>0</v>
      </c>
      <c r="F5457" s="33">
        <f t="shared" si="85"/>
        <v>0</v>
      </c>
    </row>
    <row r="5458" spans="1:6" x14ac:dyDescent="0.25">
      <c r="A5458" s="32">
        <f>'Etat des Stocks'!A5458</f>
        <v>0</v>
      </c>
      <c r="B5458" s="29">
        <f>'Etat des Stocks'!B5458</f>
        <v>0</v>
      </c>
      <c r="C5458" s="29">
        <f>'Etat des Stocks'!C5458</f>
        <v>0</v>
      </c>
      <c r="D5458" s="30">
        <f>'Etat des Stocks'!D5458</f>
        <v>0</v>
      </c>
      <c r="E5458" s="31">
        <f>SUMIF('Saisie de l''inv'!I:I,'Ecart INV'!A5458,'Saisie de l''inv'!E:E)</f>
        <v>0</v>
      </c>
      <c r="F5458" s="33">
        <f t="shared" si="85"/>
        <v>0</v>
      </c>
    </row>
    <row r="5459" spans="1:6" x14ac:dyDescent="0.25">
      <c r="A5459" s="32">
        <f>'Etat des Stocks'!A5459</f>
        <v>0</v>
      </c>
      <c r="B5459" s="29">
        <f>'Etat des Stocks'!B5459</f>
        <v>0</v>
      </c>
      <c r="C5459" s="29">
        <f>'Etat des Stocks'!C5459</f>
        <v>0</v>
      </c>
      <c r="D5459" s="30">
        <f>'Etat des Stocks'!D5459</f>
        <v>0</v>
      </c>
      <c r="E5459" s="31">
        <f>SUMIF('Saisie de l''inv'!I:I,'Ecart INV'!A5459,'Saisie de l''inv'!E:E)</f>
        <v>0</v>
      </c>
      <c r="F5459" s="33">
        <f t="shared" si="85"/>
        <v>0</v>
      </c>
    </row>
    <row r="5460" spans="1:6" x14ac:dyDescent="0.25">
      <c r="A5460" s="32">
        <f>'Etat des Stocks'!A5460</f>
        <v>0</v>
      </c>
      <c r="B5460" s="29">
        <f>'Etat des Stocks'!B5460</f>
        <v>0</v>
      </c>
      <c r="C5460" s="29">
        <f>'Etat des Stocks'!C5460</f>
        <v>0</v>
      </c>
      <c r="D5460" s="30">
        <f>'Etat des Stocks'!D5460</f>
        <v>0</v>
      </c>
      <c r="E5460" s="31">
        <f>SUMIF('Saisie de l''inv'!I:I,'Ecart INV'!A5460,'Saisie de l''inv'!E:E)</f>
        <v>0</v>
      </c>
      <c r="F5460" s="33">
        <f t="shared" si="85"/>
        <v>0</v>
      </c>
    </row>
    <row r="5461" spans="1:6" x14ac:dyDescent="0.25">
      <c r="A5461" s="32">
        <f>'Etat des Stocks'!A5461</f>
        <v>0</v>
      </c>
      <c r="B5461" s="29">
        <f>'Etat des Stocks'!B5461</f>
        <v>0</v>
      </c>
      <c r="C5461" s="29">
        <f>'Etat des Stocks'!C5461</f>
        <v>0</v>
      </c>
      <c r="D5461" s="30">
        <f>'Etat des Stocks'!D5461</f>
        <v>0</v>
      </c>
      <c r="E5461" s="31">
        <f>SUMIF('Saisie de l''inv'!I:I,'Ecart INV'!A5461,'Saisie de l''inv'!E:E)</f>
        <v>0</v>
      </c>
      <c r="F5461" s="33">
        <f t="shared" si="85"/>
        <v>0</v>
      </c>
    </row>
    <row r="5462" spans="1:6" x14ac:dyDescent="0.25">
      <c r="A5462" s="32">
        <f>'Etat des Stocks'!A5462</f>
        <v>0</v>
      </c>
      <c r="B5462" s="29">
        <f>'Etat des Stocks'!B5462</f>
        <v>0</v>
      </c>
      <c r="C5462" s="29">
        <f>'Etat des Stocks'!C5462</f>
        <v>0</v>
      </c>
      <c r="D5462" s="30">
        <f>'Etat des Stocks'!D5462</f>
        <v>0</v>
      </c>
      <c r="E5462" s="31">
        <f>SUMIF('Saisie de l''inv'!I:I,'Ecart INV'!A5462,'Saisie de l''inv'!E:E)</f>
        <v>0</v>
      </c>
      <c r="F5462" s="33">
        <f t="shared" si="85"/>
        <v>0</v>
      </c>
    </row>
    <row r="5463" spans="1:6" x14ac:dyDescent="0.25">
      <c r="A5463" s="32">
        <f>'Etat des Stocks'!A5463</f>
        <v>0</v>
      </c>
      <c r="B5463" s="29">
        <f>'Etat des Stocks'!B5463</f>
        <v>0</v>
      </c>
      <c r="C5463" s="29">
        <f>'Etat des Stocks'!C5463</f>
        <v>0</v>
      </c>
      <c r="D5463" s="30">
        <f>'Etat des Stocks'!D5463</f>
        <v>0</v>
      </c>
      <c r="E5463" s="31">
        <f>SUMIF('Saisie de l''inv'!I:I,'Ecart INV'!A5463,'Saisie de l''inv'!E:E)</f>
        <v>0</v>
      </c>
      <c r="F5463" s="33">
        <f t="shared" si="85"/>
        <v>0</v>
      </c>
    </row>
    <row r="5464" spans="1:6" x14ac:dyDescent="0.25">
      <c r="A5464" s="32">
        <f>'Etat des Stocks'!A5464</f>
        <v>0</v>
      </c>
      <c r="B5464" s="29">
        <f>'Etat des Stocks'!B5464</f>
        <v>0</v>
      </c>
      <c r="C5464" s="29">
        <f>'Etat des Stocks'!C5464</f>
        <v>0</v>
      </c>
      <c r="D5464" s="30">
        <f>'Etat des Stocks'!D5464</f>
        <v>0</v>
      </c>
      <c r="E5464" s="31">
        <f>SUMIF('Saisie de l''inv'!I:I,'Ecart INV'!A5464,'Saisie de l''inv'!E:E)</f>
        <v>0</v>
      </c>
      <c r="F5464" s="33">
        <f t="shared" si="85"/>
        <v>0</v>
      </c>
    </row>
    <row r="5465" spans="1:6" x14ac:dyDescent="0.25">
      <c r="A5465" s="32">
        <f>'Etat des Stocks'!A5465</f>
        <v>0</v>
      </c>
      <c r="B5465" s="29">
        <f>'Etat des Stocks'!B5465</f>
        <v>0</v>
      </c>
      <c r="C5465" s="29">
        <f>'Etat des Stocks'!C5465</f>
        <v>0</v>
      </c>
      <c r="D5465" s="30">
        <f>'Etat des Stocks'!D5465</f>
        <v>0</v>
      </c>
      <c r="E5465" s="31">
        <f>SUMIF('Saisie de l''inv'!I:I,'Ecart INV'!A5465,'Saisie de l''inv'!E:E)</f>
        <v>0</v>
      </c>
      <c r="F5465" s="33">
        <f t="shared" si="85"/>
        <v>0</v>
      </c>
    </row>
    <row r="5466" spans="1:6" x14ac:dyDescent="0.25">
      <c r="A5466" s="32">
        <f>'Etat des Stocks'!A5466</f>
        <v>0</v>
      </c>
      <c r="B5466" s="29">
        <f>'Etat des Stocks'!B5466</f>
        <v>0</v>
      </c>
      <c r="C5466" s="29">
        <f>'Etat des Stocks'!C5466</f>
        <v>0</v>
      </c>
      <c r="D5466" s="30">
        <f>'Etat des Stocks'!D5466</f>
        <v>0</v>
      </c>
      <c r="E5466" s="31">
        <f>SUMIF('Saisie de l''inv'!I:I,'Ecart INV'!A5466,'Saisie de l''inv'!E:E)</f>
        <v>0</v>
      </c>
      <c r="F5466" s="33">
        <f t="shared" si="85"/>
        <v>0</v>
      </c>
    </row>
    <row r="5467" spans="1:6" x14ac:dyDescent="0.25">
      <c r="A5467" s="32">
        <f>'Etat des Stocks'!A5467</f>
        <v>0</v>
      </c>
      <c r="B5467" s="29">
        <f>'Etat des Stocks'!B5467</f>
        <v>0</v>
      </c>
      <c r="C5467" s="29">
        <f>'Etat des Stocks'!C5467</f>
        <v>0</v>
      </c>
      <c r="D5467" s="30">
        <f>'Etat des Stocks'!D5467</f>
        <v>0</v>
      </c>
      <c r="E5467" s="31">
        <f>SUMIF('Saisie de l''inv'!I:I,'Ecart INV'!A5467,'Saisie de l''inv'!E:E)</f>
        <v>0</v>
      </c>
      <c r="F5467" s="33">
        <f t="shared" si="85"/>
        <v>0</v>
      </c>
    </row>
    <row r="5468" spans="1:6" x14ac:dyDescent="0.25">
      <c r="A5468" s="32">
        <f>'Etat des Stocks'!A5468</f>
        <v>0</v>
      </c>
      <c r="B5468" s="29">
        <f>'Etat des Stocks'!B5468</f>
        <v>0</v>
      </c>
      <c r="C5468" s="29">
        <f>'Etat des Stocks'!C5468</f>
        <v>0</v>
      </c>
      <c r="D5468" s="30">
        <f>'Etat des Stocks'!D5468</f>
        <v>0</v>
      </c>
      <c r="E5468" s="31">
        <f>SUMIF('Saisie de l''inv'!I:I,'Ecart INV'!A5468,'Saisie de l''inv'!E:E)</f>
        <v>0</v>
      </c>
      <c r="F5468" s="33">
        <f t="shared" si="85"/>
        <v>0</v>
      </c>
    </row>
    <row r="5469" spans="1:6" x14ac:dyDescent="0.25">
      <c r="A5469" s="32">
        <f>'Etat des Stocks'!A5469</f>
        <v>0</v>
      </c>
      <c r="B5469" s="29">
        <f>'Etat des Stocks'!B5469</f>
        <v>0</v>
      </c>
      <c r="C5469" s="29">
        <f>'Etat des Stocks'!C5469</f>
        <v>0</v>
      </c>
      <c r="D5469" s="30">
        <f>'Etat des Stocks'!D5469</f>
        <v>0</v>
      </c>
      <c r="E5469" s="31">
        <f>SUMIF('Saisie de l''inv'!I:I,'Ecart INV'!A5469,'Saisie de l''inv'!E:E)</f>
        <v>0</v>
      </c>
      <c r="F5469" s="33">
        <f t="shared" si="85"/>
        <v>0</v>
      </c>
    </row>
    <row r="5470" spans="1:6" x14ac:dyDescent="0.25">
      <c r="A5470" s="32">
        <f>'Etat des Stocks'!A5470</f>
        <v>0</v>
      </c>
      <c r="B5470" s="29">
        <f>'Etat des Stocks'!B5470</f>
        <v>0</v>
      </c>
      <c r="C5470" s="29">
        <f>'Etat des Stocks'!C5470</f>
        <v>0</v>
      </c>
      <c r="D5470" s="30">
        <f>'Etat des Stocks'!D5470</f>
        <v>0</v>
      </c>
      <c r="E5470" s="31">
        <f>SUMIF('Saisie de l''inv'!I:I,'Ecart INV'!A5470,'Saisie de l''inv'!E:E)</f>
        <v>0</v>
      </c>
      <c r="F5470" s="33">
        <f t="shared" si="85"/>
        <v>0</v>
      </c>
    </row>
    <row r="5471" spans="1:6" x14ac:dyDescent="0.25">
      <c r="A5471" s="32">
        <f>'Etat des Stocks'!A5471</f>
        <v>0</v>
      </c>
      <c r="B5471" s="29">
        <f>'Etat des Stocks'!B5471</f>
        <v>0</v>
      </c>
      <c r="C5471" s="29">
        <f>'Etat des Stocks'!C5471</f>
        <v>0</v>
      </c>
      <c r="D5471" s="30">
        <f>'Etat des Stocks'!D5471</f>
        <v>0</v>
      </c>
      <c r="E5471" s="31">
        <f>SUMIF('Saisie de l''inv'!I:I,'Ecart INV'!A5471,'Saisie de l''inv'!E:E)</f>
        <v>0</v>
      </c>
      <c r="F5471" s="33">
        <f t="shared" si="85"/>
        <v>0</v>
      </c>
    </row>
    <row r="5472" spans="1:6" x14ac:dyDescent="0.25">
      <c r="A5472" s="32">
        <f>'Etat des Stocks'!A5472</f>
        <v>0</v>
      </c>
      <c r="B5472" s="29">
        <f>'Etat des Stocks'!B5472</f>
        <v>0</v>
      </c>
      <c r="C5472" s="29">
        <f>'Etat des Stocks'!C5472</f>
        <v>0</v>
      </c>
      <c r="D5472" s="30">
        <f>'Etat des Stocks'!D5472</f>
        <v>0</v>
      </c>
      <c r="E5472" s="31">
        <f>SUMIF('Saisie de l''inv'!I:I,'Ecart INV'!A5472,'Saisie de l''inv'!E:E)</f>
        <v>0</v>
      </c>
      <c r="F5472" s="33">
        <f t="shared" si="85"/>
        <v>0</v>
      </c>
    </row>
    <row r="5473" spans="1:6" x14ac:dyDescent="0.25">
      <c r="A5473" s="32">
        <f>'Etat des Stocks'!A5473</f>
        <v>0</v>
      </c>
      <c r="B5473" s="29">
        <f>'Etat des Stocks'!B5473</f>
        <v>0</v>
      </c>
      <c r="C5473" s="29">
        <f>'Etat des Stocks'!C5473</f>
        <v>0</v>
      </c>
      <c r="D5473" s="30">
        <f>'Etat des Stocks'!D5473</f>
        <v>0</v>
      </c>
      <c r="E5473" s="31">
        <f>SUMIF('Saisie de l''inv'!I:I,'Ecart INV'!A5473,'Saisie de l''inv'!E:E)</f>
        <v>0</v>
      </c>
      <c r="F5473" s="33">
        <f t="shared" si="85"/>
        <v>0</v>
      </c>
    </row>
    <row r="5474" spans="1:6" x14ac:dyDescent="0.25">
      <c r="A5474" s="32">
        <f>'Etat des Stocks'!A5474</f>
        <v>0</v>
      </c>
      <c r="B5474" s="29">
        <f>'Etat des Stocks'!B5474</f>
        <v>0</v>
      </c>
      <c r="C5474" s="29">
        <f>'Etat des Stocks'!C5474</f>
        <v>0</v>
      </c>
      <c r="D5474" s="30">
        <f>'Etat des Stocks'!D5474</f>
        <v>0</v>
      </c>
      <c r="E5474" s="31">
        <f>SUMIF('Saisie de l''inv'!I:I,'Ecart INV'!A5474,'Saisie de l''inv'!E:E)</f>
        <v>0</v>
      </c>
      <c r="F5474" s="33">
        <f t="shared" si="85"/>
        <v>0</v>
      </c>
    </row>
    <row r="5475" spans="1:6" x14ac:dyDescent="0.25">
      <c r="A5475" s="32">
        <f>'Etat des Stocks'!A5475</f>
        <v>0</v>
      </c>
      <c r="B5475" s="29">
        <f>'Etat des Stocks'!B5475</f>
        <v>0</v>
      </c>
      <c r="C5475" s="29">
        <f>'Etat des Stocks'!C5475</f>
        <v>0</v>
      </c>
      <c r="D5475" s="30">
        <f>'Etat des Stocks'!D5475</f>
        <v>0</v>
      </c>
      <c r="E5475" s="31">
        <f>SUMIF('Saisie de l''inv'!I:I,'Ecart INV'!A5475,'Saisie de l''inv'!E:E)</f>
        <v>0</v>
      </c>
      <c r="F5475" s="33">
        <f t="shared" si="85"/>
        <v>0</v>
      </c>
    </row>
    <row r="5476" spans="1:6" x14ac:dyDescent="0.25">
      <c r="A5476" s="32">
        <f>'Etat des Stocks'!A5476</f>
        <v>0</v>
      </c>
      <c r="B5476" s="29">
        <f>'Etat des Stocks'!B5476</f>
        <v>0</v>
      </c>
      <c r="C5476" s="29">
        <f>'Etat des Stocks'!C5476</f>
        <v>0</v>
      </c>
      <c r="D5476" s="30">
        <f>'Etat des Stocks'!D5476</f>
        <v>0</v>
      </c>
      <c r="E5476" s="31">
        <f>SUMIF('Saisie de l''inv'!I:I,'Ecart INV'!A5476,'Saisie de l''inv'!E:E)</f>
        <v>0</v>
      </c>
      <c r="F5476" s="33">
        <f t="shared" si="85"/>
        <v>0</v>
      </c>
    </row>
    <row r="5477" spans="1:6" x14ac:dyDescent="0.25">
      <c r="A5477" s="32">
        <f>'Etat des Stocks'!A5477</f>
        <v>0</v>
      </c>
      <c r="B5477" s="29">
        <f>'Etat des Stocks'!B5477</f>
        <v>0</v>
      </c>
      <c r="C5477" s="29">
        <f>'Etat des Stocks'!C5477</f>
        <v>0</v>
      </c>
      <c r="D5477" s="30">
        <f>'Etat des Stocks'!D5477</f>
        <v>0</v>
      </c>
      <c r="E5477" s="31">
        <f>SUMIF('Saisie de l''inv'!I:I,'Ecart INV'!A5477,'Saisie de l''inv'!E:E)</f>
        <v>0</v>
      </c>
      <c r="F5477" s="33">
        <f t="shared" si="85"/>
        <v>0</v>
      </c>
    </row>
    <row r="5478" spans="1:6" x14ac:dyDescent="0.25">
      <c r="A5478" s="32">
        <f>'Etat des Stocks'!A5478</f>
        <v>0</v>
      </c>
      <c r="B5478" s="29">
        <f>'Etat des Stocks'!B5478</f>
        <v>0</v>
      </c>
      <c r="C5478" s="29">
        <f>'Etat des Stocks'!C5478</f>
        <v>0</v>
      </c>
      <c r="D5478" s="30">
        <f>'Etat des Stocks'!D5478</f>
        <v>0</v>
      </c>
      <c r="E5478" s="31">
        <f>SUMIF('Saisie de l''inv'!I:I,'Ecart INV'!A5478,'Saisie de l''inv'!E:E)</f>
        <v>0</v>
      </c>
      <c r="F5478" s="33">
        <f t="shared" si="85"/>
        <v>0</v>
      </c>
    </row>
    <row r="5479" spans="1:6" x14ac:dyDescent="0.25">
      <c r="A5479" s="32">
        <f>'Etat des Stocks'!A5479</f>
        <v>0</v>
      </c>
      <c r="B5479" s="29">
        <f>'Etat des Stocks'!B5479</f>
        <v>0</v>
      </c>
      <c r="C5479" s="29">
        <f>'Etat des Stocks'!C5479</f>
        <v>0</v>
      </c>
      <c r="D5479" s="30">
        <f>'Etat des Stocks'!D5479</f>
        <v>0</v>
      </c>
      <c r="E5479" s="31">
        <f>SUMIF('Saisie de l''inv'!I:I,'Ecart INV'!A5479,'Saisie de l''inv'!E:E)</f>
        <v>0</v>
      </c>
      <c r="F5479" s="33">
        <f t="shared" si="85"/>
        <v>0</v>
      </c>
    </row>
    <row r="5480" spans="1:6" x14ac:dyDescent="0.25">
      <c r="A5480" s="32">
        <f>'Etat des Stocks'!A5480</f>
        <v>0</v>
      </c>
      <c r="B5480" s="29">
        <f>'Etat des Stocks'!B5480</f>
        <v>0</v>
      </c>
      <c r="C5480" s="29">
        <f>'Etat des Stocks'!C5480</f>
        <v>0</v>
      </c>
      <c r="D5480" s="30">
        <f>'Etat des Stocks'!D5480</f>
        <v>0</v>
      </c>
      <c r="E5480" s="31">
        <f>SUMIF('Saisie de l''inv'!I:I,'Ecart INV'!A5480,'Saisie de l''inv'!E:E)</f>
        <v>0</v>
      </c>
      <c r="F5480" s="33">
        <f t="shared" si="85"/>
        <v>0</v>
      </c>
    </row>
    <row r="5481" spans="1:6" x14ac:dyDescent="0.25">
      <c r="A5481" s="32">
        <f>'Etat des Stocks'!A5481</f>
        <v>0</v>
      </c>
      <c r="B5481" s="29">
        <f>'Etat des Stocks'!B5481</f>
        <v>0</v>
      </c>
      <c r="C5481" s="29">
        <f>'Etat des Stocks'!C5481</f>
        <v>0</v>
      </c>
      <c r="D5481" s="30">
        <f>'Etat des Stocks'!D5481</f>
        <v>0</v>
      </c>
      <c r="E5481" s="31">
        <f>SUMIF('Saisie de l''inv'!I:I,'Ecart INV'!A5481,'Saisie de l''inv'!E:E)</f>
        <v>0</v>
      </c>
      <c r="F5481" s="33">
        <f t="shared" si="85"/>
        <v>0</v>
      </c>
    </row>
    <row r="5482" spans="1:6" x14ac:dyDescent="0.25">
      <c r="A5482" s="32">
        <f>'Etat des Stocks'!A5482</f>
        <v>0</v>
      </c>
      <c r="B5482" s="29">
        <f>'Etat des Stocks'!B5482</f>
        <v>0</v>
      </c>
      <c r="C5482" s="29">
        <f>'Etat des Stocks'!C5482</f>
        <v>0</v>
      </c>
      <c r="D5482" s="30">
        <f>'Etat des Stocks'!D5482</f>
        <v>0</v>
      </c>
      <c r="E5482" s="31">
        <f>SUMIF('Saisie de l''inv'!I:I,'Ecart INV'!A5482,'Saisie de l''inv'!E:E)</f>
        <v>0</v>
      </c>
      <c r="F5482" s="33">
        <f t="shared" si="85"/>
        <v>0</v>
      </c>
    </row>
    <row r="5483" spans="1:6" x14ac:dyDescent="0.25">
      <c r="A5483" s="32">
        <f>'Etat des Stocks'!A5483</f>
        <v>0</v>
      </c>
      <c r="B5483" s="29">
        <f>'Etat des Stocks'!B5483</f>
        <v>0</v>
      </c>
      <c r="C5483" s="29">
        <f>'Etat des Stocks'!C5483</f>
        <v>0</v>
      </c>
      <c r="D5483" s="30">
        <f>'Etat des Stocks'!D5483</f>
        <v>0</v>
      </c>
      <c r="E5483" s="31">
        <f>SUMIF('Saisie de l''inv'!I:I,'Ecart INV'!A5483,'Saisie de l''inv'!E:E)</f>
        <v>0</v>
      </c>
      <c r="F5483" s="33">
        <f t="shared" si="85"/>
        <v>0</v>
      </c>
    </row>
    <row r="5484" spans="1:6" x14ac:dyDescent="0.25">
      <c r="A5484" s="32">
        <f>'Etat des Stocks'!A5484</f>
        <v>0</v>
      </c>
      <c r="B5484" s="29">
        <f>'Etat des Stocks'!B5484</f>
        <v>0</v>
      </c>
      <c r="C5484" s="29">
        <f>'Etat des Stocks'!C5484</f>
        <v>0</v>
      </c>
      <c r="D5484" s="30">
        <f>'Etat des Stocks'!D5484</f>
        <v>0</v>
      </c>
      <c r="E5484" s="31">
        <f>SUMIF('Saisie de l''inv'!I:I,'Ecart INV'!A5484,'Saisie de l''inv'!E:E)</f>
        <v>0</v>
      </c>
      <c r="F5484" s="33">
        <f t="shared" si="85"/>
        <v>0</v>
      </c>
    </row>
    <row r="5485" spans="1:6" x14ac:dyDescent="0.25">
      <c r="A5485" s="32">
        <f>'Etat des Stocks'!A5485</f>
        <v>0</v>
      </c>
      <c r="B5485" s="29">
        <f>'Etat des Stocks'!B5485</f>
        <v>0</v>
      </c>
      <c r="C5485" s="29">
        <f>'Etat des Stocks'!C5485</f>
        <v>0</v>
      </c>
      <c r="D5485" s="30">
        <f>'Etat des Stocks'!D5485</f>
        <v>0</v>
      </c>
      <c r="E5485" s="31">
        <f>SUMIF('Saisie de l''inv'!I:I,'Ecart INV'!A5485,'Saisie de l''inv'!E:E)</f>
        <v>0</v>
      </c>
      <c r="F5485" s="33">
        <f t="shared" si="85"/>
        <v>0</v>
      </c>
    </row>
    <row r="5486" spans="1:6" x14ac:dyDescent="0.25">
      <c r="A5486" s="32">
        <f>'Etat des Stocks'!A5486</f>
        <v>0</v>
      </c>
      <c r="B5486" s="29">
        <f>'Etat des Stocks'!B5486</f>
        <v>0</v>
      </c>
      <c r="C5486" s="29">
        <f>'Etat des Stocks'!C5486</f>
        <v>0</v>
      </c>
      <c r="D5486" s="30">
        <f>'Etat des Stocks'!D5486</f>
        <v>0</v>
      </c>
      <c r="E5486" s="31">
        <f>SUMIF('Saisie de l''inv'!I:I,'Ecart INV'!A5486,'Saisie de l''inv'!E:E)</f>
        <v>0</v>
      </c>
      <c r="F5486" s="33">
        <f t="shared" si="85"/>
        <v>0</v>
      </c>
    </row>
    <row r="5487" spans="1:6" x14ac:dyDescent="0.25">
      <c r="A5487" s="32">
        <f>'Etat des Stocks'!A5487</f>
        <v>0</v>
      </c>
      <c r="B5487" s="29">
        <f>'Etat des Stocks'!B5487</f>
        <v>0</v>
      </c>
      <c r="C5487" s="29">
        <f>'Etat des Stocks'!C5487</f>
        <v>0</v>
      </c>
      <c r="D5487" s="30">
        <f>'Etat des Stocks'!D5487</f>
        <v>0</v>
      </c>
      <c r="E5487" s="31">
        <f>SUMIF('Saisie de l''inv'!I:I,'Ecart INV'!A5487,'Saisie de l''inv'!E:E)</f>
        <v>0</v>
      </c>
      <c r="F5487" s="33">
        <f t="shared" si="85"/>
        <v>0</v>
      </c>
    </row>
    <row r="5488" spans="1:6" x14ac:dyDescent="0.25">
      <c r="A5488" s="32">
        <f>'Etat des Stocks'!A5488</f>
        <v>0</v>
      </c>
      <c r="B5488" s="29">
        <f>'Etat des Stocks'!B5488</f>
        <v>0</v>
      </c>
      <c r="C5488" s="29">
        <f>'Etat des Stocks'!C5488</f>
        <v>0</v>
      </c>
      <c r="D5488" s="30">
        <f>'Etat des Stocks'!D5488</f>
        <v>0</v>
      </c>
      <c r="E5488" s="31">
        <f>SUMIF('Saisie de l''inv'!I:I,'Ecart INV'!A5488,'Saisie de l''inv'!E:E)</f>
        <v>0</v>
      </c>
      <c r="F5488" s="33">
        <f t="shared" si="85"/>
        <v>0</v>
      </c>
    </row>
    <row r="5489" spans="1:6" x14ac:dyDescent="0.25">
      <c r="A5489" s="32">
        <f>'Etat des Stocks'!A5489</f>
        <v>0</v>
      </c>
      <c r="B5489" s="29">
        <f>'Etat des Stocks'!B5489</f>
        <v>0</v>
      </c>
      <c r="C5489" s="29">
        <f>'Etat des Stocks'!C5489</f>
        <v>0</v>
      </c>
      <c r="D5489" s="30">
        <f>'Etat des Stocks'!D5489</f>
        <v>0</v>
      </c>
      <c r="E5489" s="31">
        <f>SUMIF('Saisie de l''inv'!I:I,'Ecart INV'!A5489,'Saisie de l''inv'!E:E)</f>
        <v>0</v>
      </c>
      <c r="F5489" s="33">
        <f t="shared" si="85"/>
        <v>0</v>
      </c>
    </row>
    <row r="5490" spans="1:6" x14ac:dyDescent="0.25">
      <c r="A5490" s="32">
        <f>'Etat des Stocks'!A5490</f>
        <v>0</v>
      </c>
      <c r="B5490" s="29">
        <f>'Etat des Stocks'!B5490</f>
        <v>0</v>
      </c>
      <c r="C5490" s="29">
        <f>'Etat des Stocks'!C5490</f>
        <v>0</v>
      </c>
      <c r="D5490" s="30">
        <f>'Etat des Stocks'!D5490</f>
        <v>0</v>
      </c>
      <c r="E5490" s="31">
        <f>SUMIF('Saisie de l''inv'!I:I,'Ecart INV'!A5490,'Saisie de l''inv'!E:E)</f>
        <v>0</v>
      </c>
      <c r="F5490" s="33">
        <f t="shared" si="85"/>
        <v>0</v>
      </c>
    </row>
    <row r="5491" spans="1:6" x14ac:dyDescent="0.25">
      <c r="A5491" s="32">
        <f>'Etat des Stocks'!A5491</f>
        <v>0</v>
      </c>
      <c r="B5491" s="29">
        <f>'Etat des Stocks'!B5491</f>
        <v>0</v>
      </c>
      <c r="C5491" s="29">
        <f>'Etat des Stocks'!C5491</f>
        <v>0</v>
      </c>
      <c r="D5491" s="30">
        <f>'Etat des Stocks'!D5491</f>
        <v>0</v>
      </c>
      <c r="E5491" s="31">
        <f>SUMIF('Saisie de l''inv'!I:I,'Ecart INV'!A5491,'Saisie de l''inv'!E:E)</f>
        <v>0</v>
      </c>
      <c r="F5491" s="33">
        <f t="shared" si="85"/>
        <v>0</v>
      </c>
    </row>
    <row r="5492" spans="1:6" x14ac:dyDescent="0.25">
      <c r="A5492" s="32">
        <f>'Etat des Stocks'!A5492</f>
        <v>0</v>
      </c>
      <c r="B5492" s="29">
        <f>'Etat des Stocks'!B5492</f>
        <v>0</v>
      </c>
      <c r="C5492" s="29">
        <f>'Etat des Stocks'!C5492</f>
        <v>0</v>
      </c>
      <c r="D5492" s="30">
        <f>'Etat des Stocks'!D5492</f>
        <v>0</v>
      </c>
      <c r="E5492" s="31">
        <f>SUMIF('Saisie de l''inv'!I:I,'Ecart INV'!A5492,'Saisie de l''inv'!E:E)</f>
        <v>0</v>
      </c>
      <c r="F5492" s="33">
        <f t="shared" si="85"/>
        <v>0</v>
      </c>
    </row>
    <row r="5493" spans="1:6" x14ac:dyDescent="0.25">
      <c r="A5493" s="32">
        <f>'Etat des Stocks'!A5493</f>
        <v>0</v>
      </c>
      <c r="B5493" s="29">
        <f>'Etat des Stocks'!B5493</f>
        <v>0</v>
      </c>
      <c r="C5493" s="29">
        <f>'Etat des Stocks'!C5493</f>
        <v>0</v>
      </c>
      <c r="D5493" s="30">
        <f>'Etat des Stocks'!D5493</f>
        <v>0</v>
      </c>
      <c r="E5493" s="31">
        <f>SUMIF('Saisie de l''inv'!I:I,'Ecart INV'!A5493,'Saisie de l''inv'!E:E)</f>
        <v>0</v>
      </c>
      <c r="F5493" s="33">
        <f t="shared" si="85"/>
        <v>0</v>
      </c>
    </row>
    <row r="5494" spans="1:6" x14ac:dyDescent="0.25">
      <c r="A5494" s="32">
        <f>'Etat des Stocks'!A5494</f>
        <v>0</v>
      </c>
      <c r="B5494" s="29">
        <f>'Etat des Stocks'!B5494</f>
        <v>0</v>
      </c>
      <c r="C5494" s="29">
        <f>'Etat des Stocks'!C5494</f>
        <v>0</v>
      </c>
      <c r="D5494" s="30">
        <f>'Etat des Stocks'!D5494</f>
        <v>0</v>
      </c>
      <c r="E5494" s="31">
        <f>SUMIF('Saisie de l''inv'!I:I,'Ecart INV'!A5494,'Saisie de l''inv'!E:E)</f>
        <v>0</v>
      </c>
      <c r="F5494" s="33">
        <f t="shared" si="85"/>
        <v>0</v>
      </c>
    </row>
    <row r="5495" spans="1:6" x14ac:dyDescent="0.25">
      <c r="A5495" s="32">
        <f>'Etat des Stocks'!A5495</f>
        <v>0</v>
      </c>
      <c r="B5495" s="29">
        <f>'Etat des Stocks'!B5495</f>
        <v>0</v>
      </c>
      <c r="C5495" s="29">
        <f>'Etat des Stocks'!C5495</f>
        <v>0</v>
      </c>
      <c r="D5495" s="30">
        <f>'Etat des Stocks'!D5495</f>
        <v>0</v>
      </c>
      <c r="E5495" s="31">
        <f>SUMIF('Saisie de l''inv'!I:I,'Ecart INV'!A5495,'Saisie de l''inv'!E:E)</f>
        <v>0</v>
      </c>
      <c r="F5495" s="33">
        <f t="shared" si="85"/>
        <v>0</v>
      </c>
    </row>
    <row r="5496" spans="1:6" x14ac:dyDescent="0.25">
      <c r="A5496" s="32">
        <f>'Etat des Stocks'!A5496</f>
        <v>0</v>
      </c>
      <c r="B5496" s="29">
        <f>'Etat des Stocks'!B5496</f>
        <v>0</v>
      </c>
      <c r="C5496" s="29">
        <f>'Etat des Stocks'!C5496</f>
        <v>0</v>
      </c>
      <c r="D5496" s="30">
        <f>'Etat des Stocks'!D5496</f>
        <v>0</v>
      </c>
      <c r="E5496" s="31">
        <f>SUMIF('Saisie de l''inv'!I:I,'Ecart INV'!A5496,'Saisie de l''inv'!E:E)</f>
        <v>0</v>
      </c>
      <c r="F5496" s="33">
        <f t="shared" si="85"/>
        <v>0</v>
      </c>
    </row>
    <row r="5497" spans="1:6" x14ac:dyDescent="0.25">
      <c r="A5497" s="32">
        <f>'Etat des Stocks'!A5497</f>
        <v>0</v>
      </c>
      <c r="B5497" s="29">
        <f>'Etat des Stocks'!B5497</f>
        <v>0</v>
      </c>
      <c r="C5497" s="29">
        <f>'Etat des Stocks'!C5497</f>
        <v>0</v>
      </c>
      <c r="D5497" s="30">
        <f>'Etat des Stocks'!D5497</f>
        <v>0</v>
      </c>
      <c r="E5497" s="31">
        <f>SUMIF('Saisie de l''inv'!I:I,'Ecart INV'!A5497,'Saisie de l''inv'!E:E)</f>
        <v>0</v>
      </c>
      <c r="F5497" s="33">
        <f t="shared" si="85"/>
        <v>0</v>
      </c>
    </row>
    <row r="5498" spans="1:6" x14ac:dyDescent="0.25">
      <c r="A5498" s="32">
        <f>'Etat des Stocks'!A5498</f>
        <v>0</v>
      </c>
      <c r="B5498" s="29">
        <f>'Etat des Stocks'!B5498</f>
        <v>0</v>
      </c>
      <c r="C5498" s="29">
        <f>'Etat des Stocks'!C5498</f>
        <v>0</v>
      </c>
      <c r="D5498" s="30">
        <f>'Etat des Stocks'!D5498</f>
        <v>0</v>
      </c>
      <c r="E5498" s="31">
        <f>SUMIF('Saisie de l''inv'!I:I,'Ecart INV'!A5498,'Saisie de l''inv'!E:E)</f>
        <v>0</v>
      </c>
      <c r="F5498" s="33">
        <f t="shared" si="85"/>
        <v>0</v>
      </c>
    </row>
    <row r="5499" spans="1:6" x14ac:dyDescent="0.25">
      <c r="A5499" s="32">
        <f>'Etat des Stocks'!A5499</f>
        <v>0</v>
      </c>
      <c r="B5499" s="29">
        <f>'Etat des Stocks'!B5499</f>
        <v>0</v>
      </c>
      <c r="C5499" s="29">
        <f>'Etat des Stocks'!C5499</f>
        <v>0</v>
      </c>
      <c r="D5499" s="30">
        <f>'Etat des Stocks'!D5499</f>
        <v>0</v>
      </c>
      <c r="E5499" s="31">
        <f>SUMIF('Saisie de l''inv'!I:I,'Ecart INV'!A5499,'Saisie de l''inv'!E:E)</f>
        <v>0</v>
      </c>
      <c r="F5499" s="33">
        <f t="shared" si="85"/>
        <v>0</v>
      </c>
    </row>
    <row r="5500" spans="1:6" x14ac:dyDescent="0.25">
      <c r="A5500" s="32">
        <f>'Etat des Stocks'!A5500</f>
        <v>0</v>
      </c>
      <c r="B5500" s="29">
        <f>'Etat des Stocks'!B5500</f>
        <v>0</v>
      </c>
      <c r="C5500" s="29">
        <f>'Etat des Stocks'!C5500</f>
        <v>0</v>
      </c>
      <c r="D5500" s="30">
        <f>'Etat des Stocks'!D5500</f>
        <v>0</v>
      </c>
      <c r="E5500" s="31">
        <f>SUMIF('Saisie de l''inv'!I:I,'Ecart INV'!A5500,'Saisie de l''inv'!E:E)</f>
        <v>0</v>
      </c>
      <c r="F5500" s="33">
        <f t="shared" si="85"/>
        <v>0</v>
      </c>
    </row>
    <row r="5501" spans="1:6" x14ac:dyDescent="0.25">
      <c r="A5501" s="32">
        <f>'Etat des Stocks'!A5501</f>
        <v>0</v>
      </c>
      <c r="B5501" s="29">
        <f>'Etat des Stocks'!B5501</f>
        <v>0</v>
      </c>
      <c r="C5501" s="29">
        <f>'Etat des Stocks'!C5501</f>
        <v>0</v>
      </c>
      <c r="D5501" s="30">
        <f>'Etat des Stocks'!D5501</f>
        <v>0</v>
      </c>
      <c r="E5501" s="31">
        <f>SUMIF('Saisie de l''inv'!I:I,'Ecart INV'!A5501,'Saisie de l''inv'!E:E)</f>
        <v>0</v>
      </c>
      <c r="F5501" s="33">
        <f t="shared" si="85"/>
        <v>0</v>
      </c>
    </row>
    <row r="5502" spans="1:6" x14ac:dyDescent="0.25">
      <c r="A5502" s="32">
        <f>'Etat des Stocks'!A5502</f>
        <v>0</v>
      </c>
      <c r="B5502" s="29">
        <f>'Etat des Stocks'!B5502</f>
        <v>0</v>
      </c>
      <c r="C5502" s="29">
        <f>'Etat des Stocks'!C5502</f>
        <v>0</v>
      </c>
      <c r="D5502" s="30">
        <f>'Etat des Stocks'!D5502</f>
        <v>0</v>
      </c>
      <c r="E5502" s="31">
        <f>SUMIF('Saisie de l''inv'!I:I,'Ecart INV'!A5502,'Saisie de l''inv'!E:E)</f>
        <v>0</v>
      </c>
      <c r="F5502" s="33">
        <f t="shared" si="85"/>
        <v>0</v>
      </c>
    </row>
    <row r="5503" spans="1:6" x14ac:dyDescent="0.25">
      <c r="A5503" s="32">
        <f>'Etat des Stocks'!A5503</f>
        <v>0</v>
      </c>
      <c r="B5503" s="29">
        <f>'Etat des Stocks'!B5503</f>
        <v>0</v>
      </c>
      <c r="C5503" s="29">
        <f>'Etat des Stocks'!C5503</f>
        <v>0</v>
      </c>
      <c r="D5503" s="30">
        <f>'Etat des Stocks'!D5503</f>
        <v>0</v>
      </c>
      <c r="E5503" s="31">
        <f>SUMIF('Saisie de l''inv'!I:I,'Ecart INV'!A5503,'Saisie de l''inv'!E:E)</f>
        <v>0</v>
      </c>
      <c r="F5503" s="33">
        <f t="shared" si="85"/>
        <v>0</v>
      </c>
    </row>
    <row r="5504" spans="1:6" x14ac:dyDescent="0.25">
      <c r="A5504" s="32">
        <f>'Etat des Stocks'!A5504</f>
        <v>0</v>
      </c>
      <c r="B5504" s="29">
        <f>'Etat des Stocks'!B5504</f>
        <v>0</v>
      </c>
      <c r="C5504" s="29">
        <f>'Etat des Stocks'!C5504</f>
        <v>0</v>
      </c>
      <c r="D5504" s="30">
        <f>'Etat des Stocks'!D5504</f>
        <v>0</v>
      </c>
      <c r="E5504" s="31">
        <f>SUMIF('Saisie de l''inv'!I:I,'Ecart INV'!A5504,'Saisie de l''inv'!E:E)</f>
        <v>0</v>
      </c>
      <c r="F5504" s="33">
        <f t="shared" si="85"/>
        <v>0</v>
      </c>
    </row>
    <row r="5505" spans="1:6" x14ac:dyDescent="0.25">
      <c r="A5505" s="32">
        <f>'Etat des Stocks'!A5505</f>
        <v>0</v>
      </c>
      <c r="B5505" s="29">
        <f>'Etat des Stocks'!B5505</f>
        <v>0</v>
      </c>
      <c r="C5505" s="29">
        <f>'Etat des Stocks'!C5505</f>
        <v>0</v>
      </c>
      <c r="D5505" s="30">
        <f>'Etat des Stocks'!D5505</f>
        <v>0</v>
      </c>
      <c r="E5505" s="31">
        <f>SUMIF('Saisie de l''inv'!I:I,'Ecart INV'!A5505,'Saisie de l''inv'!E:E)</f>
        <v>0</v>
      </c>
      <c r="F5505" s="33">
        <f t="shared" si="85"/>
        <v>0</v>
      </c>
    </row>
    <row r="5506" spans="1:6" x14ac:dyDescent="0.25">
      <c r="A5506" s="32">
        <f>'Etat des Stocks'!A5506</f>
        <v>0</v>
      </c>
      <c r="B5506" s="29">
        <f>'Etat des Stocks'!B5506</f>
        <v>0</v>
      </c>
      <c r="C5506" s="29">
        <f>'Etat des Stocks'!C5506</f>
        <v>0</v>
      </c>
      <c r="D5506" s="30">
        <f>'Etat des Stocks'!D5506</f>
        <v>0</v>
      </c>
      <c r="E5506" s="31">
        <f>SUMIF('Saisie de l''inv'!I:I,'Ecart INV'!A5506,'Saisie de l''inv'!E:E)</f>
        <v>0</v>
      </c>
      <c r="F5506" s="33">
        <f t="shared" si="85"/>
        <v>0</v>
      </c>
    </row>
    <row r="5507" spans="1:6" x14ac:dyDescent="0.25">
      <c r="A5507" s="32">
        <f>'Etat des Stocks'!A5507</f>
        <v>0</v>
      </c>
      <c r="B5507" s="29">
        <f>'Etat des Stocks'!B5507</f>
        <v>0</v>
      </c>
      <c r="C5507" s="29">
        <f>'Etat des Stocks'!C5507</f>
        <v>0</v>
      </c>
      <c r="D5507" s="30">
        <f>'Etat des Stocks'!D5507</f>
        <v>0</v>
      </c>
      <c r="E5507" s="31">
        <f>SUMIF('Saisie de l''inv'!I:I,'Ecart INV'!A5507,'Saisie de l''inv'!E:E)</f>
        <v>0</v>
      </c>
      <c r="F5507" s="33">
        <f t="shared" ref="F5507:F5570" si="86">+D5507-E5507</f>
        <v>0</v>
      </c>
    </row>
    <row r="5508" spans="1:6" x14ac:dyDescent="0.25">
      <c r="A5508" s="32">
        <f>'Etat des Stocks'!A5508</f>
        <v>0</v>
      </c>
      <c r="B5508" s="29">
        <f>'Etat des Stocks'!B5508</f>
        <v>0</v>
      </c>
      <c r="C5508" s="29">
        <f>'Etat des Stocks'!C5508</f>
        <v>0</v>
      </c>
      <c r="D5508" s="30">
        <f>'Etat des Stocks'!D5508</f>
        <v>0</v>
      </c>
      <c r="E5508" s="31">
        <f>SUMIF('Saisie de l''inv'!I:I,'Ecart INV'!A5508,'Saisie de l''inv'!E:E)</f>
        <v>0</v>
      </c>
      <c r="F5508" s="33">
        <f t="shared" si="86"/>
        <v>0</v>
      </c>
    </row>
    <row r="5509" spans="1:6" x14ac:dyDescent="0.25">
      <c r="A5509" s="32">
        <f>'Etat des Stocks'!A5509</f>
        <v>0</v>
      </c>
      <c r="B5509" s="29">
        <f>'Etat des Stocks'!B5509</f>
        <v>0</v>
      </c>
      <c r="C5509" s="29">
        <f>'Etat des Stocks'!C5509</f>
        <v>0</v>
      </c>
      <c r="D5509" s="30">
        <f>'Etat des Stocks'!D5509</f>
        <v>0</v>
      </c>
      <c r="E5509" s="31">
        <f>SUMIF('Saisie de l''inv'!I:I,'Ecart INV'!A5509,'Saisie de l''inv'!E:E)</f>
        <v>0</v>
      </c>
      <c r="F5509" s="33">
        <f t="shared" si="86"/>
        <v>0</v>
      </c>
    </row>
    <row r="5510" spans="1:6" x14ac:dyDescent="0.25">
      <c r="A5510" s="32">
        <f>'Etat des Stocks'!A5510</f>
        <v>0</v>
      </c>
      <c r="B5510" s="29">
        <f>'Etat des Stocks'!B5510</f>
        <v>0</v>
      </c>
      <c r="C5510" s="29">
        <f>'Etat des Stocks'!C5510</f>
        <v>0</v>
      </c>
      <c r="D5510" s="30">
        <f>'Etat des Stocks'!D5510</f>
        <v>0</v>
      </c>
      <c r="E5510" s="31">
        <f>SUMIF('Saisie de l''inv'!I:I,'Ecart INV'!A5510,'Saisie de l''inv'!E:E)</f>
        <v>0</v>
      </c>
      <c r="F5510" s="33">
        <f t="shared" si="86"/>
        <v>0</v>
      </c>
    </row>
    <row r="5511" spans="1:6" x14ac:dyDescent="0.25">
      <c r="A5511" s="32">
        <f>'Etat des Stocks'!A5511</f>
        <v>0</v>
      </c>
      <c r="B5511" s="29">
        <f>'Etat des Stocks'!B5511</f>
        <v>0</v>
      </c>
      <c r="C5511" s="29">
        <f>'Etat des Stocks'!C5511</f>
        <v>0</v>
      </c>
      <c r="D5511" s="30">
        <f>'Etat des Stocks'!D5511</f>
        <v>0</v>
      </c>
      <c r="E5511" s="31">
        <f>SUMIF('Saisie de l''inv'!I:I,'Ecart INV'!A5511,'Saisie de l''inv'!E:E)</f>
        <v>0</v>
      </c>
      <c r="F5511" s="33">
        <f t="shared" si="86"/>
        <v>0</v>
      </c>
    </row>
    <row r="5512" spans="1:6" x14ac:dyDescent="0.25">
      <c r="A5512" s="32">
        <f>'Etat des Stocks'!A5512</f>
        <v>0</v>
      </c>
      <c r="B5512" s="29">
        <f>'Etat des Stocks'!B5512</f>
        <v>0</v>
      </c>
      <c r="C5512" s="29">
        <f>'Etat des Stocks'!C5512</f>
        <v>0</v>
      </c>
      <c r="D5512" s="30">
        <f>'Etat des Stocks'!D5512</f>
        <v>0</v>
      </c>
      <c r="E5512" s="31">
        <f>SUMIF('Saisie de l''inv'!I:I,'Ecart INV'!A5512,'Saisie de l''inv'!E:E)</f>
        <v>0</v>
      </c>
      <c r="F5512" s="33">
        <f t="shared" si="86"/>
        <v>0</v>
      </c>
    </row>
    <row r="5513" spans="1:6" x14ac:dyDescent="0.25">
      <c r="A5513" s="32">
        <f>'Etat des Stocks'!A5513</f>
        <v>0</v>
      </c>
      <c r="B5513" s="29">
        <f>'Etat des Stocks'!B5513</f>
        <v>0</v>
      </c>
      <c r="C5513" s="29">
        <f>'Etat des Stocks'!C5513</f>
        <v>0</v>
      </c>
      <c r="D5513" s="30">
        <f>'Etat des Stocks'!D5513</f>
        <v>0</v>
      </c>
      <c r="E5513" s="31">
        <f>SUMIF('Saisie de l''inv'!I:I,'Ecart INV'!A5513,'Saisie de l''inv'!E:E)</f>
        <v>0</v>
      </c>
      <c r="F5513" s="33">
        <f t="shared" si="86"/>
        <v>0</v>
      </c>
    </row>
    <row r="5514" spans="1:6" x14ac:dyDescent="0.25">
      <c r="A5514" s="32">
        <f>'Etat des Stocks'!A5514</f>
        <v>0</v>
      </c>
      <c r="B5514" s="29">
        <f>'Etat des Stocks'!B5514</f>
        <v>0</v>
      </c>
      <c r="C5514" s="29">
        <f>'Etat des Stocks'!C5514</f>
        <v>0</v>
      </c>
      <c r="D5514" s="30">
        <f>'Etat des Stocks'!D5514</f>
        <v>0</v>
      </c>
      <c r="E5514" s="31">
        <f>SUMIF('Saisie de l''inv'!I:I,'Ecart INV'!A5514,'Saisie de l''inv'!E:E)</f>
        <v>0</v>
      </c>
      <c r="F5514" s="33">
        <f t="shared" si="86"/>
        <v>0</v>
      </c>
    </row>
    <row r="5515" spans="1:6" x14ac:dyDescent="0.25">
      <c r="A5515" s="32">
        <f>'Etat des Stocks'!A5515</f>
        <v>0</v>
      </c>
      <c r="B5515" s="29">
        <f>'Etat des Stocks'!B5515</f>
        <v>0</v>
      </c>
      <c r="C5515" s="29">
        <f>'Etat des Stocks'!C5515</f>
        <v>0</v>
      </c>
      <c r="D5515" s="30">
        <f>'Etat des Stocks'!D5515</f>
        <v>0</v>
      </c>
      <c r="E5515" s="31">
        <f>SUMIF('Saisie de l''inv'!I:I,'Ecart INV'!A5515,'Saisie de l''inv'!E:E)</f>
        <v>0</v>
      </c>
      <c r="F5515" s="33">
        <f t="shared" si="86"/>
        <v>0</v>
      </c>
    </row>
    <row r="5516" spans="1:6" x14ac:dyDescent="0.25">
      <c r="A5516" s="32">
        <f>'Etat des Stocks'!A5516</f>
        <v>0</v>
      </c>
      <c r="B5516" s="29">
        <f>'Etat des Stocks'!B5516</f>
        <v>0</v>
      </c>
      <c r="C5516" s="29">
        <f>'Etat des Stocks'!C5516</f>
        <v>0</v>
      </c>
      <c r="D5516" s="30">
        <f>'Etat des Stocks'!D5516</f>
        <v>0</v>
      </c>
      <c r="E5516" s="31">
        <f>SUMIF('Saisie de l''inv'!I:I,'Ecart INV'!A5516,'Saisie de l''inv'!E:E)</f>
        <v>0</v>
      </c>
      <c r="F5516" s="33">
        <f t="shared" si="86"/>
        <v>0</v>
      </c>
    </row>
    <row r="5517" spans="1:6" x14ac:dyDescent="0.25">
      <c r="A5517" s="32">
        <f>'Etat des Stocks'!A5517</f>
        <v>0</v>
      </c>
      <c r="B5517" s="29">
        <f>'Etat des Stocks'!B5517</f>
        <v>0</v>
      </c>
      <c r="C5517" s="29">
        <f>'Etat des Stocks'!C5517</f>
        <v>0</v>
      </c>
      <c r="D5517" s="30">
        <f>'Etat des Stocks'!D5517</f>
        <v>0</v>
      </c>
      <c r="E5517" s="31">
        <f>SUMIF('Saisie de l''inv'!I:I,'Ecart INV'!A5517,'Saisie de l''inv'!E:E)</f>
        <v>0</v>
      </c>
      <c r="F5517" s="33">
        <f t="shared" si="86"/>
        <v>0</v>
      </c>
    </row>
    <row r="5518" spans="1:6" x14ac:dyDescent="0.25">
      <c r="A5518" s="32">
        <f>'Etat des Stocks'!A5518</f>
        <v>0</v>
      </c>
      <c r="B5518" s="29">
        <f>'Etat des Stocks'!B5518</f>
        <v>0</v>
      </c>
      <c r="C5518" s="29">
        <f>'Etat des Stocks'!C5518</f>
        <v>0</v>
      </c>
      <c r="D5518" s="30">
        <f>'Etat des Stocks'!D5518</f>
        <v>0</v>
      </c>
      <c r="E5518" s="31">
        <f>SUMIF('Saisie de l''inv'!I:I,'Ecart INV'!A5518,'Saisie de l''inv'!E:E)</f>
        <v>0</v>
      </c>
      <c r="F5518" s="33">
        <f t="shared" si="86"/>
        <v>0</v>
      </c>
    </row>
    <row r="5519" spans="1:6" x14ac:dyDescent="0.25">
      <c r="A5519" s="32">
        <f>'Etat des Stocks'!A5519</f>
        <v>0</v>
      </c>
      <c r="B5519" s="29">
        <f>'Etat des Stocks'!B5519</f>
        <v>0</v>
      </c>
      <c r="C5519" s="29">
        <f>'Etat des Stocks'!C5519</f>
        <v>0</v>
      </c>
      <c r="D5519" s="30">
        <f>'Etat des Stocks'!D5519</f>
        <v>0</v>
      </c>
      <c r="E5519" s="31">
        <f>SUMIF('Saisie de l''inv'!I:I,'Ecart INV'!A5519,'Saisie de l''inv'!E:E)</f>
        <v>0</v>
      </c>
      <c r="F5519" s="33">
        <f t="shared" si="86"/>
        <v>0</v>
      </c>
    </row>
    <row r="5520" spans="1:6" x14ac:dyDescent="0.25">
      <c r="A5520" s="32">
        <f>'Etat des Stocks'!A5520</f>
        <v>0</v>
      </c>
      <c r="B5520" s="29">
        <f>'Etat des Stocks'!B5520</f>
        <v>0</v>
      </c>
      <c r="C5520" s="29">
        <f>'Etat des Stocks'!C5520</f>
        <v>0</v>
      </c>
      <c r="D5520" s="30">
        <f>'Etat des Stocks'!D5520</f>
        <v>0</v>
      </c>
      <c r="E5520" s="31">
        <f>SUMIF('Saisie de l''inv'!I:I,'Ecart INV'!A5520,'Saisie de l''inv'!E:E)</f>
        <v>0</v>
      </c>
      <c r="F5520" s="33">
        <f t="shared" si="86"/>
        <v>0</v>
      </c>
    </row>
    <row r="5521" spans="1:6" x14ac:dyDescent="0.25">
      <c r="A5521" s="32">
        <f>'Etat des Stocks'!A5521</f>
        <v>0</v>
      </c>
      <c r="B5521" s="29">
        <f>'Etat des Stocks'!B5521</f>
        <v>0</v>
      </c>
      <c r="C5521" s="29">
        <f>'Etat des Stocks'!C5521</f>
        <v>0</v>
      </c>
      <c r="D5521" s="30">
        <f>'Etat des Stocks'!D5521</f>
        <v>0</v>
      </c>
      <c r="E5521" s="31">
        <f>SUMIF('Saisie de l''inv'!I:I,'Ecart INV'!A5521,'Saisie de l''inv'!E:E)</f>
        <v>0</v>
      </c>
      <c r="F5521" s="33">
        <f t="shared" si="86"/>
        <v>0</v>
      </c>
    </row>
    <row r="5522" spans="1:6" x14ac:dyDescent="0.25">
      <c r="A5522" s="32">
        <f>'Etat des Stocks'!A5522</f>
        <v>0</v>
      </c>
      <c r="B5522" s="29">
        <f>'Etat des Stocks'!B5522</f>
        <v>0</v>
      </c>
      <c r="C5522" s="29">
        <f>'Etat des Stocks'!C5522</f>
        <v>0</v>
      </c>
      <c r="D5522" s="30">
        <f>'Etat des Stocks'!D5522</f>
        <v>0</v>
      </c>
      <c r="E5522" s="31">
        <f>SUMIF('Saisie de l''inv'!I:I,'Ecart INV'!A5522,'Saisie de l''inv'!E:E)</f>
        <v>0</v>
      </c>
      <c r="F5522" s="33">
        <f t="shared" si="86"/>
        <v>0</v>
      </c>
    </row>
    <row r="5523" spans="1:6" x14ac:dyDescent="0.25">
      <c r="A5523" s="32">
        <f>'Etat des Stocks'!A5523</f>
        <v>0</v>
      </c>
      <c r="B5523" s="29">
        <f>'Etat des Stocks'!B5523</f>
        <v>0</v>
      </c>
      <c r="C5523" s="29">
        <f>'Etat des Stocks'!C5523</f>
        <v>0</v>
      </c>
      <c r="D5523" s="30">
        <f>'Etat des Stocks'!D5523</f>
        <v>0</v>
      </c>
      <c r="E5523" s="31">
        <f>SUMIF('Saisie de l''inv'!I:I,'Ecart INV'!A5523,'Saisie de l''inv'!E:E)</f>
        <v>0</v>
      </c>
      <c r="F5523" s="33">
        <f t="shared" si="86"/>
        <v>0</v>
      </c>
    </row>
    <row r="5524" spans="1:6" x14ac:dyDescent="0.25">
      <c r="A5524" s="32">
        <f>'Etat des Stocks'!A5524</f>
        <v>0</v>
      </c>
      <c r="B5524" s="29">
        <f>'Etat des Stocks'!B5524</f>
        <v>0</v>
      </c>
      <c r="C5524" s="29">
        <f>'Etat des Stocks'!C5524</f>
        <v>0</v>
      </c>
      <c r="D5524" s="30">
        <f>'Etat des Stocks'!D5524</f>
        <v>0</v>
      </c>
      <c r="E5524" s="31">
        <f>SUMIF('Saisie de l''inv'!I:I,'Ecart INV'!A5524,'Saisie de l''inv'!E:E)</f>
        <v>0</v>
      </c>
      <c r="F5524" s="33">
        <f t="shared" si="86"/>
        <v>0</v>
      </c>
    </row>
    <row r="5525" spans="1:6" x14ac:dyDescent="0.25">
      <c r="A5525" s="32">
        <f>'Etat des Stocks'!A5525</f>
        <v>0</v>
      </c>
      <c r="B5525" s="29">
        <f>'Etat des Stocks'!B5525</f>
        <v>0</v>
      </c>
      <c r="C5525" s="29">
        <f>'Etat des Stocks'!C5525</f>
        <v>0</v>
      </c>
      <c r="D5525" s="30">
        <f>'Etat des Stocks'!D5525</f>
        <v>0</v>
      </c>
      <c r="E5525" s="31">
        <f>SUMIF('Saisie de l''inv'!I:I,'Ecart INV'!A5525,'Saisie de l''inv'!E:E)</f>
        <v>0</v>
      </c>
      <c r="F5525" s="33">
        <f t="shared" si="86"/>
        <v>0</v>
      </c>
    </row>
    <row r="5526" spans="1:6" x14ac:dyDescent="0.25">
      <c r="A5526" s="32">
        <f>'Etat des Stocks'!A5526</f>
        <v>0</v>
      </c>
      <c r="B5526" s="29">
        <f>'Etat des Stocks'!B5526</f>
        <v>0</v>
      </c>
      <c r="C5526" s="29">
        <f>'Etat des Stocks'!C5526</f>
        <v>0</v>
      </c>
      <c r="D5526" s="30">
        <f>'Etat des Stocks'!D5526</f>
        <v>0</v>
      </c>
      <c r="E5526" s="31">
        <f>SUMIF('Saisie de l''inv'!I:I,'Ecart INV'!A5526,'Saisie de l''inv'!E:E)</f>
        <v>0</v>
      </c>
      <c r="F5526" s="33">
        <f t="shared" si="86"/>
        <v>0</v>
      </c>
    </row>
    <row r="5527" spans="1:6" x14ac:dyDescent="0.25">
      <c r="A5527" s="32">
        <f>'Etat des Stocks'!A5527</f>
        <v>0</v>
      </c>
      <c r="B5527" s="29">
        <f>'Etat des Stocks'!B5527</f>
        <v>0</v>
      </c>
      <c r="C5527" s="29">
        <f>'Etat des Stocks'!C5527</f>
        <v>0</v>
      </c>
      <c r="D5527" s="30">
        <f>'Etat des Stocks'!D5527</f>
        <v>0</v>
      </c>
      <c r="E5527" s="31">
        <f>SUMIF('Saisie de l''inv'!I:I,'Ecart INV'!A5527,'Saisie de l''inv'!E:E)</f>
        <v>0</v>
      </c>
      <c r="F5527" s="33">
        <f t="shared" si="86"/>
        <v>0</v>
      </c>
    </row>
    <row r="5528" spans="1:6" x14ac:dyDescent="0.25">
      <c r="A5528" s="32">
        <f>'Etat des Stocks'!A5528</f>
        <v>0</v>
      </c>
      <c r="B5528" s="29">
        <f>'Etat des Stocks'!B5528</f>
        <v>0</v>
      </c>
      <c r="C5528" s="29">
        <f>'Etat des Stocks'!C5528</f>
        <v>0</v>
      </c>
      <c r="D5528" s="30">
        <f>'Etat des Stocks'!D5528</f>
        <v>0</v>
      </c>
      <c r="E5528" s="31">
        <f>SUMIF('Saisie de l''inv'!I:I,'Ecart INV'!A5528,'Saisie de l''inv'!E:E)</f>
        <v>0</v>
      </c>
      <c r="F5528" s="33">
        <f t="shared" si="86"/>
        <v>0</v>
      </c>
    </row>
    <row r="5529" spans="1:6" x14ac:dyDescent="0.25">
      <c r="A5529" s="32">
        <f>'Etat des Stocks'!A5529</f>
        <v>0</v>
      </c>
      <c r="B5529" s="29">
        <f>'Etat des Stocks'!B5529</f>
        <v>0</v>
      </c>
      <c r="C5529" s="29">
        <f>'Etat des Stocks'!C5529</f>
        <v>0</v>
      </c>
      <c r="D5529" s="30">
        <f>'Etat des Stocks'!D5529</f>
        <v>0</v>
      </c>
      <c r="E5529" s="31">
        <f>SUMIF('Saisie de l''inv'!I:I,'Ecart INV'!A5529,'Saisie de l''inv'!E:E)</f>
        <v>0</v>
      </c>
      <c r="F5529" s="33">
        <f t="shared" si="86"/>
        <v>0</v>
      </c>
    </row>
    <row r="5530" spans="1:6" x14ac:dyDescent="0.25">
      <c r="A5530" s="32">
        <f>'Etat des Stocks'!A5530</f>
        <v>0</v>
      </c>
      <c r="B5530" s="29">
        <f>'Etat des Stocks'!B5530</f>
        <v>0</v>
      </c>
      <c r="C5530" s="29">
        <f>'Etat des Stocks'!C5530</f>
        <v>0</v>
      </c>
      <c r="D5530" s="30">
        <f>'Etat des Stocks'!D5530</f>
        <v>0</v>
      </c>
      <c r="E5530" s="31">
        <f>SUMIF('Saisie de l''inv'!I:I,'Ecart INV'!A5530,'Saisie de l''inv'!E:E)</f>
        <v>0</v>
      </c>
      <c r="F5530" s="33">
        <f t="shared" si="86"/>
        <v>0</v>
      </c>
    </row>
    <row r="5531" spans="1:6" x14ac:dyDescent="0.25">
      <c r="A5531" s="32">
        <f>'Etat des Stocks'!A5531</f>
        <v>0</v>
      </c>
      <c r="B5531" s="29">
        <f>'Etat des Stocks'!B5531</f>
        <v>0</v>
      </c>
      <c r="C5531" s="29">
        <f>'Etat des Stocks'!C5531</f>
        <v>0</v>
      </c>
      <c r="D5531" s="30">
        <f>'Etat des Stocks'!D5531</f>
        <v>0</v>
      </c>
      <c r="E5531" s="31">
        <f>SUMIF('Saisie de l''inv'!I:I,'Ecart INV'!A5531,'Saisie de l''inv'!E:E)</f>
        <v>0</v>
      </c>
      <c r="F5531" s="33">
        <f t="shared" si="86"/>
        <v>0</v>
      </c>
    </row>
    <row r="5532" spans="1:6" x14ac:dyDescent="0.25">
      <c r="A5532" s="32">
        <f>'Etat des Stocks'!A5532</f>
        <v>0</v>
      </c>
      <c r="B5532" s="29">
        <f>'Etat des Stocks'!B5532</f>
        <v>0</v>
      </c>
      <c r="C5532" s="29">
        <f>'Etat des Stocks'!C5532</f>
        <v>0</v>
      </c>
      <c r="D5532" s="30">
        <f>'Etat des Stocks'!D5532</f>
        <v>0</v>
      </c>
      <c r="E5532" s="31">
        <f>SUMIF('Saisie de l''inv'!I:I,'Ecart INV'!A5532,'Saisie de l''inv'!E:E)</f>
        <v>0</v>
      </c>
      <c r="F5532" s="33">
        <f t="shared" si="86"/>
        <v>0</v>
      </c>
    </row>
    <row r="5533" spans="1:6" x14ac:dyDescent="0.25">
      <c r="A5533" s="32">
        <f>'Etat des Stocks'!A5533</f>
        <v>0</v>
      </c>
      <c r="B5533" s="29">
        <f>'Etat des Stocks'!B5533</f>
        <v>0</v>
      </c>
      <c r="C5533" s="29">
        <f>'Etat des Stocks'!C5533</f>
        <v>0</v>
      </c>
      <c r="D5533" s="30">
        <f>'Etat des Stocks'!D5533</f>
        <v>0</v>
      </c>
      <c r="E5533" s="31">
        <f>SUMIF('Saisie de l''inv'!I:I,'Ecart INV'!A5533,'Saisie de l''inv'!E:E)</f>
        <v>0</v>
      </c>
      <c r="F5533" s="33">
        <f t="shared" si="86"/>
        <v>0</v>
      </c>
    </row>
    <row r="5534" spans="1:6" x14ac:dyDescent="0.25">
      <c r="A5534" s="32">
        <f>'Etat des Stocks'!A5534</f>
        <v>0</v>
      </c>
      <c r="B5534" s="29">
        <f>'Etat des Stocks'!B5534</f>
        <v>0</v>
      </c>
      <c r="C5534" s="29">
        <f>'Etat des Stocks'!C5534</f>
        <v>0</v>
      </c>
      <c r="D5534" s="30">
        <f>'Etat des Stocks'!D5534</f>
        <v>0</v>
      </c>
      <c r="E5534" s="31">
        <f>SUMIF('Saisie de l''inv'!I:I,'Ecart INV'!A5534,'Saisie de l''inv'!E:E)</f>
        <v>0</v>
      </c>
      <c r="F5534" s="33">
        <f t="shared" si="86"/>
        <v>0</v>
      </c>
    </row>
    <row r="5535" spans="1:6" x14ac:dyDescent="0.25">
      <c r="A5535" s="32">
        <f>'Etat des Stocks'!A5535</f>
        <v>0</v>
      </c>
      <c r="B5535" s="29">
        <f>'Etat des Stocks'!B5535</f>
        <v>0</v>
      </c>
      <c r="C5535" s="29">
        <f>'Etat des Stocks'!C5535</f>
        <v>0</v>
      </c>
      <c r="D5535" s="30">
        <f>'Etat des Stocks'!D5535</f>
        <v>0</v>
      </c>
      <c r="E5535" s="31">
        <f>SUMIF('Saisie de l''inv'!I:I,'Ecart INV'!A5535,'Saisie de l''inv'!E:E)</f>
        <v>0</v>
      </c>
      <c r="F5535" s="33">
        <f t="shared" si="86"/>
        <v>0</v>
      </c>
    </row>
    <row r="5536" spans="1:6" x14ac:dyDescent="0.25">
      <c r="A5536" s="32">
        <f>'Etat des Stocks'!A5536</f>
        <v>0</v>
      </c>
      <c r="B5536" s="29">
        <f>'Etat des Stocks'!B5536</f>
        <v>0</v>
      </c>
      <c r="C5536" s="29">
        <f>'Etat des Stocks'!C5536</f>
        <v>0</v>
      </c>
      <c r="D5536" s="30">
        <f>'Etat des Stocks'!D5536</f>
        <v>0</v>
      </c>
      <c r="E5536" s="31">
        <f>SUMIF('Saisie de l''inv'!I:I,'Ecart INV'!A5536,'Saisie de l''inv'!E:E)</f>
        <v>0</v>
      </c>
      <c r="F5536" s="33">
        <f t="shared" si="86"/>
        <v>0</v>
      </c>
    </row>
    <row r="5537" spans="1:6" x14ac:dyDescent="0.25">
      <c r="A5537" s="32">
        <f>'Etat des Stocks'!A5537</f>
        <v>0</v>
      </c>
      <c r="B5537" s="29">
        <f>'Etat des Stocks'!B5537</f>
        <v>0</v>
      </c>
      <c r="C5537" s="29">
        <f>'Etat des Stocks'!C5537</f>
        <v>0</v>
      </c>
      <c r="D5537" s="30">
        <f>'Etat des Stocks'!D5537</f>
        <v>0</v>
      </c>
      <c r="E5537" s="31">
        <f>SUMIF('Saisie de l''inv'!I:I,'Ecart INV'!A5537,'Saisie de l''inv'!E:E)</f>
        <v>0</v>
      </c>
      <c r="F5537" s="33">
        <f t="shared" si="86"/>
        <v>0</v>
      </c>
    </row>
    <row r="5538" spans="1:6" x14ac:dyDescent="0.25">
      <c r="A5538" s="32">
        <f>'Etat des Stocks'!A5538</f>
        <v>0</v>
      </c>
      <c r="B5538" s="29">
        <f>'Etat des Stocks'!B5538</f>
        <v>0</v>
      </c>
      <c r="C5538" s="29">
        <f>'Etat des Stocks'!C5538</f>
        <v>0</v>
      </c>
      <c r="D5538" s="30">
        <f>'Etat des Stocks'!D5538</f>
        <v>0</v>
      </c>
      <c r="E5538" s="31">
        <f>SUMIF('Saisie de l''inv'!I:I,'Ecart INV'!A5538,'Saisie de l''inv'!E:E)</f>
        <v>0</v>
      </c>
      <c r="F5538" s="33">
        <f t="shared" si="86"/>
        <v>0</v>
      </c>
    </row>
    <row r="5539" spans="1:6" x14ac:dyDescent="0.25">
      <c r="A5539" s="32">
        <f>'Etat des Stocks'!A5539</f>
        <v>0</v>
      </c>
      <c r="B5539" s="29">
        <f>'Etat des Stocks'!B5539</f>
        <v>0</v>
      </c>
      <c r="C5539" s="29">
        <f>'Etat des Stocks'!C5539</f>
        <v>0</v>
      </c>
      <c r="D5539" s="30">
        <f>'Etat des Stocks'!D5539</f>
        <v>0</v>
      </c>
      <c r="E5539" s="31">
        <f>SUMIF('Saisie de l''inv'!I:I,'Ecart INV'!A5539,'Saisie de l''inv'!E:E)</f>
        <v>0</v>
      </c>
      <c r="F5539" s="33">
        <f t="shared" si="86"/>
        <v>0</v>
      </c>
    </row>
    <row r="5540" spans="1:6" x14ac:dyDescent="0.25">
      <c r="A5540" s="32">
        <f>'Etat des Stocks'!A5540</f>
        <v>0</v>
      </c>
      <c r="B5540" s="29">
        <f>'Etat des Stocks'!B5540</f>
        <v>0</v>
      </c>
      <c r="C5540" s="29">
        <f>'Etat des Stocks'!C5540</f>
        <v>0</v>
      </c>
      <c r="D5540" s="30">
        <f>'Etat des Stocks'!D5540</f>
        <v>0</v>
      </c>
      <c r="E5540" s="31">
        <f>SUMIF('Saisie de l''inv'!I:I,'Ecart INV'!A5540,'Saisie de l''inv'!E:E)</f>
        <v>0</v>
      </c>
      <c r="F5540" s="33">
        <f t="shared" si="86"/>
        <v>0</v>
      </c>
    </row>
    <row r="5541" spans="1:6" x14ac:dyDescent="0.25">
      <c r="A5541" s="32">
        <f>'Etat des Stocks'!A5541</f>
        <v>0</v>
      </c>
      <c r="B5541" s="29">
        <f>'Etat des Stocks'!B5541</f>
        <v>0</v>
      </c>
      <c r="C5541" s="29">
        <f>'Etat des Stocks'!C5541</f>
        <v>0</v>
      </c>
      <c r="D5541" s="30">
        <f>'Etat des Stocks'!D5541</f>
        <v>0</v>
      </c>
      <c r="E5541" s="31">
        <f>SUMIF('Saisie de l''inv'!I:I,'Ecart INV'!A5541,'Saisie de l''inv'!E:E)</f>
        <v>0</v>
      </c>
      <c r="F5541" s="33">
        <f t="shared" si="86"/>
        <v>0</v>
      </c>
    </row>
    <row r="5542" spans="1:6" x14ac:dyDescent="0.25">
      <c r="A5542" s="32">
        <f>'Etat des Stocks'!A5542</f>
        <v>0</v>
      </c>
      <c r="B5542" s="29">
        <f>'Etat des Stocks'!B5542</f>
        <v>0</v>
      </c>
      <c r="C5542" s="29">
        <f>'Etat des Stocks'!C5542</f>
        <v>0</v>
      </c>
      <c r="D5542" s="30">
        <f>'Etat des Stocks'!D5542</f>
        <v>0</v>
      </c>
      <c r="E5542" s="31">
        <f>SUMIF('Saisie de l''inv'!I:I,'Ecart INV'!A5542,'Saisie de l''inv'!E:E)</f>
        <v>0</v>
      </c>
      <c r="F5542" s="33">
        <f t="shared" si="86"/>
        <v>0</v>
      </c>
    </row>
    <row r="5543" spans="1:6" x14ac:dyDescent="0.25">
      <c r="A5543" s="32">
        <f>'Etat des Stocks'!A5543</f>
        <v>0</v>
      </c>
      <c r="B5543" s="29">
        <f>'Etat des Stocks'!B5543</f>
        <v>0</v>
      </c>
      <c r="C5543" s="29">
        <f>'Etat des Stocks'!C5543</f>
        <v>0</v>
      </c>
      <c r="D5543" s="30">
        <f>'Etat des Stocks'!D5543</f>
        <v>0</v>
      </c>
      <c r="E5543" s="31">
        <f>SUMIF('Saisie de l''inv'!I:I,'Ecart INV'!A5543,'Saisie de l''inv'!E:E)</f>
        <v>0</v>
      </c>
      <c r="F5543" s="33">
        <f t="shared" si="86"/>
        <v>0</v>
      </c>
    </row>
    <row r="5544" spans="1:6" x14ac:dyDescent="0.25">
      <c r="A5544" s="32">
        <f>'Etat des Stocks'!A5544</f>
        <v>0</v>
      </c>
      <c r="B5544" s="29">
        <f>'Etat des Stocks'!B5544</f>
        <v>0</v>
      </c>
      <c r="C5544" s="29">
        <f>'Etat des Stocks'!C5544</f>
        <v>0</v>
      </c>
      <c r="D5544" s="30">
        <f>'Etat des Stocks'!D5544</f>
        <v>0</v>
      </c>
      <c r="E5544" s="31">
        <f>SUMIF('Saisie de l''inv'!I:I,'Ecart INV'!A5544,'Saisie de l''inv'!E:E)</f>
        <v>0</v>
      </c>
      <c r="F5544" s="33">
        <f t="shared" si="86"/>
        <v>0</v>
      </c>
    </row>
    <row r="5545" spans="1:6" x14ac:dyDescent="0.25">
      <c r="A5545" s="32">
        <f>'Etat des Stocks'!A5545</f>
        <v>0</v>
      </c>
      <c r="B5545" s="29">
        <f>'Etat des Stocks'!B5545</f>
        <v>0</v>
      </c>
      <c r="C5545" s="29">
        <f>'Etat des Stocks'!C5545</f>
        <v>0</v>
      </c>
      <c r="D5545" s="30">
        <f>'Etat des Stocks'!D5545</f>
        <v>0</v>
      </c>
      <c r="E5545" s="31">
        <f>SUMIF('Saisie de l''inv'!I:I,'Ecart INV'!A5545,'Saisie de l''inv'!E:E)</f>
        <v>0</v>
      </c>
      <c r="F5545" s="33">
        <f t="shared" si="86"/>
        <v>0</v>
      </c>
    </row>
    <row r="5546" spans="1:6" x14ac:dyDescent="0.25">
      <c r="A5546" s="32">
        <f>'Etat des Stocks'!A5546</f>
        <v>0</v>
      </c>
      <c r="B5546" s="29">
        <f>'Etat des Stocks'!B5546</f>
        <v>0</v>
      </c>
      <c r="C5546" s="29">
        <f>'Etat des Stocks'!C5546</f>
        <v>0</v>
      </c>
      <c r="D5546" s="30">
        <f>'Etat des Stocks'!D5546</f>
        <v>0</v>
      </c>
      <c r="E5546" s="31">
        <f>SUMIF('Saisie de l''inv'!I:I,'Ecart INV'!A5546,'Saisie de l''inv'!E:E)</f>
        <v>0</v>
      </c>
      <c r="F5546" s="33">
        <f t="shared" si="86"/>
        <v>0</v>
      </c>
    </row>
    <row r="5547" spans="1:6" x14ac:dyDescent="0.25">
      <c r="A5547" s="32">
        <f>'Etat des Stocks'!A5547</f>
        <v>0</v>
      </c>
      <c r="B5547" s="29">
        <f>'Etat des Stocks'!B5547</f>
        <v>0</v>
      </c>
      <c r="C5547" s="29">
        <f>'Etat des Stocks'!C5547</f>
        <v>0</v>
      </c>
      <c r="D5547" s="30">
        <f>'Etat des Stocks'!D5547</f>
        <v>0</v>
      </c>
      <c r="E5547" s="31">
        <f>SUMIF('Saisie de l''inv'!I:I,'Ecart INV'!A5547,'Saisie de l''inv'!E:E)</f>
        <v>0</v>
      </c>
      <c r="F5547" s="33">
        <f t="shared" si="86"/>
        <v>0</v>
      </c>
    </row>
    <row r="5548" spans="1:6" x14ac:dyDescent="0.25">
      <c r="A5548" s="32">
        <f>'Etat des Stocks'!A5548</f>
        <v>0</v>
      </c>
      <c r="B5548" s="29">
        <f>'Etat des Stocks'!B5548</f>
        <v>0</v>
      </c>
      <c r="C5548" s="29">
        <f>'Etat des Stocks'!C5548</f>
        <v>0</v>
      </c>
      <c r="D5548" s="30">
        <f>'Etat des Stocks'!D5548</f>
        <v>0</v>
      </c>
      <c r="E5548" s="31">
        <f>SUMIF('Saisie de l''inv'!I:I,'Ecart INV'!A5548,'Saisie de l''inv'!E:E)</f>
        <v>0</v>
      </c>
      <c r="F5548" s="33">
        <f t="shared" si="86"/>
        <v>0</v>
      </c>
    </row>
    <row r="5549" spans="1:6" x14ac:dyDescent="0.25">
      <c r="A5549" s="32">
        <f>'Etat des Stocks'!A5549</f>
        <v>0</v>
      </c>
      <c r="B5549" s="29">
        <f>'Etat des Stocks'!B5549</f>
        <v>0</v>
      </c>
      <c r="C5549" s="29">
        <f>'Etat des Stocks'!C5549</f>
        <v>0</v>
      </c>
      <c r="D5549" s="30">
        <f>'Etat des Stocks'!D5549</f>
        <v>0</v>
      </c>
      <c r="E5549" s="31">
        <f>SUMIF('Saisie de l''inv'!I:I,'Ecart INV'!A5549,'Saisie de l''inv'!E:E)</f>
        <v>0</v>
      </c>
      <c r="F5549" s="33">
        <f t="shared" si="86"/>
        <v>0</v>
      </c>
    </row>
    <row r="5550" spans="1:6" x14ac:dyDescent="0.25">
      <c r="A5550" s="32">
        <f>'Etat des Stocks'!A5550</f>
        <v>0</v>
      </c>
      <c r="B5550" s="29">
        <f>'Etat des Stocks'!B5550</f>
        <v>0</v>
      </c>
      <c r="C5550" s="29">
        <f>'Etat des Stocks'!C5550</f>
        <v>0</v>
      </c>
      <c r="D5550" s="30">
        <f>'Etat des Stocks'!D5550</f>
        <v>0</v>
      </c>
      <c r="E5550" s="31">
        <f>SUMIF('Saisie de l''inv'!I:I,'Ecart INV'!A5550,'Saisie de l''inv'!E:E)</f>
        <v>0</v>
      </c>
      <c r="F5550" s="33">
        <f t="shared" si="86"/>
        <v>0</v>
      </c>
    </row>
    <row r="5551" spans="1:6" x14ac:dyDescent="0.25">
      <c r="A5551" s="32">
        <f>'Etat des Stocks'!A5551</f>
        <v>0</v>
      </c>
      <c r="B5551" s="29">
        <f>'Etat des Stocks'!B5551</f>
        <v>0</v>
      </c>
      <c r="C5551" s="29">
        <f>'Etat des Stocks'!C5551</f>
        <v>0</v>
      </c>
      <c r="D5551" s="30">
        <f>'Etat des Stocks'!D5551</f>
        <v>0</v>
      </c>
      <c r="E5551" s="31">
        <f>SUMIF('Saisie de l''inv'!I:I,'Ecart INV'!A5551,'Saisie de l''inv'!E:E)</f>
        <v>0</v>
      </c>
      <c r="F5551" s="33">
        <f t="shared" si="86"/>
        <v>0</v>
      </c>
    </row>
    <row r="5552" spans="1:6" x14ac:dyDescent="0.25">
      <c r="A5552" s="32">
        <f>'Etat des Stocks'!A5552</f>
        <v>0</v>
      </c>
      <c r="B5552" s="29">
        <f>'Etat des Stocks'!B5552</f>
        <v>0</v>
      </c>
      <c r="C5552" s="29">
        <f>'Etat des Stocks'!C5552</f>
        <v>0</v>
      </c>
      <c r="D5552" s="30">
        <f>'Etat des Stocks'!D5552</f>
        <v>0</v>
      </c>
      <c r="E5552" s="31">
        <f>SUMIF('Saisie de l''inv'!I:I,'Ecart INV'!A5552,'Saisie de l''inv'!E:E)</f>
        <v>0</v>
      </c>
      <c r="F5552" s="33">
        <f t="shared" si="86"/>
        <v>0</v>
      </c>
    </row>
    <row r="5553" spans="1:6" x14ac:dyDescent="0.25">
      <c r="A5553" s="32">
        <f>'Etat des Stocks'!A5553</f>
        <v>0</v>
      </c>
      <c r="B5553" s="29">
        <f>'Etat des Stocks'!B5553</f>
        <v>0</v>
      </c>
      <c r="C5553" s="29">
        <f>'Etat des Stocks'!C5553</f>
        <v>0</v>
      </c>
      <c r="D5553" s="30">
        <f>'Etat des Stocks'!D5553</f>
        <v>0</v>
      </c>
      <c r="E5553" s="31">
        <f>SUMIF('Saisie de l''inv'!I:I,'Ecart INV'!A5553,'Saisie de l''inv'!E:E)</f>
        <v>0</v>
      </c>
      <c r="F5553" s="33">
        <f t="shared" si="86"/>
        <v>0</v>
      </c>
    </row>
    <row r="5554" spans="1:6" x14ac:dyDescent="0.25">
      <c r="A5554" s="32">
        <f>'Etat des Stocks'!A5554</f>
        <v>0</v>
      </c>
      <c r="B5554" s="29">
        <f>'Etat des Stocks'!B5554</f>
        <v>0</v>
      </c>
      <c r="C5554" s="29">
        <f>'Etat des Stocks'!C5554</f>
        <v>0</v>
      </c>
      <c r="D5554" s="30">
        <f>'Etat des Stocks'!D5554</f>
        <v>0</v>
      </c>
      <c r="E5554" s="31">
        <f>SUMIF('Saisie de l''inv'!I:I,'Ecart INV'!A5554,'Saisie de l''inv'!E:E)</f>
        <v>0</v>
      </c>
      <c r="F5554" s="33">
        <f t="shared" si="86"/>
        <v>0</v>
      </c>
    </row>
    <row r="5555" spans="1:6" x14ac:dyDescent="0.25">
      <c r="A5555" s="32">
        <f>'Etat des Stocks'!A5555</f>
        <v>0</v>
      </c>
      <c r="B5555" s="29">
        <f>'Etat des Stocks'!B5555</f>
        <v>0</v>
      </c>
      <c r="C5555" s="29">
        <f>'Etat des Stocks'!C5555</f>
        <v>0</v>
      </c>
      <c r="D5555" s="30">
        <f>'Etat des Stocks'!D5555</f>
        <v>0</v>
      </c>
      <c r="E5555" s="31">
        <f>SUMIF('Saisie de l''inv'!I:I,'Ecart INV'!A5555,'Saisie de l''inv'!E:E)</f>
        <v>0</v>
      </c>
      <c r="F5555" s="33">
        <f t="shared" si="86"/>
        <v>0</v>
      </c>
    </row>
    <row r="5556" spans="1:6" x14ac:dyDescent="0.25">
      <c r="A5556" s="32">
        <f>'Etat des Stocks'!A5556</f>
        <v>0</v>
      </c>
      <c r="B5556" s="29">
        <f>'Etat des Stocks'!B5556</f>
        <v>0</v>
      </c>
      <c r="C5556" s="29">
        <f>'Etat des Stocks'!C5556</f>
        <v>0</v>
      </c>
      <c r="D5556" s="30">
        <f>'Etat des Stocks'!D5556</f>
        <v>0</v>
      </c>
      <c r="E5556" s="31">
        <f>SUMIF('Saisie de l''inv'!I:I,'Ecart INV'!A5556,'Saisie de l''inv'!E:E)</f>
        <v>0</v>
      </c>
      <c r="F5556" s="33">
        <f t="shared" si="86"/>
        <v>0</v>
      </c>
    </row>
    <row r="5557" spans="1:6" x14ac:dyDescent="0.25">
      <c r="A5557" s="32">
        <f>'Etat des Stocks'!A5557</f>
        <v>0</v>
      </c>
      <c r="B5557" s="29">
        <f>'Etat des Stocks'!B5557</f>
        <v>0</v>
      </c>
      <c r="C5557" s="29">
        <f>'Etat des Stocks'!C5557</f>
        <v>0</v>
      </c>
      <c r="D5557" s="30">
        <f>'Etat des Stocks'!D5557</f>
        <v>0</v>
      </c>
      <c r="E5557" s="31">
        <f>SUMIF('Saisie de l''inv'!I:I,'Ecart INV'!A5557,'Saisie de l''inv'!E:E)</f>
        <v>0</v>
      </c>
      <c r="F5557" s="33">
        <f t="shared" si="86"/>
        <v>0</v>
      </c>
    </row>
    <row r="5558" spans="1:6" x14ac:dyDescent="0.25">
      <c r="A5558" s="32">
        <f>'Etat des Stocks'!A5558</f>
        <v>0</v>
      </c>
      <c r="B5558" s="29">
        <f>'Etat des Stocks'!B5558</f>
        <v>0</v>
      </c>
      <c r="C5558" s="29">
        <f>'Etat des Stocks'!C5558</f>
        <v>0</v>
      </c>
      <c r="D5558" s="30">
        <f>'Etat des Stocks'!D5558</f>
        <v>0</v>
      </c>
      <c r="E5558" s="31">
        <f>SUMIF('Saisie de l''inv'!I:I,'Ecart INV'!A5558,'Saisie de l''inv'!E:E)</f>
        <v>0</v>
      </c>
      <c r="F5558" s="33">
        <f t="shared" si="86"/>
        <v>0</v>
      </c>
    </row>
    <row r="5559" spans="1:6" x14ac:dyDescent="0.25">
      <c r="A5559" s="32">
        <f>'Etat des Stocks'!A5559</f>
        <v>0</v>
      </c>
      <c r="B5559" s="29">
        <f>'Etat des Stocks'!B5559</f>
        <v>0</v>
      </c>
      <c r="C5559" s="29">
        <f>'Etat des Stocks'!C5559</f>
        <v>0</v>
      </c>
      <c r="D5559" s="30">
        <f>'Etat des Stocks'!D5559</f>
        <v>0</v>
      </c>
      <c r="E5559" s="31">
        <f>SUMIF('Saisie de l''inv'!I:I,'Ecart INV'!A5559,'Saisie de l''inv'!E:E)</f>
        <v>0</v>
      </c>
      <c r="F5559" s="33">
        <f t="shared" si="86"/>
        <v>0</v>
      </c>
    </row>
    <row r="5560" spans="1:6" x14ac:dyDescent="0.25">
      <c r="A5560" s="32">
        <f>'Etat des Stocks'!A5560</f>
        <v>0</v>
      </c>
      <c r="B5560" s="29">
        <f>'Etat des Stocks'!B5560</f>
        <v>0</v>
      </c>
      <c r="C5560" s="29">
        <f>'Etat des Stocks'!C5560</f>
        <v>0</v>
      </c>
      <c r="D5560" s="30">
        <f>'Etat des Stocks'!D5560</f>
        <v>0</v>
      </c>
      <c r="E5560" s="31">
        <f>SUMIF('Saisie de l''inv'!I:I,'Ecart INV'!A5560,'Saisie de l''inv'!E:E)</f>
        <v>0</v>
      </c>
      <c r="F5560" s="33">
        <f t="shared" si="86"/>
        <v>0</v>
      </c>
    </row>
    <row r="5561" spans="1:6" x14ac:dyDescent="0.25">
      <c r="A5561" s="32">
        <f>'Etat des Stocks'!A5561</f>
        <v>0</v>
      </c>
      <c r="B5561" s="29">
        <f>'Etat des Stocks'!B5561</f>
        <v>0</v>
      </c>
      <c r="C5561" s="29">
        <f>'Etat des Stocks'!C5561</f>
        <v>0</v>
      </c>
      <c r="D5561" s="30">
        <f>'Etat des Stocks'!D5561</f>
        <v>0</v>
      </c>
      <c r="E5561" s="31">
        <f>SUMIF('Saisie de l''inv'!I:I,'Ecart INV'!A5561,'Saisie de l''inv'!E:E)</f>
        <v>0</v>
      </c>
      <c r="F5561" s="33">
        <f t="shared" si="86"/>
        <v>0</v>
      </c>
    </row>
    <row r="5562" spans="1:6" x14ac:dyDescent="0.25">
      <c r="A5562" s="32">
        <f>'Etat des Stocks'!A5562</f>
        <v>0</v>
      </c>
      <c r="B5562" s="29">
        <f>'Etat des Stocks'!B5562</f>
        <v>0</v>
      </c>
      <c r="C5562" s="29">
        <f>'Etat des Stocks'!C5562</f>
        <v>0</v>
      </c>
      <c r="D5562" s="30">
        <f>'Etat des Stocks'!D5562</f>
        <v>0</v>
      </c>
      <c r="E5562" s="31">
        <f>SUMIF('Saisie de l''inv'!I:I,'Ecart INV'!A5562,'Saisie de l''inv'!E:E)</f>
        <v>0</v>
      </c>
      <c r="F5562" s="33">
        <f t="shared" si="86"/>
        <v>0</v>
      </c>
    </row>
    <row r="5563" spans="1:6" x14ac:dyDescent="0.25">
      <c r="A5563" s="32">
        <f>'Etat des Stocks'!A5563</f>
        <v>0</v>
      </c>
      <c r="B5563" s="29">
        <f>'Etat des Stocks'!B5563</f>
        <v>0</v>
      </c>
      <c r="C5563" s="29">
        <f>'Etat des Stocks'!C5563</f>
        <v>0</v>
      </c>
      <c r="D5563" s="30">
        <f>'Etat des Stocks'!D5563</f>
        <v>0</v>
      </c>
      <c r="E5563" s="31">
        <f>SUMIF('Saisie de l''inv'!I:I,'Ecart INV'!A5563,'Saisie de l''inv'!E:E)</f>
        <v>0</v>
      </c>
      <c r="F5563" s="33">
        <f t="shared" si="86"/>
        <v>0</v>
      </c>
    </row>
    <row r="5564" spans="1:6" x14ac:dyDescent="0.25">
      <c r="A5564" s="32">
        <f>'Etat des Stocks'!A5564</f>
        <v>0</v>
      </c>
      <c r="B5564" s="29">
        <f>'Etat des Stocks'!B5564</f>
        <v>0</v>
      </c>
      <c r="C5564" s="29">
        <f>'Etat des Stocks'!C5564</f>
        <v>0</v>
      </c>
      <c r="D5564" s="30">
        <f>'Etat des Stocks'!D5564</f>
        <v>0</v>
      </c>
      <c r="E5564" s="31">
        <f>SUMIF('Saisie de l''inv'!I:I,'Ecart INV'!A5564,'Saisie de l''inv'!E:E)</f>
        <v>0</v>
      </c>
      <c r="F5564" s="33">
        <f t="shared" si="86"/>
        <v>0</v>
      </c>
    </row>
    <row r="5565" spans="1:6" x14ac:dyDescent="0.25">
      <c r="A5565" s="32">
        <f>'Etat des Stocks'!A5565</f>
        <v>0</v>
      </c>
      <c r="B5565" s="29">
        <f>'Etat des Stocks'!B5565</f>
        <v>0</v>
      </c>
      <c r="C5565" s="29">
        <f>'Etat des Stocks'!C5565</f>
        <v>0</v>
      </c>
      <c r="D5565" s="30">
        <f>'Etat des Stocks'!D5565</f>
        <v>0</v>
      </c>
      <c r="E5565" s="31">
        <f>SUMIF('Saisie de l''inv'!I:I,'Ecart INV'!A5565,'Saisie de l''inv'!E:E)</f>
        <v>0</v>
      </c>
      <c r="F5565" s="33">
        <f t="shared" si="86"/>
        <v>0</v>
      </c>
    </row>
    <row r="5566" spans="1:6" x14ac:dyDescent="0.25">
      <c r="A5566" s="32">
        <f>'Etat des Stocks'!A5566</f>
        <v>0</v>
      </c>
      <c r="B5566" s="29">
        <f>'Etat des Stocks'!B5566</f>
        <v>0</v>
      </c>
      <c r="C5566" s="29">
        <f>'Etat des Stocks'!C5566</f>
        <v>0</v>
      </c>
      <c r="D5566" s="30">
        <f>'Etat des Stocks'!D5566</f>
        <v>0</v>
      </c>
      <c r="E5566" s="31">
        <f>SUMIF('Saisie de l''inv'!I:I,'Ecart INV'!A5566,'Saisie de l''inv'!E:E)</f>
        <v>0</v>
      </c>
      <c r="F5566" s="33">
        <f t="shared" si="86"/>
        <v>0</v>
      </c>
    </row>
    <row r="5567" spans="1:6" x14ac:dyDescent="0.25">
      <c r="A5567" s="32">
        <f>'Etat des Stocks'!A5567</f>
        <v>0</v>
      </c>
      <c r="B5567" s="29">
        <f>'Etat des Stocks'!B5567</f>
        <v>0</v>
      </c>
      <c r="C5567" s="29">
        <f>'Etat des Stocks'!C5567</f>
        <v>0</v>
      </c>
      <c r="D5567" s="30">
        <f>'Etat des Stocks'!D5567</f>
        <v>0</v>
      </c>
      <c r="E5567" s="31">
        <f>SUMIF('Saisie de l''inv'!I:I,'Ecart INV'!A5567,'Saisie de l''inv'!E:E)</f>
        <v>0</v>
      </c>
      <c r="F5567" s="33">
        <f t="shared" si="86"/>
        <v>0</v>
      </c>
    </row>
    <row r="5568" spans="1:6" x14ac:dyDescent="0.25">
      <c r="A5568" s="32">
        <f>'Etat des Stocks'!A5568</f>
        <v>0</v>
      </c>
      <c r="B5568" s="29">
        <f>'Etat des Stocks'!B5568</f>
        <v>0</v>
      </c>
      <c r="C5568" s="29">
        <f>'Etat des Stocks'!C5568</f>
        <v>0</v>
      </c>
      <c r="D5568" s="30">
        <f>'Etat des Stocks'!D5568</f>
        <v>0</v>
      </c>
      <c r="E5568" s="31">
        <f>SUMIF('Saisie de l''inv'!I:I,'Ecart INV'!A5568,'Saisie de l''inv'!E:E)</f>
        <v>0</v>
      </c>
      <c r="F5568" s="33">
        <f t="shared" si="86"/>
        <v>0</v>
      </c>
    </row>
    <row r="5569" spans="1:6" x14ac:dyDescent="0.25">
      <c r="A5569" s="32">
        <f>'Etat des Stocks'!A5569</f>
        <v>0</v>
      </c>
      <c r="B5569" s="29">
        <f>'Etat des Stocks'!B5569</f>
        <v>0</v>
      </c>
      <c r="C5569" s="29">
        <f>'Etat des Stocks'!C5569</f>
        <v>0</v>
      </c>
      <c r="D5569" s="30">
        <f>'Etat des Stocks'!D5569</f>
        <v>0</v>
      </c>
      <c r="E5569" s="31">
        <f>SUMIF('Saisie de l''inv'!I:I,'Ecart INV'!A5569,'Saisie de l''inv'!E:E)</f>
        <v>0</v>
      </c>
      <c r="F5569" s="33">
        <f t="shared" si="86"/>
        <v>0</v>
      </c>
    </row>
    <row r="5570" spans="1:6" x14ac:dyDescent="0.25">
      <c r="A5570" s="32">
        <f>'Etat des Stocks'!A5570</f>
        <v>0</v>
      </c>
      <c r="B5570" s="29">
        <f>'Etat des Stocks'!B5570</f>
        <v>0</v>
      </c>
      <c r="C5570" s="29">
        <f>'Etat des Stocks'!C5570</f>
        <v>0</v>
      </c>
      <c r="D5570" s="30">
        <f>'Etat des Stocks'!D5570</f>
        <v>0</v>
      </c>
      <c r="E5570" s="31">
        <f>SUMIF('Saisie de l''inv'!I:I,'Ecart INV'!A5570,'Saisie de l''inv'!E:E)</f>
        <v>0</v>
      </c>
      <c r="F5570" s="33">
        <f t="shared" si="86"/>
        <v>0</v>
      </c>
    </row>
    <row r="5571" spans="1:6" x14ac:dyDescent="0.25">
      <c r="A5571" s="32">
        <f>'Etat des Stocks'!A5571</f>
        <v>0</v>
      </c>
      <c r="B5571" s="29">
        <f>'Etat des Stocks'!B5571</f>
        <v>0</v>
      </c>
      <c r="C5571" s="29">
        <f>'Etat des Stocks'!C5571</f>
        <v>0</v>
      </c>
      <c r="D5571" s="30">
        <f>'Etat des Stocks'!D5571</f>
        <v>0</v>
      </c>
      <c r="E5571" s="31">
        <f>SUMIF('Saisie de l''inv'!I:I,'Ecart INV'!A5571,'Saisie de l''inv'!E:E)</f>
        <v>0</v>
      </c>
      <c r="F5571" s="33">
        <f t="shared" ref="F5571:F5634" si="87">+D5571-E5571</f>
        <v>0</v>
      </c>
    </row>
    <row r="5572" spans="1:6" x14ac:dyDescent="0.25">
      <c r="A5572" s="32">
        <f>'Etat des Stocks'!A5572</f>
        <v>0</v>
      </c>
      <c r="B5572" s="29">
        <f>'Etat des Stocks'!B5572</f>
        <v>0</v>
      </c>
      <c r="C5572" s="29">
        <f>'Etat des Stocks'!C5572</f>
        <v>0</v>
      </c>
      <c r="D5572" s="30">
        <f>'Etat des Stocks'!D5572</f>
        <v>0</v>
      </c>
      <c r="E5572" s="31">
        <f>SUMIF('Saisie de l''inv'!I:I,'Ecart INV'!A5572,'Saisie de l''inv'!E:E)</f>
        <v>0</v>
      </c>
      <c r="F5572" s="33">
        <f t="shared" si="87"/>
        <v>0</v>
      </c>
    </row>
    <row r="5573" spans="1:6" x14ac:dyDescent="0.25">
      <c r="A5573" s="32">
        <f>'Etat des Stocks'!A5573</f>
        <v>0</v>
      </c>
      <c r="B5573" s="29">
        <f>'Etat des Stocks'!B5573</f>
        <v>0</v>
      </c>
      <c r="C5573" s="29">
        <f>'Etat des Stocks'!C5573</f>
        <v>0</v>
      </c>
      <c r="D5573" s="30">
        <f>'Etat des Stocks'!D5573</f>
        <v>0</v>
      </c>
      <c r="E5573" s="31">
        <f>SUMIF('Saisie de l''inv'!I:I,'Ecart INV'!A5573,'Saisie de l''inv'!E:E)</f>
        <v>0</v>
      </c>
      <c r="F5573" s="33">
        <f t="shared" si="87"/>
        <v>0</v>
      </c>
    </row>
    <row r="5574" spans="1:6" x14ac:dyDescent="0.25">
      <c r="A5574" s="32">
        <f>'Etat des Stocks'!A5574</f>
        <v>0</v>
      </c>
      <c r="B5574" s="29">
        <f>'Etat des Stocks'!B5574</f>
        <v>0</v>
      </c>
      <c r="C5574" s="29">
        <f>'Etat des Stocks'!C5574</f>
        <v>0</v>
      </c>
      <c r="D5574" s="30">
        <f>'Etat des Stocks'!D5574</f>
        <v>0</v>
      </c>
      <c r="E5574" s="31">
        <f>SUMIF('Saisie de l''inv'!I:I,'Ecart INV'!A5574,'Saisie de l''inv'!E:E)</f>
        <v>0</v>
      </c>
      <c r="F5574" s="33">
        <f t="shared" si="87"/>
        <v>0</v>
      </c>
    </row>
    <row r="5575" spans="1:6" x14ac:dyDescent="0.25">
      <c r="A5575" s="32">
        <f>'Etat des Stocks'!A5575</f>
        <v>0</v>
      </c>
      <c r="B5575" s="29">
        <f>'Etat des Stocks'!B5575</f>
        <v>0</v>
      </c>
      <c r="C5575" s="29">
        <f>'Etat des Stocks'!C5575</f>
        <v>0</v>
      </c>
      <c r="D5575" s="30">
        <f>'Etat des Stocks'!D5575</f>
        <v>0</v>
      </c>
      <c r="E5575" s="31">
        <f>SUMIF('Saisie de l''inv'!I:I,'Ecart INV'!A5575,'Saisie de l''inv'!E:E)</f>
        <v>0</v>
      </c>
      <c r="F5575" s="33">
        <f t="shared" si="87"/>
        <v>0</v>
      </c>
    </row>
    <row r="5576" spans="1:6" x14ac:dyDescent="0.25">
      <c r="A5576" s="32">
        <f>'Etat des Stocks'!A5576</f>
        <v>0</v>
      </c>
      <c r="B5576" s="29">
        <f>'Etat des Stocks'!B5576</f>
        <v>0</v>
      </c>
      <c r="C5576" s="29">
        <f>'Etat des Stocks'!C5576</f>
        <v>0</v>
      </c>
      <c r="D5576" s="30">
        <f>'Etat des Stocks'!D5576</f>
        <v>0</v>
      </c>
      <c r="E5576" s="31">
        <f>SUMIF('Saisie de l''inv'!I:I,'Ecart INV'!A5576,'Saisie de l''inv'!E:E)</f>
        <v>0</v>
      </c>
      <c r="F5576" s="33">
        <f t="shared" si="87"/>
        <v>0</v>
      </c>
    </row>
    <row r="5577" spans="1:6" x14ac:dyDescent="0.25">
      <c r="A5577" s="32">
        <f>'Etat des Stocks'!A5577</f>
        <v>0</v>
      </c>
      <c r="B5577" s="29">
        <f>'Etat des Stocks'!B5577</f>
        <v>0</v>
      </c>
      <c r="C5577" s="29">
        <f>'Etat des Stocks'!C5577</f>
        <v>0</v>
      </c>
      <c r="D5577" s="30">
        <f>'Etat des Stocks'!D5577</f>
        <v>0</v>
      </c>
      <c r="E5577" s="31">
        <f>SUMIF('Saisie de l''inv'!I:I,'Ecart INV'!A5577,'Saisie de l''inv'!E:E)</f>
        <v>0</v>
      </c>
      <c r="F5577" s="33">
        <f t="shared" si="87"/>
        <v>0</v>
      </c>
    </row>
    <row r="5578" spans="1:6" x14ac:dyDescent="0.25">
      <c r="A5578" s="32">
        <f>'Etat des Stocks'!A5578</f>
        <v>0</v>
      </c>
      <c r="B5578" s="29">
        <f>'Etat des Stocks'!B5578</f>
        <v>0</v>
      </c>
      <c r="C5578" s="29">
        <f>'Etat des Stocks'!C5578</f>
        <v>0</v>
      </c>
      <c r="D5578" s="30">
        <f>'Etat des Stocks'!D5578</f>
        <v>0</v>
      </c>
      <c r="E5578" s="31">
        <f>SUMIF('Saisie de l''inv'!I:I,'Ecart INV'!A5578,'Saisie de l''inv'!E:E)</f>
        <v>0</v>
      </c>
      <c r="F5578" s="33">
        <f t="shared" si="87"/>
        <v>0</v>
      </c>
    </row>
    <row r="5579" spans="1:6" x14ac:dyDescent="0.25">
      <c r="A5579" s="32">
        <f>'Etat des Stocks'!A5579</f>
        <v>0</v>
      </c>
      <c r="B5579" s="29">
        <f>'Etat des Stocks'!B5579</f>
        <v>0</v>
      </c>
      <c r="C5579" s="29">
        <f>'Etat des Stocks'!C5579</f>
        <v>0</v>
      </c>
      <c r="D5579" s="30">
        <f>'Etat des Stocks'!D5579</f>
        <v>0</v>
      </c>
      <c r="E5579" s="31">
        <f>SUMIF('Saisie de l''inv'!I:I,'Ecart INV'!A5579,'Saisie de l''inv'!E:E)</f>
        <v>0</v>
      </c>
      <c r="F5579" s="33">
        <f t="shared" si="87"/>
        <v>0</v>
      </c>
    </row>
    <row r="5580" spans="1:6" x14ac:dyDescent="0.25">
      <c r="A5580" s="32">
        <f>'Etat des Stocks'!A5580</f>
        <v>0</v>
      </c>
      <c r="B5580" s="29">
        <f>'Etat des Stocks'!B5580</f>
        <v>0</v>
      </c>
      <c r="C5580" s="29">
        <f>'Etat des Stocks'!C5580</f>
        <v>0</v>
      </c>
      <c r="D5580" s="30">
        <f>'Etat des Stocks'!D5580</f>
        <v>0</v>
      </c>
      <c r="E5580" s="31">
        <f>SUMIF('Saisie de l''inv'!I:I,'Ecart INV'!A5580,'Saisie de l''inv'!E:E)</f>
        <v>0</v>
      </c>
      <c r="F5580" s="33">
        <f t="shared" si="87"/>
        <v>0</v>
      </c>
    </row>
    <row r="5581" spans="1:6" x14ac:dyDescent="0.25">
      <c r="A5581" s="32">
        <f>'Etat des Stocks'!A5581</f>
        <v>0</v>
      </c>
      <c r="B5581" s="29">
        <f>'Etat des Stocks'!B5581</f>
        <v>0</v>
      </c>
      <c r="C5581" s="29">
        <f>'Etat des Stocks'!C5581</f>
        <v>0</v>
      </c>
      <c r="D5581" s="30">
        <f>'Etat des Stocks'!D5581</f>
        <v>0</v>
      </c>
      <c r="E5581" s="31">
        <f>SUMIF('Saisie de l''inv'!I:I,'Ecart INV'!A5581,'Saisie de l''inv'!E:E)</f>
        <v>0</v>
      </c>
      <c r="F5581" s="33">
        <f t="shared" si="87"/>
        <v>0</v>
      </c>
    </row>
    <row r="5582" spans="1:6" x14ac:dyDescent="0.25">
      <c r="A5582" s="32">
        <f>'Etat des Stocks'!A5582</f>
        <v>0</v>
      </c>
      <c r="B5582" s="29">
        <f>'Etat des Stocks'!B5582</f>
        <v>0</v>
      </c>
      <c r="C5582" s="29">
        <f>'Etat des Stocks'!C5582</f>
        <v>0</v>
      </c>
      <c r="D5582" s="30">
        <f>'Etat des Stocks'!D5582</f>
        <v>0</v>
      </c>
      <c r="E5582" s="31">
        <f>SUMIF('Saisie de l''inv'!I:I,'Ecart INV'!A5582,'Saisie de l''inv'!E:E)</f>
        <v>0</v>
      </c>
      <c r="F5582" s="33">
        <f t="shared" si="87"/>
        <v>0</v>
      </c>
    </row>
    <row r="5583" spans="1:6" x14ac:dyDescent="0.25">
      <c r="A5583" s="32">
        <f>'Etat des Stocks'!A5583</f>
        <v>0</v>
      </c>
      <c r="B5583" s="29">
        <f>'Etat des Stocks'!B5583</f>
        <v>0</v>
      </c>
      <c r="C5583" s="29">
        <f>'Etat des Stocks'!C5583</f>
        <v>0</v>
      </c>
      <c r="D5583" s="30">
        <f>'Etat des Stocks'!D5583</f>
        <v>0</v>
      </c>
      <c r="E5583" s="31">
        <f>SUMIF('Saisie de l''inv'!I:I,'Ecart INV'!A5583,'Saisie de l''inv'!E:E)</f>
        <v>0</v>
      </c>
      <c r="F5583" s="33">
        <f t="shared" si="87"/>
        <v>0</v>
      </c>
    </row>
    <row r="5584" spans="1:6" x14ac:dyDescent="0.25">
      <c r="A5584" s="32">
        <f>'Etat des Stocks'!A5584</f>
        <v>0</v>
      </c>
      <c r="B5584" s="29">
        <f>'Etat des Stocks'!B5584</f>
        <v>0</v>
      </c>
      <c r="C5584" s="29">
        <f>'Etat des Stocks'!C5584</f>
        <v>0</v>
      </c>
      <c r="D5584" s="30">
        <f>'Etat des Stocks'!D5584</f>
        <v>0</v>
      </c>
      <c r="E5584" s="31">
        <f>SUMIF('Saisie de l''inv'!I:I,'Ecart INV'!A5584,'Saisie de l''inv'!E:E)</f>
        <v>0</v>
      </c>
      <c r="F5584" s="33">
        <f t="shared" si="87"/>
        <v>0</v>
      </c>
    </row>
    <row r="5585" spans="1:6" x14ac:dyDescent="0.25">
      <c r="A5585" s="32">
        <f>'Etat des Stocks'!A5585</f>
        <v>0</v>
      </c>
      <c r="B5585" s="29">
        <f>'Etat des Stocks'!B5585</f>
        <v>0</v>
      </c>
      <c r="C5585" s="29">
        <f>'Etat des Stocks'!C5585</f>
        <v>0</v>
      </c>
      <c r="D5585" s="30">
        <f>'Etat des Stocks'!D5585</f>
        <v>0</v>
      </c>
      <c r="E5585" s="31">
        <f>SUMIF('Saisie de l''inv'!I:I,'Ecart INV'!A5585,'Saisie de l''inv'!E:E)</f>
        <v>0</v>
      </c>
      <c r="F5585" s="33">
        <f t="shared" si="87"/>
        <v>0</v>
      </c>
    </row>
    <row r="5586" spans="1:6" x14ac:dyDescent="0.25">
      <c r="A5586" s="32">
        <f>'Etat des Stocks'!A5586</f>
        <v>0</v>
      </c>
      <c r="B5586" s="29">
        <f>'Etat des Stocks'!B5586</f>
        <v>0</v>
      </c>
      <c r="C5586" s="29">
        <f>'Etat des Stocks'!C5586</f>
        <v>0</v>
      </c>
      <c r="D5586" s="30">
        <f>'Etat des Stocks'!D5586</f>
        <v>0</v>
      </c>
      <c r="E5586" s="31">
        <f>SUMIF('Saisie de l''inv'!I:I,'Ecart INV'!A5586,'Saisie de l''inv'!E:E)</f>
        <v>0</v>
      </c>
      <c r="F5586" s="33">
        <f t="shared" si="87"/>
        <v>0</v>
      </c>
    </row>
    <row r="5587" spans="1:6" x14ac:dyDescent="0.25">
      <c r="A5587" s="32">
        <f>'Etat des Stocks'!A5587</f>
        <v>0</v>
      </c>
      <c r="B5587" s="29">
        <f>'Etat des Stocks'!B5587</f>
        <v>0</v>
      </c>
      <c r="C5587" s="29">
        <f>'Etat des Stocks'!C5587</f>
        <v>0</v>
      </c>
      <c r="D5587" s="30">
        <f>'Etat des Stocks'!D5587</f>
        <v>0</v>
      </c>
      <c r="E5587" s="31">
        <f>SUMIF('Saisie de l''inv'!I:I,'Ecart INV'!A5587,'Saisie de l''inv'!E:E)</f>
        <v>0</v>
      </c>
      <c r="F5587" s="33">
        <f t="shared" si="87"/>
        <v>0</v>
      </c>
    </row>
    <row r="5588" spans="1:6" x14ac:dyDescent="0.25">
      <c r="A5588" s="32">
        <f>'Etat des Stocks'!A5588</f>
        <v>0</v>
      </c>
      <c r="B5588" s="29">
        <f>'Etat des Stocks'!B5588</f>
        <v>0</v>
      </c>
      <c r="C5588" s="29">
        <f>'Etat des Stocks'!C5588</f>
        <v>0</v>
      </c>
      <c r="D5588" s="30">
        <f>'Etat des Stocks'!D5588</f>
        <v>0</v>
      </c>
      <c r="E5588" s="31">
        <f>SUMIF('Saisie de l''inv'!I:I,'Ecart INV'!A5588,'Saisie de l''inv'!E:E)</f>
        <v>0</v>
      </c>
      <c r="F5588" s="33">
        <f t="shared" si="87"/>
        <v>0</v>
      </c>
    </row>
    <row r="5589" spans="1:6" x14ac:dyDescent="0.25">
      <c r="A5589" s="32">
        <f>'Etat des Stocks'!A5589</f>
        <v>0</v>
      </c>
      <c r="B5589" s="29">
        <f>'Etat des Stocks'!B5589</f>
        <v>0</v>
      </c>
      <c r="C5589" s="29">
        <f>'Etat des Stocks'!C5589</f>
        <v>0</v>
      </c>
      <c r="D5589" s="30">
        <f>'Etat des Stocks'!D5589</f>
        <v>0</v>
      </c>
      <c r="E5589" s="31">
        <f>SUMIF('Saisie de l''inv'!I:I,'Ecart INV'!A5589,'Saisie de l''inv'!E:E)</f>
        <v>0</v>
      </c>
      <c r="F5589" s="33">
        <f t="shared" si="87"/>
        <v>0</v>
      </c>
    </row>
    <row r="5590" spans="1:6" x14ac:dyDescent="0.25">
      <c r="A5590" s="32">
        <f>'Etat des Stocks'!A5590</f>
        <v>0</v>
      </c>
      <c r="B5590" s="29">
        <f>'Etat des Stocks'!B5590</f>
        <v>0</v>
      </c>
      <c r="C5590" s="29">
        <f>'Etat des Stocks'!C5590</f>
        <v>0</v>
      </c>
      <c r="D5590" s="30">
        <f>'Etat des Stocks'!D5590</f>
        <v>0</v>
      </c>
      <c r="E5590" s="31">
        <f>SUMIF('Saisie de l''inv'!I:I,'Ecart INV'!A5590,'Saisie de l''inv'!E:E)</f>
        <v>0</v>
      </c>
      <c r="F5590" s="33">
        <f t="shared" si="87"/>
        <v>0</v>
      </c>
    </row>
    <row r="5591" spans="1:6" x14ac:dyDescent="0.25">
      <c r="A5591" s="32">
        <f>'Etat des Stocks'!A5591</f>
        <v>0</v>
      </c>
      <c r="B5591" s="29">
        <f>'Etat des Stocks'!B5591</f>
        <v>0</v>
      </c>
      <c r="C5591" s="29">
        <f>'Etat des Stocks'!C5591</f>
        <v>0</v>
      </c>
      <c r="D5591" s="30">
        <f>'Etat des Stocks'!D5591</f>
        <v>0</v>
      </c>
      <c r="E5591" s="31">
        <f>SUMIF('Saisie de l''inv'!I:I,'Ecart INV'!A5591,'Saisie de l''inv'!E:E)</f>
        <v>0</v>
      </c>
      <c r="F5591" s="33">
        <f t="shared" si="87"/>
        <v>0</v>
      </c>
    </row>
    <row r="5592" spans="1:6" x14ac:dyDescent="0.25">
      <c r="A5592" s="32">
        <f>'Etat des Stocks'!A5592</f>
        <v>0</v>
      </c>
      <c r="B5592" s="29">
        <f>'Etat des Stocks'!B5592</f>
        <v>0</v>
      </c>
      <c r="C5592" s="29">
        <f>'Etat des Stocks'!C5592</f>
        <v>0</v>
      </c>
      <c r="D5592" s="30">
        <f>'Etat des Stocks'!D5592</f>
        <v>0</v>
      </c>
      <c r="E5592" s="31">
        <f>SUMIF('Saisie de l''inv'!I:I,'Ecart INV'!A5592,'Saisie de l''inv'!E:E)</f>
        <v>0</v>
      </c>
      <c r="F5592" s="33">
        <f t="shared" si="87"/>
        <v>0</v>
      </c>
    </row>
    <row r="5593" spans="1:6" x14ac:dyDescent="0.25">
      <c r="A5593" s="32">
        <f>'Etat des Stocks'!A5593</f>
        <v>0</v>
      </c>
      <c r="B5593" s="29">
        <f>'Etat des Stocks'!B5593</f>
        <v>0</v>
      </c>
      <c r="C5593" s="29">
        <f>'Etat des Stocks'!C5593</f>
        <v>0</v>
      </c>
      <c r="D5593" s="30">
        <f>'Etat des Stocks'!D5593</f>
        <v>0</v>
      </c>
      <c r="E5593" s="31">
        <f>SUMIF('Saisie de l''inv'!I:I,'Ecart INV'!A5593,'Saisie de l''inv'!E:E)</f>
        <v>0</v>
      </c>
      <c r="F5593" s="33">
        <f t="shared" si="87"/>
        <v>0</v>
      </c>
    </row>
    <row r="5594" spans="1:6" x14ac:dyDescent="0.25">
      <c r="A5594" s="32">
        <f>'Etat des Stocks'!A5594</f>
        <v>0</v>
      </c>
      <c r="B5594" s="29">
        <f>'Etat des Stocks'!B5594</f>
        <v>0</v>
      </c>
      <c r="C5594" s="29">
        <f>'Etat des Stocks'!C5594</f>
        <v>0</v>
      </c>
      <c r="D5594" s="30">
        <f>'Etat des Stocks'!D5594</f>
        <v>0</v>
      </c>
      <c r="E5594" s="31">
        <f>SUMIF('Saisie de l''inv'!I:I,'Ecart INV'!A5594,'Saisie de l''inv'!E:E)</f>
        <v>0</v>
      </c>
      <c r="F5594" s="33">
        <f t="shared" si="87"/>
        <v>0</v>
      </c>
    </row>
    <row r="5595" spans="1:6" x14ac:dyDescent="0.25">
      <c r="A5595" s="32">
        <f>'Etat des Stocks'!A5595</f>
        <v>0</v>
      </c>
      <c r="B5595" s="29">
        <f>'Etat des Stocks'!B5595</f>
        <v>0</v>
      </c>
      <c r="C5595" s="29">
        <f>'Etat des Stocks'!C5595</f>
        <v>0</v>
      </c>
      <c r="D5595" s="30">
        <f>'Etat des Stocks'!D5595</f>
        <v>0</v>
      </c>
      <c r="E5595" s="31">
        <f>SUMIF('Saisie de l''inv'!I:I,'Ecart INV'!A5595,'Saisie de l''inv'!E:E)</f>
        <v>0</v>
      </c>
      <c r="F5595" s="33">
        <f t="shared" si="87"/>
        <v>0</v>
      </c>
    </row>
    <row r="5596" spans="1:6" x14ac:dyDescent="0.25">
      <c r="A5596" s="32">
        <f>'Etat des Stocks'!A5596</f>
        <v>0</v>
      </c>
      <c r="B5596" s="29">
        <f>'Etat des Stocks'!B5596</f>
        <v>0</v>
      </c>
      <c r="C5596" s="29">
        <f>'Etat des Stocks'!C5596</f>
        <v>0</v>
      </c>
      <c r="D5596" s="30">
        <f>'Etat des Stocks'!D5596</f>
        <v>0</v>
      </c>
      <c r="E5596" s="31">
        <f>SUMIF('Saisie de l''inv'!I:I,'Ecart INV'!A5596,'Saisie de l''inv'!E:E)</f>
        <v>0</v>
      </c>
      <c r="F5596" s="33">
        <f t="shared" si="87"/>
        <v>0</v>
      </c>
    </row>
    <row r="5597" spans="1:6" x14ac:dyDescent="0.25">
      <c r="A5597" s="32">
        <f>'Etat des Stocks'!A5597</f>
        <v>0</v>
      </c>
      <c r="B5597" s="29">
        <f>'Etat des Stocks'!B5597</f>
        <v>0</v>
      </c>
      <c r="C5597" s="29">
        <f>'Etat des Stocks'!C5597</f>
        <v>0</v>
      </c>
      <c r="D5597" s="30">
        <f>'Etat des Stocks'!D5597</f>
        <v>0</v>
      </c>
      <c r="E5597" s="31">
        <f>SUMIF('Saisie de l''inv'!I:I,'Ecart INV'!A5597,'Saisie de l''inv'!E:E)</f>
        <v>0</v>
      </c>
      <c r="F5597" s="33">
        <f t="shared" si="87"/>
        <v>0</v>
      </c>
    </row>
    <row r="5598" spans="1:6" x14ac:dyDescent="0.25">
      <c r="A5598" s="32">
        <f>'Etat des Stocks'!A5598</f>
        <v>0</v>
      </c>
      <c r="B5598" s="29">
        <f>'Etat des Stocks'!B5598</f>
        <v>0</v>
      </c>
      <c r="C5598" s="29">
        <f>'Etat des Stocks'!C5598</f>
        <v>0</v>
      </c>
      <c r="D5598" s="30">
        <f>'Etat des Stocks'!D5598</f>
        <v>0</v>
      </c>
      <c r="E5598" s="31">
        <f>SUMIF('Saisie de l''inv'!I:I,'Ecart INV'!A5598,'Saisie de l''inv'!E:E)</f>
        <v>0</v>
      </c>
      <c r="F5598" s="33">
        <f t="shared" si="87"/>
        <v>0</v>
      </c>
    </row>
    <row r="5599" spans="1:6" x14ac:dyDescent="0.25">
      <c r="A5599" s="32">
        <f>'Etat des Stocks'!A5599</f>
        <v>0</v>
      </c>
      <c r="B5599" s="29">
        <f>'Etat des Stocks'!B5599</f>
        <v>0</v>
      </c>
      <c r="C5599" s="29">
        <f>'Etat des Stocks'!C5599</f>
        <v>0</v>
      </c>
      <c r="D5599" s="30">
        <f>'Etat des Stocks'!D5599</f>
        <v>0</v>
      </c>
      <c r="E5599" s="31">
        <f>SUMIF('Saisie de l''inv'!I:I,'Ecart INV'!A5599,'Saisie de l''inv'!E:E)</f>
        <v>0</v>
      </c>
      <c r="F5599" s="33">
        <f t="shared" si="87"/>
        <v>0</v>
      </c>
    </row>
    <row r="5600" spans="1:6" x14ac:dyDescent="0.25">
      <c r="A5600" s="32">
        <f>'Etat des Stocks'!A5600</f>
        <v>0</v>
      </c>
      <c r="B5600" s="29">
        <f>'Etat des Stocks'!B5600</f>
        <v>0</v>
      </c>
      <c r="C5600" s="29">
        <f>'Etat des Stocks'!C5600</f>
        <v>0</v>
      </c>
      <c r="D5600" s="30">
        <f>'Etat des Stocks'!D5600</f>
        <v>0</v>
      </c>
      <c r="E5600" s="31">
        <f>SUMIF('Saisie de l''inv'!I:I,'Ecart INV'!A5600,'Saisie de l''inv'!E:E)</f>
        <v>0</v>
      </c>
      <c r="F5600" s="33">
        <f t="shared" si="87"/>
        <v>0</v>
      </c>
    </row>
    <row r="5601" spans="1:6" x14ac:dyDescent="0.25">
      <c r="A5601" s="32">
        <f>'Etat des Stocks'!A5601</f>
        <v>0</v>
      </c>
      <c r="B5601" s="29">
        <f>'Etat des Stocks'!B5601</f>
        <v>0</v>
      </c>
      <c r="C5601" s="29">
        <f>'Etat des Stocks'!C5601</f>
        <v>0</v>
      </c>
      <c r="D5601" s="30">
        <f>'Etat des Stocks'!D5601</f>
        <v>0</v>
      </c>
      <c r="E5601" s="31">
        <f>SUMIF('Saisie de l''inv'!I:I,'Ecart INV'!A5601,'Saisie de l''inv'!E:E)</f>
        <v>0</v>
      </c>
      <c r="F5601" s="33">
        <f t="shared" si="87"/>
        <v>0</v>
      </c>
    </row>
    <row r="5602" spans="1:6" x14ac:dyDescent="0.25">
      <c r="A5602" s="32">
        <f>'Etat des Stocks'!A5602</f>
        <v>0</v>
      </c>
      <c r="B5602" s="29">
        <f>'Etat des Stocks'!B5602</f>
        <v>0</v>
      </c>
      <c r="C5602" s="29">
        <f>'Etat des Stocks'!C5602</f>
        <v>0</v>
      </c>
      <c r="D5602" s="30">
        <f>'Etat des Stocks'!D5602</f>
        <v>0</v>
      </c>
      <c r="E5602" s="31">
        <f>SUMIF('Saisie de l''inv'!I:I,'Ecart INV'!A5602,'Saisie de l''inv'!E:E)</f>
        <v>0</v>
      </c>
      <c r="F5602" s="33">
        <f t="shared" si="87"/>
        <v>0</v>
      </c>
    </row>
    <row r="5603" spans="1:6" x14ac:dyDescent="0.25">
      <c r="A5603" s="32">
        <f>'Etat des Stocks'!A5603</f>
        <v>0</v>
      </c>
      <c r="B5603" s="29">
        <f>'Etat des Stocks'!B5603</f>
        <v>0</v>
      </c>
      <c r="C5603" s="29">
        <f>'Etat des Stocks'!C5603</f>
        <v>0</v>
      </c>
      <c r="D5603" s="30">
        <f>'Etat des Stocks'!D5603</f>
        <v>0</v>
      </c>
      <c r="E5603" s="31">
        <f>SUMIF('Saisie de l''inv'!I:I,'Ecart INV'!A5603,'Saisie de l''inv'!E:E)</f>
        <v>0</v>
      </c>
      <c r="F5603" s="33">
        <f t="shared" si="87"/>
        <v>0</v>
      </c>
    </row>
    <row r="5604" spans="1:6" x14ac:dyDescent="0.25">
      <c r="A5604" s="32">
        <f>'Etat des Stocks'!A5604</f>
        <v>0</v>
      </c>
      <c r="B5604" s="29">
        <f>'Etat des Stocks'!B5604</f>
        <v>0</v>
      </c>
      <c r="C5604" s="29">
        <f>'Etat des Stocks'!C5604</f>
        <v>0</v>
      </c>
      <c r="D5604" s="30">
        <f>'Etat des Stocks'!D5604</f>
        <v>0</v>
      </c>
      <c r="E5604" s="31">
        <f>SUMIF('Saisie de l''inv'!I:I,'Ecart INV'!A5604,'Saisie de l''inv'!E:E)</f>
        <v>0</v>
      </c>
      <c r="F5604" s="33">
        <f t="shared" si="87"/>
        <v>0</v>
      </c>
    </row>
    <row r="5605" spans="1:6" x14ac:dyDescent="0.25">
      <c r="A5605" s="32">
        <f>'Etat des Stocks'!A5605</f>
        <v>0</v>
      </c>
      <c r="B5605" s="29">
        <f>'Etat des Stocks'!B5605</f>
        <v>0</v>
      </c>
      <c r="C5605" s="29">
        <f>'Etat des Stocks'!C5605</f>
        <v>0</v>
      </c>
      <c r="D5605" s="30">
        <f>'Etat des Stocks'!D5605</f>
        <v>0</v>
      </c>
      <c r="E5605" s="31">
        <f>SUMIF('Saisie de l''inv'!I:I,'Ecart INV'!A5605,'Saisie de l''inv'!E:E)</f>
        <v>0</v>
      </c>
      <c r="F5605" s="33">
        <f t="shared" si="87"/>
        <v>0</v>
      </c>
    </row>
    <row r="5606" spans="1:6" x14ac:dyDescent="0.25">
      <c r="A5606" s="32">
        <f>'Etat des Stocks'!A5606</f>
        <v>0</v>
      </c>
      <c r="B5606" s="29">
        <f>'Etat des Stocks'!B5606</f>
        <v>0</v>
      </c>
      <c r="C5606" s="29">
        <f>'Etat des Stocks'!C5606</f>
        <v>0</v>
      </c>
      <c r="D5606" s="30">
        <f>'Etat des Stocks'!D5606</f>
        <v>0</v>
      </c>
      <c r="E5606" s="31">
        <f>SUMIF('Saisie de l''inv'!I:I,'Ecart INV'!A5606,'Saisie de l''inv'!E:E)</f>
        <v>0</v>
      </c>
      <c r="F5606" s="33">
        <f t="shared" si="87"/>
        <v>0</v>
      </c>
    </row>
    <row r="5607" spans="1:6" x14ac:dyDescent="0.25">
      <c r="A5607" s="32">
        <f>'Etat des Stocks'!A5607</f>
        <v>0</v>
      </c>
      <c r="B5607" s="29">
        <f>'Etat des Stocks'!B5607</f>
        <v>0</v>
      </c>
      <c r="C5607" s="29">
        <f>'Etat des Stocks'!C5607</f>
        <v>0</v>
      </c>
      <c r="D5607" s="30">
        <f>'Etat des Stocks'!D5607</f>
        <v>0</v>
      </c>
      <c r="E5607" s="31">
        <f>SUMIF('Saisie de l''inv'!I:I,'Ecart INV'!A5607,'Saisie de l''inv'!E:E)</f>
        <v>0</v>
      </c>
      <c r="F5607" s="33">
        <f t="shared" si="87"/>
        <v>0</v>
      </c>
    </row>
    <row r="5608" spans="1:6" x14ac:dyDescent="0.25">
      <c r="A5608" s="32">
        <f>'Etat des Stocks'!A5608</f>
        <v>0</v>
      </c>
      <c r="B5608" s="29">
        <f>'Etat des Stocks'!B5608</f>
        <v>0</v>
      </c>
      <c r="C5608" s="29">
        <f>'Etat des Stocks'!C5608</f>
        <v>0</v>
      </c>
      <c r="D5608" s="30">
        <f>'Etat des Stocks'!D5608</f>
        <v>0</v>
      </c>
      <c r="E5608" s="31">
        <f>SUMIF('Saisie de l''inv'!I:I,'Ecart INV'!A5608,'Saisie de l''inv'!E:E)</f>
        <v>0</v>
      </c>
      <c r="F5608" s="33">
        <f t="shared" si="87"/>
        <v>0</v>
      </c>
    </row>
    <row r="5609" spans="1:6" x14ac:dyDescent="0.25">
      <c r="A5609" s="32">
        <f>'Etat des Stocks'!A5609</f>
        <v>0</v>
      </c>
      <c r="B5609" s="29">
        <f>'Etat des Stocks'!B5609</f>
        <v>0</v>
      </c>
      <c r="C5609" s="29">
        <f>'Etat des Stocks'!C5609</f>
        <v>0</v>
      </c>
      <c r="D5609" s="30">
        <f>'Etat des Stocks'!D5609</f>
        <v>0</v>
      </c>
      <c r="E5609" s="31">
        <f>SUMIF('Saisie de l''inv'!I:I,'Ecart INV'!A5609,'Saisie de l''inv'!E:E)</f>
        <v>0</v>
      </c>
      <c r="F5609" s="33">
        <f t="shared" si="87"/>
        <v>0</v>
      </c>
    </row>
    <row r="5610" spans="1:6" x14ac:dyDescent="0.25">
      <c r="A5610" s="32">
        <f>'Etat des Stocks'!A5610</f>
        <v>0</v>
      </c>
      <c r="B5610" s="29">
        <f>'Etat des Stocks'!B5610</f>
        <v>0</v>
      </c>
      <c r="C5610" s="29">
        <f>'Etat des Stocks'!C5610</f>
        <v>0</v>
      </c>
      <c r="D5610" s="30">
        <f>'Etat des Stocks'!D5610</f>
        <v>0</v>
      </c>
      <c r="E5610" s="31">
        <f>SUMIF('Saisie de l''inv'!I:I,'Ecart INV'!A5610,'Saisie de l''inv'!E:E)</f>
        <v>0</v>
      </c>
      <c r="F5610" s="33">
        <f t="shared" si="87"/>
        <v>0</v>
      </c>
    </row>
    <row r="5611" spans="1:6" x14ac:dyDescent="0.25">
      <c r="A5611" s="32">
        <f>'Etat des Stocks'!A5611</f>
        <v>0</v>
      </c>
      <c r="B5611" s="29">
        <f>'Etat des Stocks'!B5611</f>
        <v>0</v>
      </c>
      <c r="C5611" s="29">
        <f>'Etat des Stocks'!C5611</f>
        <v>0</v>
      </c>
      <c r="D5611" s="30">
        <f>'Etat des Stocks'!D5611</f>
        <v>0</v>
      </c>
      <c r="E5611" s="31">
        <f>SUMIF('Saisie de l''inv'!I:I,'Ecart INV'!A5611,'Saisie de l''inv'!E:E)</f>
        <v>0</v>
      </c>
      <c r="F5611" s="33">
        <f t="shared" si="87"/>
        <v>0</v>
      </c>
    </row>
    <row r="5612" spans="1:6" x14ac:dyDescent="0.25">
      <c r="A5612" s="32">
        <f>'Etat des Stocks'!A5612</f>
        <v>0</v>
      </c>
      <c r="B5612" s="29">
        <f>'Etat des Stocks'!B5612</f>
        <v>0</v>
      </c>
      <c r="C5612" s="29">
        <f>'Etat des Stocks'!C5612</f>
        <v>0</v>
      </c>
      <c r="D5612" s="30">
        <f>'Etat des Stocks'!D5612</f>
        <v>0</v>
      </c>
      <c r="E5612" s="31">
        <f>SUMIF('Saisie de l''inv'!I:I,'Ecart INV'!A5612,'Saisie de l''inv'!E:E)</f>
        <v>0</v>
      </c>
      <c r="F5612" s="33">
        <f t="shared" si="87"/>
        <v>0</v>
      </c>
    </row>
    <row r="5613" spans="1:6" x14ac:dyDescent="0.25">
      <c r="A5613" s="32">
        <f>'Etat des Stocks'!A5613</f>
        <v>0</v>
      </c>
      <c r="B5613" s="29">
        <f>'Etat des Stocks'!B5613</f>
        <v>0</v>
      </c>
      <c r="C5613" s="29">
        <f>'Etat des Stocks'!C5613</f>
        <v>0</v>
      </c>
      <c r="D5613" s="30">
        <f>'Etat des Stocks'!D5613</f>
        <v>0</v>
      </c>
      <c r="E5613" s="31">
        <f>SUMIF('Saisie de l''inv'!I:I,'Ecart INV'!A5613,'Saisie de l''inv'!E:E)</f>
        <v>0</v>
      </c>
      <c r="F5613" s="33">
        <f t="shared" si="87"/>
        <v>0</v>
      </c>
    </row>
    <row r="5614" spans="1:6" x14ac:dyDescent="0.25">
      <c r="A5614" s="32">
        <f>'Etat des Stocks'!A5614</f>
        <v>0</v>
      </c>
      <c r="B5614" s="29">
        <f>'Etat des Stocks'!B5614</f>
        <v>0</v>
      </c>
      <c r="C5614" s="29">
        <f>'Etat des Stocks'!C5614</f>
        <v>0</v>
      </c>
      <c r="D5614" s="30">
        <f>'Etat des Stocks'!D5614</f>
        <v>0</v>
      </c>
      <c r="E5614" s="31">
        <f>SUMIF('Saisie de l''inv'!I:I,'Ecart INV'!A5614,'Saisie de l''inv'!E:E)</f>
        <v>0</v>
      </c>
      <c r="F5614" s="33">
        <f t="shared" si="87"/>
        <v>0</v>
      </c>
    </row>
    <row r="5615" spans="1:6" x14ac:dyDescent="0.25">
      <c r="A5615" s="32">
        <f>'Etat des Stocks'!A5615</f>
        <v>0</v>
      </c>
      <c r="B5615" s="29">
        <f>'Etat des Stocks'!B5615</f>
        <v>0</v>
      </c>
      <c r="C5615" s="29">
        <f>'Etat des Stocks'!C5615</f>
        <v>0</v>
      </c>
      <c r="D5615" s="30">
        <f>'Etat des Stocks'!D5615</f>
        <v>0</v>
      </c>
      <c r="E5615" s="31">
        <f>SUMIF('Saisie de l''inv'!I:I,'Ecart INV'!A5615,'Saisie de l''inv'!E:E)</f>
        <v>0</v>
      </c>
      <c r="F5615" s="33">
        <f t="shared" si="87"/>
        <v>0</v>
      </c>
    </row>
    <row r="5616" spans="1:6" x14ac:dyDescent="0.25">
      <c r="A5616" s="32">
        <f>'Etat des Stocks'!A5616</f>
        <v>0</v>
      </c>
      <c r="B5616" s="29">
        <f>'Etat des Stocks'!B5616</f>
        <v>0</v>
      </c>
      <c r="C5616" s="29">
        <f>'Etat des Stocks'!C5616</f>
        <v>0</v>
      </c>
      <c r="D5616" s="30">
        <f>'Etat des Stocks'!D5616</f>
        <v>0</v>
      </c>
      <c r="E5616" s="31">
        <f>SUMIF('Saisie de l''inv'!I:I,'Ecart INV'!A5616,'Saisie de l''inv'!E:E)</f>
        <v>0</v>
      </c>
      <c r="F5616" s="33">
        <f t="shared" si="87"/>
        <v>0</v>
      </c>
    </row>
    <row r="5617" spans="1:6" x14ac:dyDescent="0.25">
      <c r="A5617" s="32">
        <f>'Etat des Stocks'!A5617</f>
        <v>0</v>
      </c>
      <c r="B5617" s="29">
        <f>'Etat des Stocks'!B5617</f>
        <v>0</v>
      </c>
      <c r="C5617" s="29">
        <f>'Etat des Stocks'!C5617</f>
        <v>0</v>
      </c>
      <c r="D5617" s="30">
        <f>'Etat des Stocks'!D5617</f>
        <v>0</v>
      </c>
      <c r="E5617" s="31">
        <f>SUMIF('Saisie de l''inv'!I:I,'Ecart INV'!A5617,'Saisie de l''inv'!E:E)</f>
        <v>0</v>
      </c>
      <c r="F5617" s="33">
        <f t="shared" si="87"/>
        <v>0</v>
      </c>
    </row>
    <row r="5618" spans="1:6" x14ac:dyDescent="0.25">
      <c r="A5618" s="32">
        <f>'Etat des Stocks'!A5618</f>
        <v>0</v>
      </c>
      <c r="B5618" s="29">
        <f>'Etat des Stocks'!B5618</f>
        <v>0</v>
      </c>
      <c r="C5618" s="29">
        <f>'Etat des Stocks'!C5618</f>
        <v>0</v>
      </c>
      <c r="D5618" s="30">
        <f>'Etat des Stocks'!D5618</f>
        <v>0</v>
      </c>
      <c r="E5618" s="31">
        <f>SUMIF('Saisie de l''inv'!I:I,'Ecart INV'!A5618,'Saisie de l''inv'!E:E)</f>
        <v>0</v>
      </c>
      <c r="F5618" s="33">
        <f t="shared" si="87"/>
        <v>0</v>
      </c>
    </row>
    <row r="5619" spans="1:6" x14ac:dyDescent="0.25">
      <c r="A5619" s="32">
        <f>'Etat des Stocks'!A5619</f>
        <v>0</v>
      </c>
      <c r="B5619" s="29">
        <f>'Etat des Stocks'!B5619</f>
        <v>0</v>
      </c>
      <c r="C5619" s="29">
        <f>'Etat des Stocks'!C5619</f>
        <v>0</v>
      </c>
      <c r="D5619" s="30">
        <f>'Etat des Stocks'!D5619</f>
        <v>0</v>
      </c>
      <c r="E5619" s="31">
        <f>SUMIF('Saisie de l''inv'!I:I,'Ecart INV'!A5619,'Saisie de l''inv'!E:E)</f>
        <v>0</v>
      </c>
      <c r="F5619" s="33">
        <f t="shared" si="87"/>
        <v>0</v>
      </c>
    </row>
    <row r="5620" spans="1:6" x14ac:dyDescent="0.25">
      <c r="A5620" s="32">
        <f>'Etat des Stocks'!A5620</f>
        <v>0</v>
      </c>
      <c r="B5620" s="29">
        <f>'Etat des Stocks'!B5620</f>
        <v>0</v>
      </c>
      <c r="C5620" s="29">
        <f>'Etat des Stocks'!C5620</f>
        <v>0</v>
      </c>
      <c r="D5620" s="30">
        <f>'Etat des Stocks'!D5620</f>
        <v>0</v>
      </c>
      <c r="E5620" s="31">
        <f>SUMIF('Saisie de l''inv'!I:I,'Ecart INV'!A5620,'Saisie de l''inv'!E:E)</f>
        <v>0</v>
      </c>
      <c r="F5620" s="33">
        <f t="shared" si="87"/>
        <v>0</v>
      </c>
    </row>
    <row r="5621" spans="1:6" x14ac:dyDescent="0.25">
      <c r="A5621" s="32">
        <f>'Etat des Stocks'!A5621</f>
        <v>0</v>
      </c>
      <c r="B5621" s="29">
        <f>'Etat des Stocks'!B5621</f>
        <v>0</v>
      </c>
      <c r="C5621" s="29">
        <f>'Etat des Stocks'!C5621</f>
        <v>0</v>
      </c>
      <c r="D5621" s="30">
        <f>'Etat des Stocks'!D5621</f>
        <v>0</v>
      </c>
      <c r="E5621" s="31">
        <f>SUMIF('Saisie de l''inv'!I:I,'Ecart INV'!A5621,'Saisie de l''inv'!E:E)</f>
        <v>0</v>
      </c>
      <c r="F5621" s="33">
        <f t="shared" si="87"/>
        <v>0</v>
      </c>
    </row>
    <row r="5622" spans="1:6" x14ac:dyDescent="0.25">
      <c r="A5622" s="32">
        <f>'Etat des Stocks'!A5622</f>
        <v>0</v>
      </c>
      <c r="B5622" s="29">
        <f>'Etat des Stocks'!B5622</f>
        <v>0</v>
      </c>
      <c r="C5622" s="29">
        <f>'Etat des Stocks'!C5622</f>
        <v>0</v>
      </c>
      <c r="D5622" s="30">
        <f>'Etat des Stocks'!D5622</f>
        <v>0</v>
      </c>
      <c r="E5622" s="31">
        <f>SUMIF('Saisie de l''inv'!I:I,'Ecart INV'!A5622,'Saisie de l''inv'!E:E)</f>
        <v>0</v>
      </c>
      <c r="F5622" s="33">
        <f t="shared" si="87"/>
        <v>0</v>
      </c>
    </row>
    <row r="5623" spans="1:6" x14ac:dyDescent="0.25">
      <c r="A5623" s="32">
        <f>'Etat des Stocks'!A5623</f>
        <v>0</v>
      </c>
      <c r="B5623" s="29">
        <f>'Etat des Stocks'!B5623</f>
        <v>0</v>
      </c>
      <c r="C5623" s="29">
        <f>'Etat des Stocks'!C5623</f>
        <v>0</v>
      </c>
      <c r="D5623" s="30">
        <f>'Etat des Stocks'!D5623</f>
        <v>0</v>
      </c>
      <c r="E5623" s="31">
        <f>SUMIF('Saisie de l''inv'!I:I,'Ecart INV'!A5623,'Saisie de l''inv'!E:E)</f>
        <v>0</v>
      </c>
      <c r="F5623" s="33">
        <f t="shared" si="87"/>
        <v>0</v>
      </c>
    </row>
    <row r="5624" spans="1:6" x14ac:dyDescent="0.25">
      <c r="A5624" s="32">
        <f>'Etat des Stocks'!A5624</f>
        <v>0</v>
      </c>
      <c r="B5624" s="29">
        <f>'Etat des Stocks'!B5624</f>
        <v>0</v>
      </c>
      <c r="C5624" s="29">
        <f>'Etat des Stocks'!C5624</f>
        <v>0</v>
      </c>
      <c r="D5624" s="30">
        <f>'Etat des Stocks'!D5624</f>
        <v>0</v>
      </c>
      <c r="E5624" s="31">
        <f>SUMIF('Saisie de l''inv'!I:I,'Ecart INV'!A5624,'Saisie de l''inv'!E:E)</f>
        <v>0</v>
      </c>
      <c r="F5624" s="33">
        <f t="shared" si="87"/>
        <v>0</v>
      </c>
    </row>
    <row r="5625" spans="1:6" x14ac:dyDescent="0.25">
      <c r="A5625" s="32">
        <f>'Etat des Stocks'!A5625</f>
        <v>0</v>
      </c>
      <c r="B5625" s="29">
        <f>'Etat des Stocks'!B5625</f>
        <v>0</v>
      </c>
      <c r="C5625" s="29">
        <f>'Etat des Stocks'!C5625</f>
        <v>0</v>
      </c>
      <c r="D5625" s="30">
        <f>'Etat des Stocks'!D5625</f>
        <v>0</v>
      </c>
      <c r="E5625" s="31">
        <f>SUMIF('Saisie de l''inv'!I:I,'Ecart INV'!A5625,'Saisie de l''inv'!E:E)</f>
        <v>0</v>
      </c>
      <c r="F5625" s="33">
        <f t="shared" si="87"/>
        <v>0</v>
      </c>
    </row>
    <row r="5626" spans="1:6" x14ac:dyDescent="0.25">
      <c r="A5626" s="32">
        <f>'Etat des Stocks'!A5626</f>
        <v>0</v>
      </c>
      <c r="B5626" s="29">
        <f>'Etat des Stocks'!B5626</f>
        <v>0</v>
      </c>
      <c r="C5626" s="29">
        <f>'Etat des Stocks'!C5626</f>
        <v>0</v>
      </c>
      <c r="D5626" s="30">
        <f>'Etat des Stocks'!D5626</f>
        <v>0</v>
      </c>
      <c r="E5626" s="31">
        <f>SUMIF('Saisie de l''inv'!I:I,'Ecart INV'!A5626,'Saisie de l''inv'!E:E)</f>
        <v>0</v>
      </c>
      <c r="F5626" s="33">
        <f t="shared" si="87"/>
        <v>0</v>
      </c>
    </row>
    <row r="5627" spans="1:6" x14ac:dyDescent="0.25">
      <c r="A5627" s="32">
        <f>'Etat des Stocks'!A5627</f>
        <v>0</v>
      </c>
      <c r="B5627" s="29">
        <f>'Etat des Stocks'!B5627</f>
        <v>0</v>
      </c>
      <c r="C5627" s="29">
        <f>'Etat des Stocks'!C5627</f>
        <v>0</v>
      </c>
      <c r="D5627" s="30">
        <f>'Etat des Stocks'!D5627</f>
        <v>0</v>
      </c>
      <c r="E5627" s="31">
        <f>SUMIF('Saisie de l''inv'!I:I,'Ecart INV'!A5627,'Saisie de l''inv'!E:E)</f>
        <v>0</v>
      </c>
      <c r="F5627" s="33">
        <f t="shared" si="87"/>
        <v>0</v>
      </c>
    </row>
    <row r="5628" spans="1:6" x14ac:dyDescent="0.25">
      <c r="A5628" s="32">
        <f>'Etat des Stocks'!A5628</f>
        <v>0</v>
      </c>
      <c r="B5628" s="29">
        <f>'Etat des Stocks'!B5628</f>
        <v>0</v>
      </c>
      <c r="C5628" s="29">
        <f>'Etat des Stocks'!C5628</f>
        <v>0</v>
      </c>
      <c r="D5628" s="30">
        <f>'Etat des Stocks'!D5628</f>
        <v>0</v>
      </c>
      <c r="E5628" s="31">
        <f>SUMIF('Saisie de l''inv'!I:I,'Ecart INV'!A5628,'Saisie de l''inv'!E:E)</f>
        <v>0</v>
      </c>
      <c r="F5628" s="33">
        <f t="shared" si="87"/>
        <v>0</v>
      </c>
    </row>
    <row r="5629" spans="1:6" x14ac:dyDescent="0.25">
      <c r="A5629" s="32">
        <f>'Etat des Stocks'!A5629</f>
        <v>0</v>
      </c>
      <c r="B5629" s="29">
        <f>'Etat des Stocks'!B5629</f>
        <v>0</v>
      </c>
      <c r="C5629" s="29">
        <f>'Etat des Stocks'!C5629</f>
        <v>0</v>
      </c>
      <c r="D5629" s="30">
        <f>'Etat des Stocks'!D5629</f>
        <v>0</v>
      </c>
      <c r="E5629" s="31">
        <f>SUMIF('Saisie de l''inv'!I:I,'Ecart INV'!A5629,'Saisie de l''inv'!E:E)</f>
        <v>0</v>
      </c>
      <c r="F5629" s="33">
        <f t="shared" si="87"/>
        <v>0</v>
      </c>
    </row>
    <row r="5630" spans="1:6" x14ac:dyDescent="0.25">
      <c r="A5630" s="32">
        <f>'Etat des Stocks'!A5630</f>
        <v>0</v>
      </c>
      <c r="B5630" s="29">
        <f>'Etat des Stocks'!B5630</f>
        <v>0</v>
      </c>
      <c r="C5630" s="29">
        <f>'Etat des Stocks'!C5630</f>
        <v>0</v>
      </c>
      <c r="D5630" s="30">
        <f>'Etat des Stocks'!D5630</f>
        <v>0</v>
      </c>
      <c r="E5630" s="31">
        <f>SUMIF('Saisie de l''inv'!I:I,'Ecart INV'!A5630,'Saisie de l''inv'!E:E)</f>
        <v>0</v>
      </c>
      <c r="F5630" s="33">
        <f t="shared" si="87"/>
        <v>0</v>
      </c>
    </row>
    <row r="5631" spans="1:6" x14ac:dyDescent="0.25">
      <c r="A5631" s="32">
        <f>'Etat des Stocks'!A5631</f>
        <v>0</v>
      </c>
      <c r="B5631" s="29">
        <f>'Etat des Stocks'!B5631</f>
        <v>0</v>
      </c>
      <c r="C5631" s="29">
        <f>'Etat des Stocks'!C5631</f>
        <v>0</v>
      </c>
      <c r="D5631" s="30">
        <f>'Etat des Stocks'!D5631</f>
        <v>0</v>
      </c>
      <c r="E5631" s="31">
        <f>SUMIF('Saisie de l''inv'!I:I,'Ecart INV'!A5631,'Saisie de l''inv'!E:E)</f>
        <v>0</v>
      </c>
      <c r="F5631" s="33">
        <f t="shared" si="87"/>
        <v>0</v>
      </c>
    </row>
    <row r="5632" spans="1:6" x14ac:dyDescent="0.25">
      <c r="A5632" s="32">
        <f>'Etat des Stocks'!A5632</f>
        <v>0</v>
      </c>
      <c r="B5632" s="29">
        <f>'Etat des Stocks'!B5632</f>
        <v>0</v>
      </c>
      <c r="C5632" s="29">
        <f>'Etat des Stocks'!C5632</f>
        <v>0</v>
      </c>
      <c r="D5632" s="30">
        <f>'Etat des Stocks'!D5632</f>
        <v>0</v>
      </c>
      <c r="E5632" s="31">
        <f>SUMIF('Saisie de l''inv'!I:I,'Ecart INV'!A5632,'Saisie de l''inv'!E:E)</f>
        <v>0</v>
      </c>
      <c r="F5632" s="33">
        <f t="shared" si="87"/>
        <v>0</v>
      </c>
    </row>
    <row r="5633" spans="1:6" x14ac:dyDescent="0.25">
      <c r="A5633" s="32">
        <f>'Etat des Stocks'!A5633</f>
        <v>0</v>
      </c>
      <c r="B5633" s="29">
        <f>'Etat des Stocks'!B5633</f>
        <v>0</v>
      </c>
      <c r="C5633" s="29">
        <f>'Etat des Stocks'!C5633</f>
        <v>0</v>
      </c>
      <c r="D5633" s="30">
        <f>'Etat des Stocks'!D5633</f>
        <v>0</v>
      </c>
      <c r="E5633" s="31">
        <f>SUMIF('Saisie de l''inv'!I:I,'Ecart INV'!A5633,'Saisie de l''inv'!E:E)</f>
        <v>0</v>
      </c>
      <c r="F5633" s="33">
        <f t="shared" si="87"/>
        <v>0</v>
      </c>
    </row>
    <row r="5634" spans="1:6" x14ac:dyDescent="0.25">
      <c r="A5634" s="32">
        <f>'Etat des Stocks'!A5634</f>
        <v>0</v>
      </c>
      <c r="B5634" s="29">
        <f>'Etat des Stocks'!B5634</f>
        <v>0</v>
      </c>
      <c r="C5634" s="29">
        <f>'Etat des Stocks'!C5634</f>
        <v>0</v>
      </c>
      <c r="D5634" s="30">
        <f>'Etat des Stocks'!D5634</f>
        <v>0</v>
      </c>
      <c r="E5634" s="31">
        <f>SUMIF('Saisie de l''inv'!I:I,'Ecart INV'!A5634,'Saisie de l''inv'!E:E)</f>
        <v>0</v>
      </c>
      <c r="F5634" s="33">
        <f t="shared" si="87"/>
        <v>0</v>
      </c>
    </row>
    <row r="5635" spans="1:6" x14ac:dyDescent="0.25">
      <c r="A5635" s="32">
        <f>'Etat des Stocks'!A5635</f>
        <v>0</v>
      </c>
      <c r="B5635" s="29">
        <f>'Etat des Stocks'!B5635</f>
        <v>0</v>
      </c>
      <c r="C5635" s="29">
        <f>'Etat des Stocks'!C5635</f>
        <v>0</v>
      </c>
      <c r="D5635" s="30">
        <f>'Etat des Stocks'!D5635</f>
        <v>0</v>
      </c>
      <c r="E5635" s="31">
        <f>SUMIF('Saisie de l''inv'!I:I,'Ecart INV'!A5635,'Saisie de l''inv'!E:E)</f>
        <v>0</v>
      </c>
      <c r="F5635" s="33">
        <f t="shared" ref="F5635:F5698" si="88">+D5635-E5635</f>
        <v>0</v>
      </c>
    </row>
    <row r="5636" spans="1:6" x14ac:dyDescent="0.25">
      <c r="A5636" s="32">
        <f>'Etat des Stocks'!A5636</f>
        <v>0</v>
      </c>
      <c r="B5636" s="29">
        <f>'Etat des Stocks'!B5636</f>
        <v>0</v>
      </c>
      <c r="C5636" s="29">
        <f>'Etat des Stocks'!C5636</f>
        <v>0</v>
      </c>
      <c r="D5636" s="30">
        <f>'Etat des Stocks'!D5636</f>
        <v>0</v>
      </c>
      <c r="E5636" s="31">
        <f>SUMIF('Saisie de l''inv'!I:I,'Ecart INV'!A5636,'Saisie de l''inv'!E:E)</f>
        <v>0</v>
      </c>
      <c r="F5636" s="33">
        <f t="shared" si="88"/>
        <v>0</v>
      </c>
    </row>
    <row r="5637" spans="1:6" x14ac:dyDescent="0.25">
      <c r="A5637" s="32">
        <f>'Etat des Stocks'!A5637</f>
        <v>0</v>
      </c>
      <c r="B5637" s="29">
        <f>'Etat des Stocks'!B5637</f>
        <v>0</v>
      </c>
      <c r="C5637" s="29">
        <f>'Etat des Stocks'!C5637</f>
        <v>0</v>
      </c>
      <c r="D5637" s="30">
        <f>'Etat des Stocks'!D5637</f>
        <v>0</v>
      </c>
      <c r="E5637" s="31">
        <f>SUMIF('Saisie de l''inv'!I:I,'Ecart INV'!A5637,'Saisie de l''inv'!E:E)</f>
        <v>0</v>
      </c>
      <c r="F5637" s="33">
        <f t="shared" si="88"/>
        <v>0</v>
      </c>
    </row>
    <row r="5638" spans="1:6" x14ac:dyDescent="0.25">
      <c r="A5638" s="32">
        <f>'Etat des Stocks'!A5638</f>
        <v>0</v>
      </c>
      <c r="B5638" s="29">
        <f>'Etat des Stocks'!B5638</f>
        <v>0</v>
      </c>
      <c r="C5638" s="29">
        <f>'Etat des Stocks'!C5638</f>
        <v>0</v>
      </c>
      <c r="D5638" s="30">
        <f>'Etat des Stocks'!D5638</f>
        <v>0</v>
      </c>
      <c r="E5638" s="31">
        <f>SUMIF('Saisie de l''inv'!I:I,'Ecart INV'!A5638,'Saisie de l''inv'!E:E)</f>
        <v>0</v>
      </c>
      <c r="F5638" s="33">
        <f t="shared" si="88"/>
        <v>0</v>
      </c>
    </row>
    <row r="5639" spans="1:6" x14ac:dyDescent="0.25">
      <c r="A5639" s="32">
        <f>'Etat des Stocks'!A5639</f>
        <v>0</v>
      </c>
      <c r="B5639" s="29">
        <f>'Etat des Stocks'!B5639</f>
        <v>0</v>
      </c>
      <c r="C5639" s="29">
        <f>'Etat des Stocks'!C5639</f>
        <v>0</v>
      </c>
      <c r="D5639" s="30">
        <f>'Etat des Stocks'!D5639</f>
        <v>0</v>
      </c>
      <c r="E5639" s="31">
        <f>SUMIF('Saisie de l''inv'!I:I,'Ecart INV'!A5639,'Saisie de l''inv'!E:E)</f>
        <v>0</v>
      </c>
      <c r="F5639" s="33">
        <f t="shared" si="88"/>
        <v>0</v>
      </c>
    </row>
    <row r="5640" spans="1:6" x14ac:dyDescent="0.25">
      <c r="A5640" s="32">
        <f>'Etat des Stocks'!A5640</f>
        <v>0</v>
      </c>
      <c r="B5640" s="29">
        <f>'Etat des Stocks'!B5640</f>
        <v>0</v>
      </c>
      <c r="C5640" s="29">
        <f>'Etat des Stocks'!C5640</f>
        <v>0</v>
      </c>
      <c r="D5640" s="30">
        <f>'Etat des Stocks'!D5640</f>
        <v>0</v>
      </c>
      <c r="E5640" s="31">
        <f>SUMIF('Saisie de l''inv'!I:I,'Ecart INV'!A5640,'Saisie de l''inv'!E:E)</f>
        <v>0</v>
      </c>
      <c r="F5640" s="33">
        <f t="shared" si="88"/>
        <v>0</v>
      </c>
    </row>
    <row r="5641" spans="1:6" x14ac:dyDescent="0.25">
      <c r="A5641" s="32">
        <f>'Etat des Stocks'!A5641</f>
        <v>0</v>
      </c>
      <c r="B5641" s="29">
        <f>'Etat des Stocks'!B5641</f>
        <v>0</v>
      </c>
      <c r="C5641" s="29">
        <f>'Etat des Stocks'!C5641</f>
        <v>0</v>
      </c>
      <c r="D5641" s="30">
        <f>'Etat des Stocks'!D5641</f>
        <v>0</v>
      </c>
      <c r="E5641" s="31">
        <f>SUMIF('Saisie de l''inv'!I:I,'Ecart INV'!A5641,'Saisie de l''inv'!E:E)</f>
        <v>0</v>
      </c>
      <c r="F5641" s="33">
        <f t="shared" si="88"/>
        <v>0</v>
      </c>
    </row>
    <row r="5642" spans="1:6" x14ac:dyDescent="0.25">
      <c r="A5642" s="32">
        <f>'Etat des Stocks'!A5642</f>
        <v>0</v>
      </c>
      <c r="B5642" s="29">
        <f>'Etat des Stocks'!B5642</f>
        <v>0</v>
      </c>
      <c r="C5642" s="29">
        <f>'Etat des Stocks'!C5642</f>
        <v>0</v>
      </c>
      <c r="D5642" s="30">
        <f>'Etat des Stocks'!D5642</f>
        <v>0</v>
      </c>
      <c r="E5642" s="31">
        <f>SUMIF('Saisie de l''inv'!I:I,'Ecart INV'!A5642,'Saisie de l''inv'!E:E)</f>
        <v>0</v>
      </c>
      <c r="F5642" s="33">
        <f t="shared" si="88"/>
        <v>0</v>
      </c>
    </row>
    <row r="5643" spans="1:6" x14ac:dyDescent="0.25">
      <c r="A5643" s="32">
        <f>'Etat des Stocks'!A5643</f>
        <v>0</v>
      </c>
      <c r="B5643" s="29">
        <f>'Etat des Stocks'!B5643</f>
        <v>0</v>
      </c>
      <c r="C5643" s="29">
        <f>'Etat des Stocks'!C5643</f>
        <v>0</v>
      </c>
      <c r="D5643" s="30">
        <f>'Etat des Stocks'!D5643</f>
        <v>0</v>
      </c>
      <c r="E5643" s="31">
        <f>SUMIF('Saisie de l''inv'!I:I,'Ecart INV'!A5643,'Saisie de l''inv'!E:E)</f>
        <v>0</v>
      </c>
      <c r="F5643" s="33">
        <f t="shared" si="88"/>
        <v>0</v>
      </c>
    </row>
    <row r="5644" spans="1:6" x14ac:dyDescent="0.25">
      <c r="A5644" s="32">
        <f>'Etat des Stocks'!A5644</f>
        <v>0</v>
      </c>
      <c r="B5644" s="29">
        <f>'Etat des Stocks'!B5644</f>
        <v>0</v>
      </c>
      <c r="C5644" s="29">
        <f>'Etat des Stocks'!C5644</f>
        <v>0</v>
      </c>
      <c r="D5644" s="30">
        <f>'Etat des Stocks'!D5644</f>
        <v>0</v>
      </c>
      <c r="E5644" s="31">
        <f>SUMIF('Saisie de l''inv'!I:I,'Ecart INV'!A5644,'Saisie de l''inv'!E:E)</f>
        <v>0</v>
      </c>
      <c r="F5644" s="33">
        <f t="shared" si="88"/>
        <v>0</v>
      </c>
    </row>
    <row r="5645" spans="1:6" x14ac:dyDescent="0.25">
      <c r="A5645" s="32">
        <f>'Etat des Stocks'!A5645</f>
        <v>0</v>
      </c>
      <c r="B5645" s="29">
        <f>'Etat des Stocks'!B5645</f>
        <v>0</v>
      </c>
      <c r="C5645" s="29">
        <f>'Etat des Stocks'!C5645</f>
        <v>0</v>
      </c>
      <c r="D5645" s="30">
        <f>'Etat des Stocks'!D5645</f>
        <v>0</v>
      </c>
      <c r="E5645" s="31">
        <f>SUMIF('Saisie de l''inv'!I:I,'Ecart INV'!A5645,'Saisie de l''inv'!E:E)</f>
        <v>0</v>
      </c>
      <c r="F5645" s="33">
        <f t="shared" si="88"/>
        <v>0</v>
      </c>
    </row>
    <row r="5646" spans="1:6" x14ac:dyDescent="0.25">
      <c r="A5646" s="32">
        <f>'Etat des Stocks'!A5646</f>
        <v>0</v>
      </c>
      <c r="B5646" s="29">
        <f>'Etat des Stocks'!B5646</f>
        <v>0</v>
      </c>
      <c r="C5646" s="29">
        <f>'Etat des Stocks'!C5646</f>
        <v>0</v>
      </c>
      <c r="D5646" s="30">
        <f>'Etat des Stocks'!D5646</f>
        <v>0</v>
      </c>
      <c r="E5646" s="31">
        <f>SUMIF('Saisie de l''inv'!I:I,'Ecart INV'!A5646,'Saisie de l''inv'!E:E)</f>
        <v>0</v>
      </c>
      <c r="F5646" s="33">
        <f t="shared" si="88"/>
        <v>0</v>
      </c>
    </row>
    <row r="5647" spans="1:6" x14ac:dyDescent="0.25">
      <c r="A5647" s="32">
        <f>'Etat des Stocks'!A5647</f>
        <v>0</v>
      </c>
      <c r="B5647" s="29">
        <f>'Etat des Stocks'!B5647</f>
        <v>0</v>
      </c>
      <c r="C5647" s="29">
        <f>'Etat des Stocks'!C5647</f>
        <v>0</v>
      </c>
      <c r="D5647" s="30">
        <f>'Etat des Stocks'!D5647</f>
        <v>0</v>
      </c>
      <c r="E5647" s="31">
        <f>SUMIF('Saisie de l''inv'!I:I,'Ecart INV'!A5647,'Saisie de l''inv'!E:E)</f>
        <v>0</v>
      </c>
      <c r="F5647" s="33">
        <f t="shared" si="88"/>
        <v>0</v>
      </c>
    </row>
    <row r="5648" spans="1:6" x14ac:dyDescent="0.25">
      <c r="A5648" s="32">
        <f>'Etat des Stocks'!A5648</f>
        <v>0</v>
      </c>
      <c r="B5648" s="29">
        <f>'Etat des Stocks'!B5648</f>
        <v>0</v>
      </c>
      <c r="C5648" s="29">
        <f>'Etat des Stocks'!C5648</f>
        <v>0</v>
      </c>
      <c r="D5648" s="30">
        <f>'Etat des Stocks'!D5648</f>
        <v>0</v>
      </c>
      <c r="E5648" s="31">
        <f>SUMIF('Saisie de l''inv'!I:I,'Ecart INV'!A5648,'Saisie de l''inv'!E:E)</f>
        <v>0</v>
      </c>
      <c r="F5648" s="33">
        <f t="shared" si="88"/>
        <v>0</v>
      </c>
    </row>
    <row r="5649" spans="1:6" x14ac:dyDescent="0.25">
      <c r="A5649" s="32">
        <f>'Etat des Stocks'!A5649</f>
        <v>0</v>
      </c>
      <c r="B5649" s="29">
        <f>'Etat des Stocks'!B5649</f>
        <v>0</v>
      </c>
      <c r="C5649" s="29">
        <f>'Etat des Stocks'!C5649</f>
        <v>0</v>
      </c>
      <c r="D5649" s="30">
        <f>'Etat des Stocks'!D5649</f>
        <v>0</v>
      </c>
      <c r="E5649" s="31">
        <f>SUMIF('Saisie de l''inv'!I:I,'Ecart INV'!A5649,'Saisie de l''inv'!E:E)</f>
        <v>0</v>
      </c>
      <c r="F5649" s="33">
        <f t="shared" si="88"/>
        <v>0</v>
      </c>
    </row>
    <row r="5650" spans="1:6" x14ac:dyDescent="0.25">
      <c r="A5650" s="32">
        <f>'Etat des Stocks'!A5650</f>
        <v>0</v>
      </c>
      <c r="B5650" s="29">
        <f>'Etat des Stocks'!B5650</f>
        <v>0</v>
      </c>
      <c r="C5650" s="29">
        <f>'Etat des Stocks'!C5650</f>
        <v>0</v>
      </c>
      <c r="D5650" s="30">
        <f>'Etat des Stocks'!D5650</f>
        <v>0</v>
      </c>
      <c r="E5650" s="31">
        <f>SUMIF('Saisie de l''inv'!I:I,'Ecart INV'!A5650,'Saisie de l''inv'!E:E)</f>
        <v>0</v>
      </c>
      <c r="F5650" s="33">
        <f t="shared" si="88"/>
        <v>0</v>
      </c>
    </row>
    <row r="5651" spans="1:6" x14ac:dyDescent="0.25">
      <c r="A5651" s="32">
        <f>'Etat des Stocks'!A5651</f>
        <v>0</v>
      </c>
      <c r="B5651" s="29">
        <f>'Etat des Stocks'!B5651</f>
        <v>0</v>
      </c>
      <c r="C5651" s="29">
        <f>'Etat des Stocks'!C5651</f>
        <v>0</v>
      </c>
      <c r="D5651" s="30">
        <f>'Etat des Stocks'!D5651</f>
        <v>0</v>
      </c>
      <c r="E5651" s="31">
        <f>SUMIF('Saisie de l''inv'!I:I,'Ecart INV'!A5651,'Saisie de l''inv'!E:E)</f>
        <v>0</v>
      </c>
      <c r="F5651" s="33">
        <f t="shared" si="88"/>
        <v>0</v>
      </c>
    </row>
    <row r="5652" spans="1:6" x14ac:dyDescent="0.25">
      <c r="A5652" s="32">
        <f>'Etat des Stocks'!A5652</f>
        <v>0</v>
      </c>
      <c r="B5652" s="29">
        <f>'Etat des Stocks'!B5652</f>
        <v>0</v>
      </c>
      <c r="C5652" s="29">
        <f>'Etat des Stocks'!C5652</f>
        <v>0</v>
      </c>
      <c r="D5652" s="30">
        <f>'Etat des Stocks'!D5652</f>
        <v>0</v>
      </c>
      <c r="E5652" s="31">
        <f>SUMIF('Saisie de l''inv'!I:I,'Ecart INV'!A5652,'Saisie de l''inv'!E:E)</f>
        <v>0</v>
      </c>
      <c r="F5652" s="33">
        <f t="shared" si="88"/>
        <v>0</v>
      </c>
    </row>
    <row r="5653" spans="1:6" x14ac:dyDescent="0.25">
      <c r="A5653" s="32">
        <f>'Etat des Stocks'!A5653</f>
        <v>0</v>
      </c>
      <c r="B5653" s="29">
        <f>'Etat des Stocks'!B5653</f>
        <v>0</v>
      </c>
      <c r="C5653" s="29">
        <f>'Etat des Stocks'!C5653</f>
        <v>0</v>
      </c>
      <c r="D5653" s="30">
        <f>'Etat des Stocks'!D5653</f>
        <v>0</v>
      </c>
      <c r="E5653" s="31">
        <f>SUMIF('Saisie de l''inv'!I:I,'Ecart INV'!A5653,'Saisie de l''inv'!E:E)</f>
        <v>0</v>
      </c>
      <c r="F5653" s="33">
        <f t="shared" si="88"/>
        <v>0</v>
      </c>
    </row>
    <row r="5654" spans="1:6" x14ac:dyDescent="0.25">
      <c r="A5654" s="32">
        <f>'Etat des Stocks'!A5654</f>
        <v>0</v>
      </c>
      <c r="B5654" s="29">
        <f>'Etat des Stocks'!B5654</f>
        <v>0</v>
      </c>
      <c r="C5654" s="29">
        <f>'Etat des Stocks'!C5654</f>
        <v>0</v>
      </c>
      <c r="D5654" s="30">
        <f>'Etat des Stocks'!D5654</f>
        <v>0</v>
      </c>
      <c r="E5654" s="31">
        <f>SUMIF('Saisie de l''inv'!I:I,'Ecart INV'!A5654,'Saisie de l''inv'!E:E)</f>
        <v>0</v>
      </c>
      <c r="F5654" s="33">
        <f t="shared" si="88"/>
        <v>0</v>
      </c>
    </row>
    <row r="5655" spans="1:6" x14ac:dyDescent="0.25">
      <c r="A5655" s="32">
        <f>'Etat des Stocks'!A5655</f>
        <v>0</v>
      </c>
      <c r="B5655" s="29">
        <f>'Etat des Stocks'!B5655</f>
        <v>0</v>
      </c>
      <c r="C5655" s="29">
        <f>'Etat des Stocks'!C5655</f>
        <v>0</v>
      </c>
      <c r="D5655" s="30">
        <f>'Etat des Stocks'!D5655</f>
        <v>0</v>
      </c>
      <c r="E5655" s="31">
        <f>SUMIF('Saisie de l''inv'!I:I,'Ecart INV'!A5655,'Saisie de l''inv'!E:E)</f>
        <v>0</v>
      </c>
      <c r="F5655" s="33">
        <f t="shared" si="88"/>
        <v>0</v>
      </c>
    </row>
    <row r="5656" spans="1:6" x14ac:dyDescent="0.25">
      <c r="A5656" s="32">
        <f>'Etat des Stocks'!A5656</f>
        <v>0</v>
      </c>
      <c r="B5656" s="29">
        <f>'Etat des Stocks'!B5656</f>
        <v>0</v>
      </c>
      <c r="C5656" s="29">
        <f>'Etat des Stocks'!C5656</f>
        <v>0</v>
      </c>
      <c r="D5656" s="30">
        <f>'Etat des Stocks'!D5656</f>
        <v>0</v>
      </c>
      <c r="E5656" s="31">
        <f>SUMIF('Saisie de l''inv'!I:I,'Ecart INV'!A5656,'Saisie de l''inv'!E:E)</f>
        <v>0</v>
      </c>
      <c r="F5656" s="33">
        <f t="shared" si="88"/>
        <v>0</v>
      </c>
    </row>
    <row r="5657" spans="1:6" x14ac:dyDescent="0.25">
      <c r="A5657" s="32">
        <f>'Etat des Stocks'!A5657</f>
        <v>0</v>
      </c>
      <c r="B5657" s="29">
        <f>'Etat des Stocks'!B5657</f>
        <v>0</v>
      </c>
      <c r="C5657" s="29">
        <f>'Etat des Stocks'!C5657</f>
        <v>0</v>
      </c>
      <c r="D5657" s="30">
        <f>'Etat des Stocks'!D5657</f>
        <v>0</v>
      </c>
      <c r="E5657" s="31">
        <f>SUMIF('Saisie de l''inv'!I:I,'Ecart INV'!A5657,'Saisie de l''inv'!E:E)</f>
        <v>0</v>
      </c>
      <c r="F5657" s="33">
        <f t="shared" si="88"/>
        <v>0</v>
      </c>
    </row>
    <row r="5658" spans="1:6" x14ac:dyDescent="0.25">
      <c r="A5658" s="32">
        <f>'Etat des Stocks'!A5658</f>
        <v>0</v>
      </c>
      <c r="B5658" s="29">
        <f>'Etat des Stocks'!B5658</f>
        <v>0</v>
      </c>
      <c r="C5658" s="29">
        <f>'Etat des Stocks'!C5658</f>
        <v>0</v>
      </c>
      <c r="D5658" s="30">
        <f>'Etat des Stocks'!D5658</f>
        <v>0</v>
      </c>
      <c r="E5658" s="31">
        <f>SUMIF('Saisie de l''inv'!I:I,'Ecart INV'!A5658,'Saisie de l''inv'!E:E)</f>
        <v>0</v>
      </c>
      <c r="F5658" s="33">
        <f t="shared" si="88"/>
        <v>0</v>
      </c>
    </row>
    <row r="5659" spans="1:6" x14ac:dyDescent="0.25">
      <c r="A5659" s="32">
        <f>'Etat des Stocks'!A5659</f>
        <v>0</v>
      </c>
      <c r="B5659" s="29">
        <f>'Etat des Stocks'!B5659</f>
        <v>0</v>
      </c>
      <c r="C5659" s="29">
        <f>'Etat des Stocks'!C5659</f>
        <v>0</v>
      </c>
      <c r="D5659" s="30">
        <f>'Etat des Stocks'!D5659</f>
        <v>0</v>
      </c>
      <c r="E5659" s="31">
        <f>SUMIF('Saisie de l''inv'!I:I,'Ecart INV'!A5659,'Saisie de l''inv'!E:E)</f>
        <v>0</v>
      </c>
      <c r="F5659" s="33">
        <f t="shared" si="88"/>
        <v>0</v>
      </c>
    </row>
    <row r="5660" spans="1:6" x14ac:dyDescent="0.25">
      <c r="A5660" s="32">
        <f>'Etat des Stocks'!A5660</f>
        <v>0</v>
      </c>
      <c r="B5660" s="29">
        <f>'Etat des Stocks'!B5660</f>
        <v>0</v>
      </c>
      <c r="C5660" s="29">
        <f>'Etat des Stocks'!C5660</f>
        <v>0</v>
      </c>
      <c r="D5660" s="30">
        <f>'Etat des Stocks'!D5660</f>
        <v>0</v>
      </c>
      <c r="E5660" s="31">
        <f>SUMIF('Saisie de l''inv'!I:I,'Ecart INV'!A5660,'Saisie de l''inv'!E:E)</f>
        <v>0</v>
      </c>
      <c r="F5660" s="33">
        <f t="shared" si="88"/>
        <v>0</v>
      </c>
    </row>
    <row r="5661" spans="1:6" x14ac:dyDescent="0.25">
      <c r="A5661" s="32">
        <f>'Etat des Stocks'!A5661</f>
        <v>0</v>
      </c>
      <c r="B5661" s="29">
        <f>'Etat des Stocks'!B5661</f>
        <v>0</v>
      </c>
      <c r="C5661" s="29">
        <f>'Etat des Stocks'!C5661</f>
        <v>0</v>
      </c>
      <c r="D5661" s="30">
        <f>'Etat des Stocks'!D5661</f>
        <v>0</v>
      </c>
      <c r="E5661" s="31">
        <f>SUMIF('Saisie de l''inv'!I:I,'Ecart INV'!A5661,'Saisie de l''inv'!E:E)</f>
        <v>0</v>
      </c>
      <c r="F5661" s="33">
        <f t="shared" si="88"/>
        <v>0</v>
      </c>
    </row>
    <row r="5662" spans="1:6" x14ac:dyDescent="0.25">
      <c r="A5662" s="32">
        <f>'Etat des Stocks'!A5662</f>
        <v>0</v>
      </c>
      <c r="B5662" s="29">
        <f>'Etat des Stocks'!B5662</f>
        <v>0</v>
      </c>
      <c r="C5662" s="29">
        <f>'Etat des Stocks'!C5662</f>
        <v>0</v>
      </c>
      <c r="D5662" s="30">
        <f>'Etat des Stocks'!D5662</f>
        <v>0</v>
      </c>
      <c r="E5662" s="31">
        <f>SUMIF('Saisie de l''inv'!I:I,'Ecart INV'!A5662,'Saisie de l''inv'!E:E)</f>
        <v>0</v>
      </c>
      <c r="F5662" s="33">
        <f t="shared" si="88"/>
        <v>0</v>
      </c>
    </row>
    <row r="5663" spans="1:6" x14ac:dyDescent="0.25">
      <c r="A5663" s="32">
        <f>'Etat des Stocks'!A5663</f>
        <v>0</v>
      </c>
      <c r="B5663" s="29">
        <f>'Etat des Stocks'!B5663</f>
        <v>0</v>
      </c>
      <c r="C5663" s="29">
        <f>'Etat des Stocks'!C5663</f>
        <v>0</v>
      </c>
      <c r="D5663" s="30">
        <f>'Etat des Stocks'!D5663</f>
        <v>0</v>
      </c>
      <c r="E5663" s="31">
        <f>SUMIF('Saisie de l''inv'!I:I,'Ecart INV'!A5663,'Saisie de l''inv'!E:E)</f>
        <v>0</v>
      </c>
      <c r="F5663" s="33">
        <f t="shared" si="88"/>
        <v>0</v>
      </c>
    </row>
    <row r="5664" spans="1:6" x14ac:dyDescent="0.25">
      <c r="A5664" s="32">
        <f>'Etat des Stocks'!A5664</f>
        <v>0</v>
      </c>
      <c r="B5664" s="29">
        <f>'Etat des Stocks'!B5664</f>
        <v>0</v>
      </c>
      <c r="C5664" s="29">
        <f>'Etat des Stocks'!C5664</f>
        <v>0</v>
      </c>
      <c r="D5664" s="30">
        <f>'Etat des Stocks'!D5664</f>
        <v>0</v>
      </c>
      <c r="E5664" s="31">
        <f>SUMIF('Saisie de l''inv'!I:I,'Ecart INV'!A5664,'Saisie de l''inv'!E:E)</f>
        <v>0</v>
      </c>
      <c r="F5664" s="33">
        <f t="shared" si="88"/>
        <v>0</v>
      </c>
    </row>
    <row r="5665" spans="1:6" x14ac:dyDescent="0.25">
      <c r="A5665" s="32">
        <f>'Etat des Stocks'!A5665</f>
        <v>0</v>
      </c>
      <c r="B5665" s="29">
        <f>'Etat des Stocks'!B5665</f>
        <v>0</v>
      </c>
      <c r="C5665" s="29">
        <f>'Etat des Stocks'!C5665</f>
        <v>0</v>
      </c>
      <c r="D5665" s="30">
        <f>'Etat des Stocks'!D5665</f>
        <v>0</v>
      </c>
      <c r="E5665" s="31">
        <f>SUMIF('Saisie de l''inv'!I:I,'Ecart INV'!A5665,'Saisie de l''inv'!E:E)</f>
        <v>0</v>
      </c>
      <c r="F5665" s="33">
        <f t="shared" si="88"/>
        <v>0</v>
      </c>
    </row>
    <row r="5666" spans="1:6" x14ac:dyDescent="0.25">
      <c r="A5666" s="32">
        <f>'Etat des Stocks'!A5666</f>
        <v>0</v>
      </c>
      <c r="B5666" s="29">
        <f>'Etat des Stocks'!B5666</f>
        <v>0</v>
      </c>
      <c r="C5666" s="29">
        <f>'Etat des Stocks'!C5666</f>
        <v>0</v>
      </c>
      <c r="D5666" s="30">
        <f>'Etat des Stocks'!D5666</f>
        <v>0</v>
      </c>
      <c r="E5666" s="31">
        <f>SUMIF('Saisie de l''inv'!I:I,'Ecart INV'!A5666,'Saisie de l''inv'!E:E)</f>
        <v>0</v>
      </c>
      <c r="F5666" s="33">
        <f t="shared" si="88"/>
        <v>0</v>
      </c>
    </row>
    <row r="5667" spans="1:6" x14ac:dyDescent="0.25">
      <c r="A5667" s="32">
        <f>'Etat des Stocks'!A5667</f>
        <v>0</v>
      </c>
      <c r="B5667" s="29">
        <f>'Etat des Stocks'!B5667</f>
        <v>0</v>
      </c>
      <c r="C5667" s="29">
        <f>'Etat des Stocks'!C5667</f>
        <v>0</v>
      </c>
      <c r="D5667" s="30">
        <f>'Etat des Stocks'!D5667</f>
        <v>0</v>
      </c>
      <c r="E5667" s="31">
        <f>SUMIF('Saisie de l''inv'!I:I,'Ecart INV'!A5667,'Saisie de l''inv'!E:E)</f>
        <v>0</v>
      </c>
      <c r="F5667" s="33">
        <f t="shared" si="88"/>
        <v>0</v>
      </c>
    </row>
    <row r="5668" spans="1:6" x14ac:dyDescent="0.25">
      <c r="A5668" s="32">
        <f>'Etat des Stocks'!A5668</f>
        <v>0</v>
      </c>
      <c r="B5668" s="29">
        <f>'Etat des Stocks'!B5668</f>
        <v>0</v>
      </c>
      <c r="C5668" s="29">
        <f>'Etat des Stocks'!C5668</f>
        <v>0</v>
      </c>
      <c r="D5668" s="30">
        <f>'Etat des Stocks'!D5668</f>
        <v>0</v>
      </c>
      <c r="E5668" s="31">
        <f>SUMIF('Saisie de l''inv'!I:I,'Ecart INV'!A5668,'Saisie de l''inv'!E:E)</f>
        <v>0</v>
      </c>
      <c r="F5668" s="33">
        <f t="shared" si="88"/>
        <v>0</v>
      </c>
    </row>
    <row r="5669" spans="1:6" x14ac:dyDescent="0.25">
      <c r="A5669" s="32">
        <f>'Etat des Stocks'!A5669</f>
        <v>0</v>
      </c>
      <c r="B5669" s="29">
        <f>'Etat des Stocks'!B5669</f>
        <v>0</v>
      </c>
      <c r="C5669" s="29">
        <f>'Etat des Stocks'!C5669</f>
        <v>0</v>
      </c>
      <c r="D5669" s="30">
        <f>'Etat des Stocks'!D5669</f>
        <v>0</v>
      </c>
      <c r="E5669" s="31">
        <f>SUMIF('Saisie de l''inv'!I:I,'Ecart INV'!A5669,'Saisie de l''inv'!E:E)</f>
        <v>0</v>
      </c>
      <c r="F5669" s="33">
        <f t="shared" si="88"/>
        <v>0</v>
      </c>
    </row>
    <row r="5670" spans="1:6" x14ac:dyDescent="0.25">
      <c r="A5670" s="32">
        <f>'Etat des Stocks'!A5670</f>
        <v>0</v>
      </c>
      <c r="B5670" s="29">
        <f>'Etat des Stocks'!B5670</f>
        <v>0</v>
      </c>
      <c r="C5670" s="29">
        <f>'Etat des Stocks'!C5670</f>
        <v>0</v>
      </c>
      <c r="D5670" s="30">
        <f>'Etat des Stocks'!D5670</f>
        <v>0</v>
      </c>
      <c r="E5670" s="31">
        <f>SUMIF('Saisie de l''inv'!I:I,'Ecart INV'!A5670,'Saisie de l''inv'!E:E)</f>
        <v>0</v>
      </c>
      <c r="F5670" s="33">
        <f t="shared" si="88"/>
        <v>0</v>
      </c>
    </row>
    <row r="5671" spans="1:6" x14ac:dyDescent="0.25">
      <c r="A5671" s="32">
        <f>'Etat des Stocks'!A5671</f>
        <v>0</v>
      </c>
      <c r="B5671" s="29">
        <f>'Etat des Stocks'!B5671</f>
        <v>0</v>
      </c>
      <c r="C5671" s="29">
        <f>'Etat des Stocks'!C5671</f>
        <v>0</v>
      </c>
      <c r="D5671" s="30">
        <f>'Etat des Stocks'!D5671</f>
        <v>0</v>
      </c>
      <c r="E5671" s="31">
        <f>SUMIF('Saisie de l''inv'!I:I,'Ecart INV'!A5671,'Saisie de l''inv'!E:E)</f>
        <v>0</v>
      </c>
      <c r="F5671" s="33">
        <f t="shared" si="88"/>
        <v>0</v>
      </c>
    </row>
    <row r="5672" spans="1:6" x14ac:dyDescent="0.25">
      <c r="A5672" s="32">
        <f>'Etat des Stocks'!A5672</f>
        <v>0</v>
      </c>
      <c r="B5672" s="29">
        <f>'Etat des Stocks'!B5672</f>
        <v>0</v>
      </c>
      <c r="C5672" s="29">
        <f>'Etat des Stocks'!C5672</f>
        <v>0</v>
      </c>
      <c r="D5672" s="30">
        <f>'Etat des Stocks'!D5672</f>
        <v>0</v>
      </c>
      <c r="E5672" s="31">
        <f>SUMIF('Saisie de l''inv'!I:I,'Ecart INV'!A5672,'Saisie de l''inv'!E:E)</f>
        <v>0</v>
      </c>
      <c r="F5672" s="33">
        <f t="shared" si="88"/>
        <v>0</v>
      </c>
    </row>
    <row r="5673" spans="1:6" x14ac:dyDescent="0.25">
      <c r="A5673" s="32">
        <f>'Etat des Stocks'!A5673</f>
        <v>0</v>
      </c>
      <c r="B5673" s="29">
        <f>'Etat des Stocks'!B5673</f>
        <v>0</v>
      </c>
      <c r="C5673" s="29">
        <f>'Etat des Stocks'!C5673</f>
        <v>0</v>
      </c>
      <c r="D5673" s="30">
        <f>'Etat des Stocks'!D5673</f>
        <v>0</v>
      </c>
      <c r="E5673" s="31">
        <f>SUMIF('Saisie de l''inv'!I:I,'Ecart INV'!A5673,'Saisie de l''inv'!E:E)</f>
        <v>0</v>
      </c>
      <c r="F5673" s="33">
        <f t="shared" si="88"/>
        <v>0</v>
      </c>
    </row>
    <row r="5674" spans="1:6" x14ac:dyDescent="0.25">
      <c r="A5674" s="32">
        <f>'Etat des Stocks'!A5674</f>
        <v>0</v>
      </c>
      <c r="B5674" s="29">
        <f>'Etat des Stocks'!B5674</f>
        <v>0</v>
      </c>
      <c r="C5674" s="29">
        <f>'Etat des Stocks'!C5674</f>
        <v>0</v>
      </c>
      <c r="D5674" s="30">
        <f>'Etat des Stocks'!D5674</f>
        <v>0</v>
      </c>
      <c r="E5674" s="31">
        <f>SUMIF('Saisie de l''inv'!I:I,'Ecart INV'!A5674,'Saisie de l''inv'!E:E)</f>
        <v>0</v>
      </c>
      <c r="F5674" s="33">
        <f t="shared" si="88"/>
        <v>0</v>
      </c>
    </row>
    <row r="5675" spans="1:6" x14ac:dyDescent="0.25">
      <c r="A5675" s="32">
        <f>'Etat des Stocks'!A5675</f>
        <v>0</v>
      </c>
      <c r="B5675" s="29">
        <f>'Etat des Stocks'!B5675</f>
        <v>0</v>
      </c>
      <c r="C5675" s="29">
        <f>'Etat des Stocks'!C5675</f>
        <v>0</v>
      </c>
      <c r="D5675" s="30">
        <f>'Etat des Stocks'!D5675</f>
        <v>0</v>
      </c>
      <c r="E5675" s="31">
        <f>SUMIF('Saisie de l''inv'!I:I,'Ecart INV'!A5675,'Saisie de l''inv'!E:E)</f>
        <v>0</v>
      </c>
      <c r="F5675" s="33">
        <f t="shared" si="88"/>
        <v>0</v>
      </c>
    </row>
    <row r="5676" spans="1:6" x14ac:dyDescent="0.25">
      <c r="A5676" s="32">
        <f>'Etat des Stocks'!A5676</f>
        <v>0</v>
      </c>
      <c r="B5676" s="29">
        <f>'Etat des Stocks'!B5676</f>
        <v>0</v>
      </c>
      <c r="C5676" s="29">
        <f>'Etat des Stocks'!C5676</f>
        <v>0</v>
      </c>
      <c r="D5676" s="30">
        <f>'Etat des Stocks'!D5676</f>
        <v>0</v>
      </c>
      <c r="E5676" s="31">
        <f>SUMIF('Saisie de l''inv'!I:I,'Ecart INV'!A5676,'Saisie de l''inv'!E:E)</f>
        <v>0</v>
      </c>
      <c r="F5676" s="33">
        <f t="shared" si="88"/>
        <v>0</v>
      </c>
    </row>
    <row r="5677" spans="1:6" x14ac:dyDescent="0.25">
      <c r="A5677" s="32">
        <f>'Etat des Stocks'!A5677</f>
        <v>0</v>
      </c>
      <c r="B5677" s="29">
        <f>'Etat des Stocks'!B5677</f>
        <v>0</v>
      </c>
      <c r="C5677" s="29">
        <f>'Etat des Stocks'!C5677</f>
        <v>0</v>
      </c>
      <c r="D5677" s="30">
        <f>'Etat des Stocks'!D5677</f>
        <v>0</v>
      </c>
      <c r="E5677" s="31">
        <f>SUMIF('Saisie de l''inv'!I:I,'Ecart INV'!A5677,'Saisie de l''inv'!E:E)</f>
        <v>0</v>
      </c>
      <c r="F5677" s="33">
        <f t="shared" si="88"/>
        <v>0</v>
      </c>
    </row>
    <row r="5678" spans="1:6" x14ac:dyDescent="0.25">
      <c r="A5678" s="32">
        <f>'Etat des Stocks'!A5678</f>
        <v>0</v>
      </c>
      <c r="B5678" s="29">
        <f>'Etat des Stocks'!B5678</f>
        <v>0</v>
      </c>
      <c r="C5678" s="29">
        <f>'Etat des Stocks'!C5678</f>
        <v>0</v>
      </c>
      <c r="D5678" s="30">
        <f>'Etat des Stocks'!D5678</f>
        <v>0</v>
      </c>
      <c r="E5678" s="31">
        <f>SUMIF('Saisie de l''inv'!I:I,'Ecart INV'!A5678,'Saisie de l''inv'!E:E)</f>
        <v>0</v>
      </c>
      <c r="F5678" s="33">
        <f t="shared" si="88"/>
        <v>0</v>
      </c>
    </row>
    <row r="5679" spans="1:6" x14ac:dyDescent="0.25">
      <c r="A5679" s="32">
        <f>'Etat des Stocks'!A5679</f>
        <v>0</v>
      </c>
      <c r="B5679" s="29">
        <f>'Etat des Stocks'!B5679</f>
        <v>0</v>
      </c>
      <c r="C5679" s="29">
        <f>'Etat des Stocks'!C5679</f>
        <v>0</v>
      </c>
      <c r="D5679" s="30">
        <f>'Etat des Stocks'!D5679</f>
        <v>0</v>
      </c>
      <c r="E5679" s="31">
        <f>SUMIF('Saisie de l''inv'!I:I,'Ecart INV'!A5679,'Saisie de l''inv'!E:E)</f>
        <v>0</v>
      </c>
      <c r="F5679" s="33">
        <f t="shared" si="88"/>
        <v>0</v>
      </c>
    </row>
    <row r="5680" spans="1:6" x14ac:dyDescent="0.25">
      <c r="A5680" s="32">
        <f>'Etat des Stocks'!A5680</f>
        <v>0</v>
      </c>
      <c r="B5680" s="29">
        <f>'Etat des Stocks'!B5680</f>
        <v>0</v>
      </c>
      <c r="C5680" s="29">
        <f>'Etat des Stocks'!C5680</f>
        <v>0</v>
      </c>
      <c r="D5680" s="30">
        <f>'Etat des Stocks'!D5680</f>
        <v>0</v>
      </c>
      <c r="E5680" s="31">
        <f>SUMIF('Saisie de l''inv'!I:I,'Ecart INV'!A5680,'Saisie de l''inv'!E:E)</f>
        <v>0</v>
      </c>
      <c r="F5680" s="33">
        <f t="shared" si="88"/>
        <v>0</v>
      </c>
    </row>
    <row r="5681" spans="1:6" x14ac:dyDescent="0.25">
      <c r="A5681" s="32">
        <f>'Etat des Stocks'!A5681</f>
        <v>0</v>
      </c>
      <c r="B5681" s="29">
        <f>'Etat des Stocks'!B5681</f>
        <v>0</v>
      </c>
      <c r="C5681" s="29">
        <f>'Etat des Stocks'!C5681</f>
        <v>0</v>
      </c>
      <c r="D5681" s="30">
        <f>'Etat des Stocks'!D5681</f>
        <v>0</v>
      </c>
      <c r="E5681" s="31">
        <f>SUMIF('Saisie de l''inv'!I:I,'Ecart INV'!A5681,'Saisie de l''inv'!E:E)</f>
        <v>0</v>
      </c>
      <c r="F5681" s="33">
        <f t="shared" si="88"/>
        <v>0</v>
      </c>
    </row>
    <row r="5682" spans="1:6" x14ac:dyDescent="0.25">
      <c r="A5682" s="32">
        <f>'Etat des Stocks'!A5682</f>
        <v>0</v>
      </c>
      <c r="B5682" s="29">
        <f>'Etat des Stocks'!B5682</f>
        <v>0</v>
      </c>
      <c r="C5682" s="29">
        <f>'Etat des Stocks'!C5682</f>
        <v>0</v>
      </c>
      <c r="D5682" s="30">
        <f>'Etat des Stocks'!D5682</f>
        <v>0</v>
      </c>
      <c r="E5682" s="31">
        <f>SUMIF('Saisie de l''inv'!I:I,'Ecart INV'!A5682,'Saisie de l''inv'!E:E)</f>
        <v>0</v>
      </c>
      <c r="F5682" s="33">
        <f t="shared" si="88"/>
        <v>0</v>
      </c>
    </row>
    <row r="5683" spans="1:6" x14ac:dyDescent="0.25">
      <c r="A5683" s="32">
        <f>'Etat des Stocks'!A5683</f>
        <v>0</v>
      </c>
      <c r="B5683" s="29">
        <f>'Etat des Stocks'!B5683</f>
        <v>0</v>
      </c>
      <c r="C5683" s="29">
        <f>'Etat des Stocks'!C5683</f>
        <v>0</v>
      </c>
      <c r="D5683" s="30">
        <f>'Etat des Stocks'!D5683</f>
        <v>0</v>
      </c>
      <c r="E5683" s="31">
        <f>SUMIF('Saisie de l''inv'!I:I,'Ecart INV'!A5683,'Saisie de l''inv'!E:E)</f>
        <v>0</v>
      </c>
      <c r="F5683" s="33">
        <f t="shared" si="88"/>
        <v>0</v>
      </c>
    </row>
    <row r="5684" spans="1:6" x14ac:dyDescent="0.25">
      <c r="A5684" s="32">
        <f>'Etat des Stocks'!A5684</f>
        <v>0</v>
      </c>
      <c r="B5684" s="29">
        <f>'Etat des Stocks'!B5684</f>
        <v>0</v>
      </c>
      <c r="C5684" s="29">
        <f>'Etat des Stocks'!C5684</f>
        <v>0</v>
      </c>
      <c r="D5684" s="30">
        <f>'Etat des Stocks'!D5684</f>
        <v>0</v>
      </c>
      <c r="E5684" s="31">
        <f>SUMIF('Saisie de l''inv'!I:I,'Ecart INV'!A5684,'Saisie de l''inv'!E:E)</f>
        <v>0</v>
      </c>
      <c r="F5684" s="33">
        <f t="shared" si="88"/>
        <v>0</v>
      </c>
    </row>
    <row r="5685" spans="1:6" x14ac:dyDescent="0.25">
      <c r="A5685" s="32">
        <f>'Etat des Stocks'!A5685</f>
        <v>0</v>
      </c>
      <c r="B5685" s="29">
        <f>'Etat des Stocks'!B5685</f>
        <v>0</v>
      </c>
      <c r="C5685" s="29">
        <f>'Etat des Stocks'!C5685</f>
        <v>0</v>
      </c>
      <c r="D5685" s="30">
        <f>'Etat des Stocks'!D5685</f>
        <v>0</v>
      </c>
      <c r="E5685" s="31">
        <f>SUMIF('Saisie de l''inv'!I:I,'Ecart INV'!A5685,'Saisie de l''inv'!E:E)</f>
        <v>0</v>
      </c>
      <c r="F5685" s="33">
        <f t="shared" si="88"/>
        <v>0</v>
      </c>
    </row>
    <row r="5686" spans="1:6" x14ac:dyDescent="0.25">
      <c r="A5686" s="32">
        <f>'Etat des Stocks'!A5686</f>
        <v>0</v>
      </c>
      <c r="B5686" s="29">
        <f>'Etat des Stocks'!B5686</f>
        <v>0</v>
      </c>
      <c r="C5686" s="29">
        <f>'Etat des Stocks'!C5686</f>
        <v>0</v>
      </c>
      <c r="D5686" s="30">
        <f>'Etat des Stocks'!D5686</f>
        <v>0</v>
      </c>
      <c r="E5686" s="31">
        <f>SUMIF('Saisie de l''inv'!I:I,'Ecart INV'!A5686,'Saisie de l''inv'!E:E)</f>
        <v>0</v>
      </c>
      <c r="F5686" s="33">
        <f t="shared" si="88"/>
        <v>0</v>
      </c>
    </row>
    <row r="5687" spans="1:6" x14ac:dyDescent="0.25">
      <c r="A5687" s="32">
        <f>'Etat des Stocks'!A5687</f>
        <v>0</v>
      </c>
      <c r="B5687" s="29">
        <f>'Etat des Stocks'!B5687</f>
        <v>0</v>
      </c>
      <c r="C5687" s="29">
        <f>'Etat des Stocks'!C5687</f>
        <v>0</v>
      </c>
      <c r="D5687" s="30">
        <f>'Etat des Stocks'!D5687</f>
        <v>0</v>
      </c>
      <c r="E5687" s="31">
        <f>SUMIF('Saisie de l''inv'!I:I,'Ecart INV'!A5687,'Saisie de l''inv'!E:E)</f>
        <v>0</v>
      </c>
      <c r="F5687" s="33">
        <f t="shared" si="88"/>
        <v>0</v>
      </c>
    </row>
    <row r="5688" spans="1:6" x14ac:dyDescent="0.25">
      <c r="A5688" s="32">
        <f>'Etat des Stocks'!A5688</f>
        <v>0</v>
      </c>
      <c r="B5688" s="29">
        <f>'Etat des Stocks'!B5688</f>
        <v>0</v>
      </c>
      <c r="C5688" s="29">
        <f>'Etat des Stocks'!C5688</f>
        <v>0</v>
      </c>
      <c r="D5688" s="30">
        <f>'Etat des Stocks'!D5688</f>
        <v>0</v>
      </c>
      <c r="E5688" s="31">
        <f>SUMIF('Saisie de l''inv'!I:I,'Ecart INV'!A5688,'Saisie de l''inv'!E:E)</f>
        <v>0</v>
      </c>
      <c r="F5688" s="33">
        <f t="shared" si="88"/>
        <v>0</v>
      </c>
    </row>
    <row r="5689" spans="1:6" x14ac:dyDescent="0.25">
      <c r="A5689" s="32">
        <f>'Etat des Stocks'!A5689</f>
        <v>0</v>
      </c>
      <c r="B5689" s="29">
        <f>'Etat des Stocks'!B5689</f>
        <v>0</v>
      </c>
      <c r="C5689" s="29">
        <f>'Etat des Stocks'!C5689</f>
        <v>0</v>
      </c>
      <c r="D5689" s="30">
        <f>'Etat des Stocks'!D5689</f>
        <v>0</v>
      </c>
      <c r="E5689" s="31">
        <f>SUMIF('Saisie de l''inv'!I:I,'Ecart INV'!A5689,'Saisie de l''inv'!E:E)</f>
        <v>0</v>
      </c>
      <c r="F5689" s="33">
        <f t="shared" si="88"/>
        <v>0</v>
      </c>
    </row>
    <row r="5690" spans="1:6" x14ac:dyDescent="0.25">
      <c r="A5690" s="32">
        <f>'Etat des Stocks'!A5690</f>
        <v>0</v>
      </c>
      <c r="B5690" s="29">
        <f>'Etat des Stocks'!B5690</f>
        <v>0</v>
      </c>
      <c r="C5690" s="29">
        <f>'Etat des Stocks'!C5690</f>
        <v>0</v>
      </c>
      <c r="D5690" s="30">
        <f>'Etat des Stocks'!D5690</f>
        <v>0</v>
      </c>
      <c r="E5690" s="31">
        <f>SUMIF('Saisie de l''inv'!I:I,'Ecart INV'!A5690,'Saisie de l''inv'!E:E)</f>
        <v>0</v>
      </c>
      <c r="F5690" s="33">
        <f t="shared" si="88"/>
        <v>0</v>
      </c>
    </row>
    <row r="5691" spans="1:6" x14ac:dyDescent="0.25">
      <c r="A5691" s="32">
        <f>'Etat des Stocks'!A5691</f>
        <v>0</v>
      </c>
      <c r="B5691" s="29">
        <f>'Etat des Stocks'!B5691</f>
        <v>0</v>
      </c>
      <c r="C5691" s="29">
        <f>'Etat des Stocks'!C5691</f>
        <v>0</v>
      </c>
      <c r="D5691" s="30">
        <f>'Etat des Stocks'!D5691</f>
        <v>0</v>
      </c>
      <c r="E5691" s="31">
        <f>SUMIF('Saisie de l''inv'!I:I,'Ecart INV'!A5691,'Saisie de l''inv'!E:E)</f>
        <v>0</v>
      </c>
      <c r="F5691" s="33">
        <f t="shared" si="88"/>
        <v>0</v>
      </c>
    </row>
    <row r="5692" spans="1:6" x14ac:dyDescent="0.25">
      <c r="A5692" s="32">
        <f>'Etat des Stocks'!A5692</f>
        <v>0</v>
      </c>
      <c r="B5692" s="29">
        <f>'Etat des Stocks'!B5692</f>
        <v>0</v>
      </c>
      <c r="C5692" s="29">
        <f>'Etat des Stocks'!C5692</f>
        <v>0</v>
      </c>
      <c r="D5692" s="30">
        <f>'Etat des Stocks'!D5692</f>
        <v>0</v>
      </c>
      <c r="E5692" s="31">
        <f>SUMIF('Saisie de l''inv'!I:I,'Ecart INV'!A5692,'Saisie de l''inv'!E:E)</f>
        <v>0</v>
      </c>
      <c r="F5692" s="33">
        <f t="shared" si="88"/>
        <v>0</v>
      </c>
    </row>
    <row r="5693" spans="1:6" x14ac:dyDescent="0.25">
      <c r="A5693" s="32">
        <f>'Etat des Stocks'!A5693</f>
        <v>0</v>
      </c>
      <c r="B5693" s="29">
        <f>'Etat des Stocks'!B5693</f>
        <v>0</v>
      </c>
      <c r="C5693" s="29">
        <f>'Etat des Stocks'!C5693</f>
        <v>0</v>
      </c>
      <c r="D5693" s="30">
        <f>'Etat des Stocks'!D5693</f>
        <v>0</v>
      </c>
      <c r="E5693" s="31">
        <f>SUMIF('Saisie de l''inv'!I:I,'Ecart INV'!A5693,'Saisie de l''inv'!E:E)</f>
        <v>0</v>
      </c>
      <c r="F5693" s="33">
        <f t="shared" si="88"/>
        <v>0</v>
      </c>
    </row>
    <row r="5694" spans="1:6" x14ac:dyDescent="0.25">
      <c r="A5694" s="32">
        <f>'Etat des Stocks'!A5694</f>
        <v>0</v>
      </c>
      <c r="B5694" s="29">
        <f>'Etat des Stocks'!B5694</f>
        <v>0</v>
      </c>
      <c r="C5694" s="29">
        <f>'Etat des Stocks'!C5694</f>
        <v>0</v>
      </c>
      <c r="D5694" s="30">
        <f>'Etat des Stocks'!D5694</f>
        <v>0</v>
      </c>
      <c r="E5694" s="31">
        <f>SUMIF('Saisie de l''inv'!I:I,'Ecart INV'!A5694,'Saisie de l''inv'!E:E)</f>
        <v>0</v>
      </c>
      <c r="F5694" s="33">
        <f t="shared" si="88"/>
        <v>0</v>
      </c>
    </row>
    <row r="5695" spans="1:6" x14ac:dyDescent="0.25">
      <c r="A5695" s="32">
        <f>'Etat des Stocks'!A5695</f>
        <v>0</v>
      </c>
      <c r="B5695" s="29">
        <f>'Etat des Stocks'!B5695</f>
        <v>0</v>
      </c>
      <c r="C5695" s="29">
        <f>'Etat des Stocks'!C5695</f>
        <v>0</v>
      </c>
      <c r="D5695" s="30">
        <f>'Etat des Stocks'!D5695</f>
        <v>0</v>
      </c>
      <c r="E5695" s="31">
        <f>SUMIF('Saisie de l''inv'!I:I,'Ecart INV'!A5695,'Saisie de l''inv'!E:E)</f>
        <v>0</v>
      </c>
      <c r="F5695" s="33">
        <f t="shared" si="88"/>
        <v>0</v>
      </c>
    </row>
    <row r="5696" spans="1:6" x14ac:dyDescent="0.25">
      <c r="A5696" s="32">
        <f>'Etat des Stocks'!A5696</f>
        <v>0</v>
      </c>
      <c r="B5696" s="29">
        <f>'Etat des Stocks'!B5696</f>
        <v>0</v>
      </c>
      <c r="C5696" s="29">
        <f>'Etat des Stocks'!C5696</f>
        <v>0</v>
      </c>
      <c r="D5696" s="30">
        <f>'Etat des Stocks'!D5696</f>
        <v>0</v>
      </c>
      <c r="E5696" s="31">
        <f>SUMIF('Saisie de l''inv'!I:I,'Ecart INV'!A5696,'Saisie de l''inv'!E:E)</f>
        <v>0</v>
      </c>
      <c r="F5696" s="33">
        <f t="shared" si="88"/>
        <v>0</v>
      </c>
    </row>
    <row r="5697" spans="1:6" x14ac:dyDescent="0.25">
      <c r="A5697" s="32">
        <f>'Etat des Stocks'!A5697</f>
        <v>0</v>
      </c>
      <c r="B5697" s="29">
        <f>'Etat des Stocks'!B5697</f>
        <v>0</v>
      </c>
      <c r="C5697" s="29">
        <f>'Etat des Stocks'!C5697</f>
        <v>0</v>
      </c>
      <c r="D5697" s="30">
        <f>'Etat des Stocks'!D5697</f>
        <v>0</v>
      </c>
      <c r="E5697" s="31">
        <f>SUMIF('Saisie de l''inv'!I:I,'Ecart INV'!A5697,'Saisie de l''inv'!E:E)</f>
        <v>0</v>
      </c>
      <c r="F5697" s="33">
        <f t="shared" si="88"/>
        <v>0</v>
      </c>
    </row>
    <row r="5698" spans="1:6" x14ac:dyDescent="0.25">
      <c r="A5698" s="32">
        <f>'Etat des Stocks'!A5698</f>
        <v>0</v>
      </c>
      <c r="B5698" s="29">
        <f>'Etat des Stocks'!B5698</f>
        <v>0</v>
      </c>
      <c r="C5698" s="29">
        <f>'Etat des Stocks'!C5698</f>
        <v>0</v>
      </c>
      <c r="D5698" s="30">
        <f>'Etat des Stocks'!D5698</f>
        <v>0</v>
      </c>
      <c r="E5698" s="31">
        <f>SUMIF('Saisie de l''inv'!I:I,'Ecart INV'!A5698,'Saisie de l''inv'!E:E)</f>
        <v>0</v>
      </c>
      <c r="F5698" s="33">
        <f t="shared" si="88"/>
        <v>0</v>
      </c>
    </row>
    <row r="5699" spans="1:6" x14ac:dyDescent="0.25">
      <c r="A5699" s="32">
        <f>'Etat des Stocks'!A5699</f>
        <v>0</v>
      </c>
      <c r="B5699" s="29">
        <f>'Etat des Stocks'!B5699</f>
        <v>0</v>
      </c>
      <c r="C5699" s="29">
        <f>'Etat des Stocks'!C5699</f>
        <v>0</v>
      </c>
      <c r="D5699" s="30">
        <f>'Etat des Stocks'!D5699</f>
        <v>0</v>
      </c>
      <c r="E5699" s="31">
        <f>SUMIF('Saisie de l''inv'!I:I,'Ecart INV'!A5699,'Saisie de l''inv'!E:E)</f>
        <v>0</v>
      </c>
      <c r="F5699" s="33">
        <f t="shared" ref="F5699:F5762" si="89">+D5699-E5699</f>
        <v>0</v>
      </c>
    </row>
    <row r="5700" spans="1:6" x14ac:dyDescent="0.25">
      <c r="A5700" s="32">
        <f>'Etat des Stocks'!A5700</f>
        <v>0</v>
      </c>
      <c r="B5700" s="29">
        <f>'Etat des Stocks'!B5700</f>
        <v>0</v>
      </c>
      <c r="C5700" s="29">
        <f>'Etat des Stocks'!C5700</f>
        <v>0</v>
      </c>
      <c r="D5700" s="30">
        <f>'Etat des Stocks'!D5700</f>
        <v>0</v>
      </c>
      <c r="E5700" s="31">
        <f>SUMIF('Saisie de l''inv'!I:I,'Ecart INV'!A5700,'Saisie de l''inv'!E:E)</f>
        <v>0</v>
      </c>
      <c r="F5700" s="33">
        <f t="shared" si="89"/>
        <v>0</v>
      </c>
    </row>
    <row r="5701" spans="1:6" x14ac:dyDescent="0.25">
      <c r="A5701" s="32">
        <f>'Etat des Stocks'!A5701</f>
        <v>0</v>
      </c>
      <c r="B5701" s="29">
        <f>'Etat des Stocks'!B5701</f>
        <v>0</v>
      </c>
      <c r="C5701" s="29">
        <f>'Etat des Stocks'!C5701</f>
        <v>0</v>
      </c>
      <c r="D5701" s="30">
        <f>'Etat des Stocks'!D5701</f>
        <v>0</v>
      </c>
      <c r="E5701" s="31">
        <f>SUMIF('Saisie de l''inv'!I:I,'Ecart INV'!A5701,'Saisie de l''inv'!E:E)</f>
        <v>0</v>
      </c>
      <c r="F5701" s="33">
        <f t="shared" si="89"/>
        <v>0</v>
      </c>
    </row>
    <row r="5702" spans="1:6" x14ac:dyDescent="0.25">
      <c r="A5702" s="32">
        <f>'Etat des Stocks'!A5702</f>
        <v>0</v>
      </c>
      <c r="B5702" s="29">
        <f>'Etat des Stocks'!B5702</f>
        <v>0</v>
      </c>
      <c r="C5702" s="29">
        <f>'Etat des Stocks'!C5702</f>
        <v>0</v>
      </c>
      <c r="D5702" s="30">
        <f>'Etat des Stocks'!D5702</f>
        <v>0</v>
      </c>
      <c r="E5702" s="31">
        <f>SUMIF('Saisie de l''inv'!I:I,'Ecart INV'!A5702,'Saisie de l''inv'!E:E)</f>
        <v>0</v>
      </c>
      <c r="F5702" s="33">
        <f t="shared" si="89"/>
        <v>0</v>
      </c>
    </row>
    <row r="5703" spans="1:6" x14ac:dyDescent="0.25">
      <c r="A5703" s="32">
        <f>'Etat des Stocks'!A5703</f>
        <v>0</v>
      </c>
      <c r="B5703" s="29">
        <f>'Etat des Stocks'!B5703</f>
        <v>0</v>
      </c>
      <c r="C5703" s="29">
        <f>'Etat des Stocks'!C5703</f>
        <v>0</v>
      </c>
      <c r="D5703" s="30">
        <f>'Etat des Stocks'!D5703</f>
        <v>0</v>
      </c>
      <c r="E5703" s="31">
        <f>SUMIF('Saisie de l''inv'!I:I,'Ecart INV'!A5703,'Saisie de l''inv'!E:E)</f>
        <v>0</v>
      </c>
      <c r="F5703" s="33">
        <f t="shared" si="89"/>
        <v>0</v>
      </c>
    </row>
    <row r="5704" spans="1:6" x14ac:dyDescent="0.25">
      <c r="A5704" s="32">
        <f>'Etat des Stocks'!A5704</f>
        <v>0</v>
      </c>
      <c r="B5704" s="29">
        <f>'Etat des Stocks'!B5704</f>
        <v>0</v>
      </c>
      <c r="C5704" s="29">
        <f>'Etat des Stocks'!C5704</f>
        <v>0</v>
      </c>
      <c r="D5704" s="30">
        <f>'Etat des Stocks'!D5704</f>
        <v>0</v>
      </c>
      <c r="E5704" s="31">
        <f>SUMIF('Saisie de l''inv'!I:I,'Ecart INV'!A5704,'Saisie de l''inv'!E:E)</f>
        <v>0</v>
      </c>
      <c r="F5704" s="33">
        <f t="shared" si="89"/>
        <v>0</v>
      </c>
    </row>
    <row r="5705" spans="1:6" x14ac:dyDescent="0.25">
      <c r="A5705" s="32">
        <f>'Etat des Stocks'!A5705</f>
        <v>0</v>
      </c>
      <c r="B5705" s="29">
        <f>'Etat des Stocks'!B5705</f>
        <v>0</v>
      </c>
      <c r="C5705" s="29">
        <f>'Etat des Stocks'!C5705</f>
        <v>0</v>
      </c>
      <c r="D5705" s="30">
        <f>'Etat des Stocks'!D5705</f>
        <v>0</v>
      </c>
      <c r="E5705" s="31">
        <f>SUMIF('Saisie de l''inv'!I:I,'Ecart INV'!A5705,'Saisie de l''inv'!E:E)</f>
        <v>0</v>
      </c>
      <c r="F5705" s="33">
        <f t="shared" si="89"/>
        <v>0</v>
      </c>
    </row>
    <row r="5706" spans="1:6" x14ac:dyDescent="0.25">
      <c r="A5706" s="32">
        <f>'Etat des Stocks'!A5706</f>
        <v>0</v>
      </c>
      <c r="B5706" s="29">
        <f>'Etat des Stocks'!B5706</f>
        <v>0</v>
      </c>
      <c r="C5706" s="29">
        <f>'Etat des Stocks'!C5706</f>
        <v>0</v>
      </c>
      <c r="D5706" s="30">
        <f>'Etat des Stocks'!D5706</f>
        <v>0</v>
      </c>
      <c r="E5706" s="31">
        <f>SUMIF('Saisie de l''inv'!I:I,'Ecart INV'!A5706,'Saisie de l''inv'!E:E)</f>
        <v>0</v>
      </c>
      <c r="F5706" s="33">
        <f t="shared" si="89"/>
        <v>0</v>
      </c>
    </row>
    <row r="5707" spans="1:6" x14ac:dyDescent="0.25">
      <c r="A5707" s="32">
        <f>'Etat des Stocks'!A5707</f>
        <v>0</v>
      </c>
      <c r="B5707" s="29">
        <f>'Etat des Stocks'!B5707</f>
        <v>0</v>
      </c>
      <c r="C5707" s="29">
        <f>'Etat des Stocks'!C5707</f>
        <v>0</v>
      </c>
      <c r="D5707" s="30">
        <f>'Etat des Stocks'!D5707</f>
        <v>0</v>
      </c>
      <c r="E5707" s="31">
        <f>SUMIF('Saisie de l''inv'!I:I,'Ecart INV'!A5707,'Saisie de l''inv'!E:E)</f>
        <v>0</v>
      </c>
      <c r="F5707" s="33">
        <f t="shared" si="89"/>
        <v>0</v>
      </c>
    </row>
    <row r="5708" spans="1:6" x14ac:dyDescent="0.25">
      <c r="A5708" s="32">
        <f>'Etat des Stocks'!A5708</f>
        <v>0</v>
      </c>
      <c r="B5708" s="29">
        <f>'Etat des Stocks'!B5708</f>
        <v>0</v>
      </c>
      <c r="C5708" s="29">
        <f>'Etat des Stocks'!C5708</f>
        <v>0</v>
      </c>
      <c r="D5708" s="30">
        <f>'Etat des Stocks'!D5708</f>
        <v>0</v>
      </c>
      <c r="E5708" s="31">
        <f>SUMIF('Saisie de l''inv'!I:I,'Ecart INV'!A5708,'Saisie de l''inv'!E:E)</f>
        <v>0</v>
      </c>
      <c r="F5708" s="33">
        <f t="shared" si="89"/>
        <v>0</v>
      </c>
    </row>
    <row r="5709" spans="1:6" x14ac:dyDescent="0.25">
      <c r="A5709" s="32">
        <f>'Etat des Stocks'!A5709</f>
        <v>0</v>
      </c>
      <c r="B5709" s="29">
        <f>'Etat des Stocks'!B5709</f>
        <v>0</v>
      </c>
      <c r="C5709" s="29">
        <f>'Etat des Stocks'!C5709</f>
        <v>0</v>
      </c>
      <c r="D5709" s="30">
        <f>'Etat des Stocks'!D5709</f>
        <v>0</v>
      </c>
      <c r="E5709" s="31">
        <f>SUMIF('Saisie de l''inv'!I:I,'Ecart INV'!A5709,'Saisie de l''inv'!E:E)</f>
        <v>0</v>
      </c>
      <c r="F5709" s="33">
        <f t="shared" si="89"/>
        <v>0</v>
      </c>
    </row>
    <row r="5710" spans="1:6" x14ac:dyDescent="0.25">
      <c r="A5710" s="32">
        <f>'Etat des Stocks'!A5710</f>
        <v>0</v>
      </c>
      <c r="B5710" s="29">
        <f>'Etat des Stocks'!B5710</f>
        <v>0</v>
      </c>
      <c r="C5710" s="29">
        <f>'Etat des Stocks'!C5710</f>
        <v>0</v>
      </c>
      <c r="D5710" s="30">
        <f>'Etat des Stocks'!D5710</f>
        <v>0</v>
      </c>
      <c r="E5710" s="31">
        <f>SUMIF('Saisie de l''inv'!I:I,'Ecart INV'!A5710,'Saisie de l''inv'!E:E)</f>
        <v>0</v>
      </c>
      <c r="F5710" s="33">
        <f t="shared" si="89"/>
        <v>0</v>
      </c>
    </row>
    <row r="5711" spans="1:6" x14ac:dyDescent="0.25">
      <c r="A5711" s="32">
        <f>'Etat des Stocks'!A5711</f>
        <v>0</v>
      </c>
      <c r="B5711" s="29">
        <f>'Etat des Stocks'!B5711</f>
        <v>0</v>
      </c>
      <c r="C5711" s="29">
        <f>'Etat des Stocks'!C5711</f>
        <v>0</v>
      </c>
      <c r="D5711" s="30">
        <f>'Etat des Stocks'!D5711</f>
        <v>0</v>
      </c>
      <c r="E5711" s="31">
        <f>SUMIF('Saisie de l''inv'!I:I,'Ecart INV'!A5711,'Saisie de l''inv'!E:E)</f>
        <v>0</v>
      </c>
      <c r="F5711" s="33">
        <f t="shared" si="89"/>
        <v>0</v>
      </c>
    </row>
    <row r="5712" spans="1:6" x14ac:dyDescent="0.25">
      <c r="A5712" s="32">
        <f>'Etat des Stocks'!A5712</f>
        <v>0</v>
      </c>
      <c r="B5712" s="29">
        <f>'Etat des Stocks'!B5712</f>
        <v>0</v>
      </c>
      <c r="C5712" s="29">
        <f>'Etat des Stocks'!C5712</f>
        <v>0</v>
      </c>
      <c r="D5712" s="30">
        <f>'Etat des Stocks'!D5712</f>
        <v>0</v>
      </c>
      <c r="E5712" s="31">
        <f>SUMIF('Saisie de l''inv'!I:I,'Ecart INV'!A5712,'Saisie de l''inv'!E:E)</f>
        <v>0</v>
      </c>
      <c r="F5712" s="33">
        <f t="shared" si="89"/>
        <v>0</v>
      </c>
    </row>
    <row r="5713" spans="1:6" x14ac:dyDescent="0.25">
      <c r="A5713" s="32">
        <f>'Etat des Stocks'!A5713</f>
        <v>0</v>
      </c>
      <c r="B5713" s="29">
        <f>'Etat des Stocks'!B5713</f>
        <v>0</v>
      </c>
      <c r="C5713" s="29">
        <f>'Etat des Stocks'!C5713</f>
        <v>0</v>
      </c>
      <c r="D5713" s="30">
        <f>'Etat des Stocks'!D5713</f>
        <v>0</v>
      </c>
      <c r="E5713" s="31">
        <f>SUMIF('Saisie de l''inv'!I:I,'Ecart INV'!A5713,'Saisie de l''inv'!E:E)</f>
        <v>0</v>
      </c>
      <c r="F5713" s="33">
        <f t="shared" si="89"/>
        <v>0</v>
      </c>
    </row>
    <row r="5714" spans="1:6" x14ac:dyDescent="0.25">
      <c r="A5714" s="32">
        <f>'Etat des Stocks'!A5714</f>
        <v>0</v>
      </c>
      <c r="B5714" s="29">
        <f>'Etat des Stocks'!B5714</f>
        <v>0</v>
      </c>
      <c r="C5714" s="29">
        <f>'Etat des Stocks'!C5714</f>
        <v>0</v>
      </c>
      <c r="D5714" s="30">
        <f>'Etat des Stocks'!D5714</f>
        <v>0</v>
      </c>
      <c r="E5714" s="31">
        <f>SUMIF('Saisie de l''inv'!I:I,'Ecart INV'!A5714,'Saisie de l''inv'!E:E)</f>
        <v>0</v>
      </c>
      <c r="F5714" s="33">
        <f t="shared" si="89"/>
        <v>0</v>
      </c>
    </row>
    <row r="5715" spans="1:6" x14ac:dyDescent="0.25">
      <c r="A5715" s="32">
        <f>'Etat des Stocks'!A5715</f>
        <v>0</v>
      </c>
      <c r="B5715" s="29">
        <f>'Etat des Stocks'!B5715</f>
        <v>0</v>
      </c>
      <c r="C5715" s="29">
        <f>'Etat des Stocks'!C5715</f>
        <v>0</v>
      </c>
      <c r="D5715" s="30">
        <f>'Etat des Stocks'!D5715</f>
        <v>0</v>
      </c>
      <c r="E5715" s="31">
        <f>SUMIF('Saisie de l''inv'!I:I,'Ecart INV'!A5715,'Saisie de l''inv'!E:E)</f>
        <v>0</v>
      </c>
      <c r="F5715" s="33">
        <f t="shared" si="89"/>
        <v>0</v>
      </c>
    </row>
    <row r="5716" spans="1:6" x14ac:dyDescent="0.25">
      <c r="A5716" s="32">
        <f>'Etat des Stocks'!A5716</f>
        <v>0</v>
      </c>
      <c r="B5716" s="29">
        <f>'Etat des Stocks'!B5716</f>
        <v>0</v>
      </c>
      <c r="C5716" s="29">
        <f>'Etat des Stocks'!C5716</f>
        <v>0</v>
      </c>
      <c r="D5716" s="30">
        <f>'Etat des Stocks'!D5716</f>
        <v>0</v>
      </c>
      <c r="E5716" s="31">
        <f>SUMIF('Saisie de l''inv'!I:I,'Ecart INV'!A5716,'Saisie de l''inv'!E:E)</f>
        <v>0</v>
      </c>
      <c r="F5716" s="33">
        <f t="shared" si="89"/>
        <v>0</v>
      </c>
    </row>
    <row r="5717" spans="1:6" x14ac:dyDescent="0.25">
      <c r="A5717" s="32">
        <f>'Etat des Stocks'!A5717</f>
        <v>0</v>
      </c>
      <c r="B5717" s="29">
        <f>'Etat des Stocks'!B5717</f>
        <v>0</v>
      </c>
      <c r="C5717" s="29">
        <f>'Etat des Stocks'!C5717</f>
        <v>0</v>
      </c>
      <c r="D5717" s="30">
        <f>'Etat des Stocks'!D5717</f>
        <v>0</v>
      </c>
      <c r="E5717" s="31">
        <f>SUMIF('Saisie de l''inv'!I:I,'Ecart INV'!A5717,'Saisie de l''inv'!E:E)</f>
        <v>0</v>
      </c>
      <c r="F5717" s="33">
        <f t="shared" si="89"/>
        <v>0</v>
      </c>
    </row>
    <row r="5718" spans="1:6" x14ac:dyDescent="0.25">
      <c r="A5718" s="32">
        <f>'Etat des Stocks'!A5718</f>
        <v>0</v>
      </c>
      <c r="B5718" s="29">
        <f>'Etat des Stocks'!B5718</f>
        <v>0</v>
      </c>
      <c r="C5718" s="29">
        <f>'Etat des Stocks'!C5718</f>
        <v>0</v>
      </c>
      <c r="D5718" s="30">
        <f>'Etat des Stocks'!D5718</f>
        <v>0</v>
      </c>
      <c r="E5718" s="31">
        <f>SUMIF('Saisie de l''inv'!I:I,'Ecart INV'!A5718,'Saisie de l''inv'!E:E)</f>
        <v>0</v>
      </c>
      <c r="F5718" s="33">
        <f t="shared" si="89"/>
        <v>0</v>
      </c>
    </row>
    <row r="5719" spans="1:6" x14ac:dyDescent="0.25">
      <c r="A5719" s="32">
        <f>'Etat des Stocks'!A5719</f>
        <v>0</v>
      </c>
      <c r="B5719" s="29">
        <f>'Etat des Stocks'!B5719</f>
        <v>0</v>
      </c>
      <c r="C5719" s="29">
        <f>'Etat des Stocks'!C5719</f>
        <v>0</v>
      </c>
      <c r="D5719" s="30">
        <f>'Etat des Stocks'!D5719</f>
        <v>0</v>
      </c>
      <c r="E5719" s="31">
        <f>SUMIF('Saisie de l''inv'!I:I,'Ecart INV'!A5719,'Saisie de l''inv'!E:E)</f>
        <v>0</v>
      </c>
      <c r="F5719" s="33">
        <f t="shared" si="89"/>
        <v>0</v>
      </c>
    </row>
    <row r="5720" spans="1:6" x14ac:dyDescent="0.25">
      <c r="A5720" s="32">
        <f>'Etat des Stocks'!A5720</f>
        <v>0</v>
      </c>
      <c r="B5720" s="29">
        <f>'Etat des Stocks'!B5720</f>
        <v>0</v>
      </c>
      <c r="C5720" s="29">
        <f>'Etat des Stocks'!C5720</f>
        <v>0</v>
      </c>
      <c r="D5720" s="30">
        <f>'Etat des Stocks'!D5720</f>
        <v>0</v>
      </c>
      <c r="E5720" s="31">
        <f>SUMIF('Saisie de l''inv'!I:I,'Ecart INV'!A5720,'Saisie de l''inv'!E:E)</f>
        <v>0</v>
      </c>
      <c r="F5720" s="33">
        <f t="shared" si="89"/>
        <v>0</v>
      </c>
    </row>
    <row r="5721" spans="1:6" x14ac:dyDescent="0.25">
      <c r="A5721" s="32">
        <f>'Etat des Stocks'!A5721</f>
        <v>0</v>
      </c>
      <c r="B5721" s="29">
        <f>'Etat des Stocks'!B5721</f>
        <v>0</v>
      </c>
      <c r="C5721" s="29">
        <f>'Etat des Stocks'!C5721</f>
        <v>0</v>
      </c>
      <c r="D5721" s="30">
        <f>'Etat des Stocks'!D5721</f>
        <v>0</v>
      </c>
      <c r="E5721" s="31">
        <f>SUMIF('Saisie de l''inv'!I:I,'Ecart INV'!A5721,'Saisie de l''inv'!E:E)</f>
        <v>0</v>
      </c>
      <c r="F5721" s="33">
        <f t="shared" si="89"/>
        <v>0</v>
      </c>
    </row>
    <row r="5722" spans="1:6" x14ac:dyDescent="0.25">
      <c r="A5722" s="32">
        <f>'Etat des Stocks'!A5722</f>
        <v>0</v>
      </c>
      <c r="B5722" s="29">
        <f>'Etat des Stocks'!B5722</f>
        <v>0</v>
      </c>
      <c r="C5722" s="29">
        <f>'Etat des Stocks'!C5722</f>
        <v>0</v>
      </c>
      <c r="D5722" s="30">
        <f>'Etat des Stocks'!D5722</f>
        <v>0</v>
      </c>
      <c r="E5722" s="31">
        <f>SUMIF('Saisie de l''inv'!I:I,'Ecart INV'!A5722,'Saisie de l''inv'!E:E)</f>
        <v>0</v>
      </c>
      <c r="F5722" s="33">
        <f t="shared" si="89"/>
        <v>0</v>
      </c>
    </row>
    <row r="5723" spans="1:6" x14ac:dyDescent="0.25">
      <c r="A5723" s="32">
        <f>'Etat des Stocks'!A5723</f>
        <v>0</v>
      </c>
      <c r="B5723" s="29">
        <f>'Etat des Stocks'!B5723</f>
        <v>0</v>
      </c>
      <c r="C5723" s="29">
        <f>'Etat des Stocks'!C5723</f>
        <v>0</v>
      </c>
      <c r="D5723" s="30">
        <f>'Etat des Stocks'!D5723</f>
        <v>0</v>
      </c>
      <c r="E5723" s="31">
        <f>SUMIF('Saisie de l''inv'!I:I,'Ecart INV'!A5723,'Saisie de l''inv'!E:E)</f>
        <v>0</v>
      </c>
      <c r="F5723" s="33">
        <f t="shared" si="89"/>
        <v>0</v>
      </c>
    </row>
    <row r="5724" spans="1:6" x14ac:dyDescent="0.25">
      <c r="A5724" s="32">
        <f>'Etat des Stocks'!A5724</f>
        <v>0</v>
      </c>
      <c r="B5724" s="29">
        <f>'Etat des Stocks'!B5724</f>
        <v>0</v>
      </c>
      <c r="C5724" s="29">
        <f>'Etat des Stocks'!C5724</f>
        <v>0</v>
      </c>
      <c r="D5724" s="30">
        <f>'Etat des Stocks'!D5724</f>
        <v>0</v>
      </c>
      <c r="E5724" s="31">
        <f>SUMIF('Saisie de l''inv'!I:I,'Ecart INV'!A5724,'Saisie de l''inv'!E:E)</f>
        <v>0</v>
      </c>
      <c r="F5724" s="33">
        <f t="shared" si="89"/>
        <v>0</v>
      </c>
    </row>
    <row r="5725" spans="1:6" x14ac:dyDescent="0.25">
      <c r="A5725" s="32">
        <f>'Etat des Stocks'!A5725</f>
        <v>0</v>
      </c>
      <c r="B5725" s="29">
        <f>'Etat des Stocks'!B5725</f>
        <v>0</v>
      </c>
      <c r="C5725" s="29">
        <f>'Etat des Stocks'!C5725</f>
        <v>0</v>
      </c>
      <c r="D5725" s="30">
        <f>'Etat des Stocks'!D5725</f>
        <v>0</v>
      </c>
      <c r="E5725" s="31">
        <f>SUMIF('Saisie de l''inv'!I:I,'Ecart INV'!A5725,'Saisie de l''inv'!E:E)</f>
        <v>0</v>
      </c>
      <c r="F5725" s="33">
        <f t="shared" si="89"/>
        <v>0</v>
      </c>
    </row>
    <row r="5726" spans="1:6" x14ac:dyDescent="0.25">
      <c r="A5726" s="32">
        <f>'Etat des Stocks'!A5726</f>
        <v>0</v>
      </c>
      <c r="B5726" s="29">
        <f>'Etat des Stocks'!B5726</f>
        <v>0</v>
      </c>
      <c r="C5726" s="29">
        <f>'Etat des Stocks'!C5726</f>
        <v>0</v>
      </c>
      <c r="D5726" s="30">
        <f>'Etat des Stocks'!D5726</f>
        <v>0</v>
      </c>
      <c r="E5726" s="31">
        <f>SUMIF('Saisie de l''inv'!I:I,'Ecart INV'!A5726,'Saisie de l''inv'!E:E)</f>
        <v>0</v>
      </c>
      <c r="F5726" s="33">
        <f t="shared" si="89"/>
        <v>0</v>
      </c>
    </row>
    <row r="5727" spans="1:6" x14ac:dyDescent="0.25">
      <c r="A5727" s="32">
        <f>'Etat des Stocks'!A5727</f>
        <v>0</v>
      </c>
      <c r="B5727" s="29">
        <f>'Etat des Stocks'!B5727</f>
        <v>0</v>
      </c>
      <c r="C5727" s="29">
        <f>'Etat des Stocks'!C5727</f>
        <v>0</v>
      </c>
      <c r="D5727" s="30">
        <f>'Etat des Stocks'!D5727</f>
        <v>0</v>
      </c>
      <c r="E5727" s="31">
        <f>SUMIF('Saisie de l''inv'!I:I,'Ecart INV'!A5727,'Saisie de l''inv'!E:E)</f>
        <v>0</v>
      </c>
      <c r="F5727" s="33">
        <f t="shared" si="89"/>
        <v>0</v>
      </c>
    </row>
    <row r="5728" spans="1:6" x14ac:dyDescent="0.25">
      <c r="A5728" s="32">
        <f>'Etat des Stocks'!A5728</f>
        <v>0</v>
      </c>
      <c r="B5728" s="29">
        <f>'Etat des Stocks'!B5728</f>
        <v>0</v>
      </c>
      <c r="C5728" s="29">
        <f>'Etat des Stocks'!C5728</f>
        <v>0</v>
      </c>
      <c r="D5728" s="30">
        <f>'Etat des Stocks'!D5728</f>
        <v>0</v>
      </c>
      <c r="E5728" s="31">
        <f>SUMIF('Saisie de l''inv'!I:I,'Ecart INV'!A5728,'Saisie de l''inv'!E:E)</f>
        <v>0</v>
      </c>
      <c r="F5728" s="33">
        <f t="shared" si="89"/>
        <v>0</v>
      </c>
    </row>
    <row r="5729" spans="1:6" x14ac:dyDescent="0.25">
      <c r="A5729" s="32">
        <f>'Etat des Stocks'!A5729</f>
        <v>0</v>
      </c>
      <c r="B5729" s="29">
        <f>'Etat des Stocks'!B5729</f>
        <v>0</v>
      </c>
      <c r="C5729" s="29">
        <f>'Etat des Stocks'!C5729</f>
        <v>0</v>
      </c>
      <c r="D5729" s="30">
        <f>'Etat des Stocks'!D5729</f>
        <v>0</v>
      </c>
      <c r="E5729" s="31">
        <f>SUMIF('Saisie de l''inv'!I:I,'Ecart INV'!A5729,'Saisie de l''inv'!E:E)</f>
        <v>0</v>
      </c>
      <c r="F5729" s="33">
        <f t="shared" si="89"/>
        <v>0</v>
      </c>
    </row>
    <row r="5730" spans="1:6" x14ac:dyDescent="0.25">
      <c r="A5730" s="32">
        <f>'Etat des Stocks'!A5730</f>
        <v>0</v>
      </c>
      <c r="B5730" s="29">
        <f>'Etat des Stocks'!B5730</f>
        <v>0</v>
      </c>
      <c r="C5730" s="29">
        <f>'Etat des Stocks'!C5730</f>
        <v>0</v>
      </c>
      <c r="D5730" s="30">
        <f>'Etat des Stocks'!D5730</f>
        <v>0</v>
      </c>
      <c r="E5730" s="31">
        <f>SUMIF('Saisie de l''inv'!I:I,'Ecart INV'!A5730,'Saisie de l''inv'!E:E)</f>
        <v>0</v>
      </c>
      <c r="F5730" s="33">
        <f t="shared" si="89"/>
        <v>0</v>
      </c>
    </row>
    <row r="5731" spans="1:6" x14ac:dyDescent="0.25">
      <c r="A5731" s="32">
        <f>'Etat des Stocks'!A5731</f>
        <v>0</v>
      </c>
      <c r="B5731" s="29">
        <f>'Etat des Stocks'!B5731</f>
        <v>0</v>
      </c>
      <c r="C5731" s="29">
        <f>'Etat des Stocks'!C5731</f>
        <v>0</v>
      </c>
      <c r="D5731" s="30">
        <f>'Etat des Stocks'!D5731</f>
        <v>0</v>
      </c>
      <c r="E5731" s="31">
        <f>SUMIF('Saisie de l''inv'!I:I,'Ecart INV'!A5731,'Saisie de l''inv'!E:E)</f>
        <v>0</v>
      </c>
      <c r="F5731" s="33">
        <f t="shared" si="89"/>
        <v>0</v>
      </c>
    </row>
    <row r="5732" spans="1:6" x14ac:dyDescent="0.25">
      <c r="A5732" s="32">
        <f>'Etat des Stocks'!A5732</f>
        <v>0</v>
      </c>
      <c r="B5732" s="29">
        <f>'Etat des Stocks'!B5732</f>
        <v>0</v>
      </c>
      <c r="C5732" s="29">
        <f>'Etat des Stocks'!C5732</f>
        <v>0</v>
      </c>
      <c r="D5732" s="30">
        <f>'Etat des Stocks'!D5732</f>
        <v>0</v>
      </c>
      <c r="E5732" s="31">
        <f>SUMIF('Saisie de l''inv'!I:I,'Ecart INV'!A5732,'Saisie de l''inv'!E:E)</f>
        <v>0</v>
      </c>
      <c r="F5732" s="33">
        <f t="shared" si="89"/>
        <v>0</v>
      </c>
    </row>
    <row r="5733" spans="1:6" x14ac:dyDescent="0.25">
      <c r="A5733" s="32">
        <f>'Etat des Stocks'!A5733</f>
        <v>0</v>
      </c>
      <c r="B5733" s="29">
        <f>'Etat des Stocks'!B5733</f>
        <v>0</v>
      </c>
      <c r="C5733" s="29">
        <f>'Etat des Stocks'!C5733</f>
        <v>0</v>
      </c>
      <c r="D5733" s="30">
        <f>'Etat des Stocks'!D5733</f>
        <v>0</v>
      </c>
      <c r="E5733" s="31">
        <f>SUMIF('Saisie de l''inv'!I:I,'Ecart INV'!A5733,'Saisie de l''inv'!E:E)</f>
        <v>0</v>
      </c>
      <c r="F5733" s="33">
        <f t="shared" si="89"/>
        <v>0</v>
      </c>
    </row>
    <row r="5734" spans="1:6" x14ac:dyDescent="0.25">
      <c r="A5734" s="32">
        <f>'Etat des Stocks'!A5734</f>
        <v>0</v>
      </c>
      <c r="B5734" s="29">
        <f>'Etat des Stocks'!B5734</f>
        <v>0</v>
      </c>
      <c r="C5734" s="29">
        <f>'Etat des Stocks'!C5734</f>
        <v>0</v>
      </c>
      <c r="D5734" s="30">
        <f>'Etat des Stocks'!D5734</f>
        <v>0</v>
      </c>
      <c r="E5734" s="31">
        <f>SUMIF('Saisie de l''inv'!I:I,'Ecart INV'!A5734,'Saisie de l''inv'!E:E)</f>
        <v>0</v>
      </c>
      <c r="F5734" s="33">
        <f t="shared" si="89"/>
        <v>0</v>
      </c>
    </row>
    <row r="5735" spans="1:6" x14ac:dyDescent="0.25">
      <c r="A5735" s="32">
        <f>'Etat des Stocks'!A5735</f>
        <v>0</v>
      </c>
      <c r="B5735" s="29">
        <f>'Etat des Stocks'!B5735</f>
        <v>0</v>
      </c>
      <c r="C5735" s="29">
        <f>'Etat des Stocks'!C5735</f>
        <v>0</v>
      </c>
      <c r="D5735" s="30">
        <f>'Etat des Stocks'!D5735</f>
        <v>0</v>
      </c>
      <c r="E5735" s="31">
        <f>SUMIF('Saisie de l''inv'!I:I,'Ecart INV'!A5735,'Saisie de l''inv'!E:E)</f>
        <v>0</v>
      </c>
      <c r="F5735" s="33">
        <f t="shared" si="89"/>
        <v>0</v>
      </c>
    </row>
    <row r="5736" spans="1:6" x14ac:dyDescent="0.25">
      <c r="A5736" s="32">
        <f>'Etat des Stocks'!A5736</f>
        <v>0</v>
      </c>
      <c r="B5736" s="29">
        <f>'Etat des Stocks'!B5736</f>
        <v>0</v>
      </c>
      <c r="C5736" s="29">
        <f>'Etat des Stocks'!C5736</f>
        <v>0</v>
      </c>
      <c r="D5736" s="30">
        <f>'Etat des Stocks'!D5736</f>
        <v>0</v>
      </c>
      <c r="E5736" s="31">
        <f>SUMIF('Saisie de l''inv'!I:I,'Ecart INV'!A5736,'Saisie de l''inv'!E:E)</f>
        <v>0</v>
      </c>
      <c r="F5736" s="33">
        <f t="shared" si="89"/>
        <v>0</v>
      </c>
    </row>
    <row r="5737" spans="1:6" x14ac:dyDescent="0.25">
      <c r="A5737" s="32">
        <f>'Etat des Stocks'!A5737</f>
        <v>0</v>
      </c>
      <c r="B5737" s="29">
        <f>'Etat des Stocks'!B5737</f>
        <v>0</v>
      </c>
      <c r="C5737" s="29">
        <f>'Etat des Stocks'!C5737</f>
        <v>0</v>
      </c>
      <c r="D5737" s="30">
        <f>'Etat des Stocks'!D5737</f>
        <v>0</v>
      </c>
      <c r="E5737" s="31">
        <f>SUMIF('Saisie de l''inv'!I:I,'Ecart INV'!A5737,'Saisie de l''inv'!E:E)</f>
        <v>0</v>
      </c>
      <c r="F5737" s="33">
        <f t="shared" si="89"/>
        <v>0</v>
      </c>
    </row>
    <row r="5738" spans="1:6" x14ac:dyDescent="0.25">
      <c r="A5738" s="32">
        <f>'Etat des Stocks'!A5738</f>
        <v>0</v>
      </c>
      <c r="B5738" s="29">
        <f>'Etat des Stocks'!B5738</f>
        <v>0</v>
      </c>
      <c r="C5738" s="29">
        <f>'Etat des Stocks'!C5738</f>
        <v>0</v>
      </c>
      <c r="D5738" s="30">
        <f>'Etat des Stocks'!D5738</f>
        <v>0</v>
      </c>
      <c r="E5738" s="31">
        <f>SUMIF('Saisie de l''inv'!I:I,'Ecart INV'!A5738,'Saisie de l''inv'!E:E)</f>
        <v>0</v>
      </c>
      <c r="F5738" s="33">
        <f t="shared" si="89"/>
        <v>0</v>
      </c>
    </row>
    <row r="5739" spans="1:6" x14ac:dyDescent="0.25">
      <c r="A5739" s="32">
        <f>'Etat des Stocks'!A5739</f>
        <v>0</v>
      </c>
      <c r="B5739" s="29">
        <f>'Etat des Stocks'!B5739</f>
        <v>0</v>
      </c>
      <c r="C5739" s="29">
        <f>'Etat des Stocks'!C5739</f>
        <v>0</v>
      </c>
      <c r="D5739" s="30">
        <f>'Etat des Stocks'!D5739</f>
        <v>0</v>
      </c>
      <c r="E5739" s="31">
        <f>SUMIF('Saisie de l''inv'!I:I,'Ecart INV'!A5739,'Saisie de l''inv'!E:E)</f>
        <v>0</v>
      </c>
      <c r="F5739" s="33">
        <f t="shared" si="89"/>
        <v>0</v>
      </c>
    </row>
    <row r="5740" spans="1:6" x14ac:dyDescent="0.25">
      <c r="A5740" s="32">
        <f>'Etat des Stocks'!A5740</f>
        <v>0</v>
      </c>
      <c r="B5740" s="29">
        <f>'Etat des Stocks'!B5740</f>
        <v>0</v>
      </c>
      <c r="C5740" s="29">
        <f>'Etat des Stocks'!C5740</f>
        <v>0</v>
      </c>
      <c r="D5740" s="30">
        <f>'Etat des Stocks'!D5740</f>
        <v>0</v>
      </c>
      <c r="E5740" s="31">
        <f>SUMIF('Saisie de l''inv'!I:I,'Ecart INV'!A5740,'Saisie de l''inv'!E:E)</f>
        <v>0</v>
      </c>
      <c r="F5740" s="33">
        <f t="shared" si="89"/>
        <v>0</v>
      </c>
    </row>
    <row r="5741" spans="1:6" x14ac:dyDescent="0.25">
      <c r="A5741" s="32">
        <f>'Etat des Stocks'!A5741</f>
        <v>0</v>
      </c>
      <c r="B5741" s="29">
        <f>'Etat des Stocks'!B5741</f>
        <v>0</v>
      </c>
      <c r="C5741" s="29">
        <f>'Etat des Stocks'!C5741</f>
        <v>0</v>
      </c>
      <c r="D5741" s="30">
        <f>'Etat des Stocks'!D5741</f>
        <v>0</v>
      </c>
      <c r="E5741" s="31">
        <f>SUMIF('Saisie de l''inv'!I:I,'Ecart INV'!A5741,'Saisie de l''inv'!E:E)</f>
        <v>0</v>
      </c>
      <c r="F5741" s="33">
        <f t="shared" si="89"/>
        <v>0</v>
      </c>
    </row>
    <row r="5742" spans="1:6" x14ac:dyDescent="0.25">
      <c r="A5742" s="32">
        <f>'Etat des Stocks'!A5742</f>
        <v>0</v>
      </c>
      <c r="B5742" s="29">
        <f>'Etat des Stocks'!B5742</f>
        <v>0</v>
      </c>
      <c r="C5742" s="29">
        <f>'Etat des Stocks'!C5742</f>
        <v>0</v>
      </c>
      <c r="D5742" s="30">
        <f>'Etat des Stocks'!D5742</f>
        <v>0</v>
      </c>
      <c r="E5742" s="31">
        <f>SUMIF('Saisie de l''inv'!I:I,'Ecart INV'!A5742,'Saisie de l''inv'!E:E)</f>
        <v>0</v>
      </c>
      <c r="F5742" s="33">
        <f t="shared" si="89"/>
        <v>0</v>
      </c>
    </row>
    <row r="5743" spans="1:6" x14ac:dyDescent="0.25">
      <c r="A5743" s="32">
        <f>'Etat des Stocks'!A5743</f>
        <v>0</v>
      </c>
      <c r="B5743" s="29">
        <f>'Etat des Stocks'!B5743</f>
        <v>0</v>
      </c>
      <c r="C5743" s="29">
        <f>'Etat des Stocks'!C5743</f>
        <v>0</v>
      </c>
      <c r="D5743" s="30">
        <f>'Etat des Stocks'!D5743</f>
        <v>0</v>
      </c>
      <c r="E5743" s="31">
        <f>SUMIF('Saisie de l''inv'!I:I,'Ecart INV'!A5743,'Saisie de l''inv'!E:E)</f>
        <v>0</v>
      </c>
      <c r="F5743" s="33">
        <f t="shared" si="89"/>
        <v>0</v>
      </c>
    </row>
    <row r="5744" spans="1:6" x14ac:dyDescent="0.25">
      <c r="A5744" s="32">
        <f>'Etat des Stocks'!A5744</f>
        <v>0</v>
      </c>
      <c r="B5744" s="29">
        <f>'Etat des Stocks'!B5744</f>
        <v>0</v>
      </c>
      <c r="C5744" s="29">
        <f>'Etat des Stocks'!C5744</f>
        <v>0</v>
      </c>
      <c r="D5744" s="30">
        <f>'Etat des Stocks'!D5744</f>
        <v>0</v>
      </c>
      <c r="E5744" s="31">
        <f>SUMIF('Saisie de l''inv'!I:I,'Ecart INV'!A5744,'Saisie de l''inv'!E:E)</f>
        <v>0</v>
      </c>
      <c r="F5744" s="33">
        <f t="shared" si="89"/>
        <v>0</v>
      </c>
    </row>
    <row r="5745" spans="1:6" x14ac:dyDescent="0.25">
      <c r="A5745" s="32">
        <f>'Etat des Stocks'!A5745</f>
        <v>0</v>
      </c>
      <c r="B5745" s="29">
        <f>'Etat des Stocks'!B5745</f>
        <v>0</v>
      </c>
      <c r="C5745" s="29">
        <f>'Etat des Stocks'!C5745</f>
        <v>0</v>
      </c>
      <c r="D5745" s="30">
        <f>'Etat des Stocks'!D5745</f>
        <v>0</v>
      </c>
      <c r="E5745" s="31">
        <f>SUMIF('Saisie de l''inv'!I:I,'Ecart INV'!A5745,'Saisie de l''inv'!E:E)</f>
        <v>0</v>
      </c>
      <c r="F5745" s="33">
        <f t="shared" si="89"/>
        <v>0</v>
      </c>
    </row>
    <row r="5746" spans="1:6" x14ac:dyDescent="0.25">
      <c r="A5746" s="32">
        <f>'Etat des Stocks'!A5746</f>
        <v>0</v>
      </c>
      <c r="B5746" s="29">
        <f>'Etat des Stocks'!B5746</f>
        <v>0</v>
      </c>
      <c r="C5746" s="29">
        <f>'Etat des Stocks'!C5746</f>
        <v>0</v>
      </c>
      <c r="D5746" s="30">
        <f>'Etat des Stocks'!D5746</f>
        <v>0</v>
      </c>
      <c r="E5746" s="31">
        <f>SUMIF('Saisie de l''inv'!I:I,'Ecart INV'!A5746,'Saisie de l''inv'!E:E)</f>
        <v>0</v>
      </c>
      <c r="F5746" s="33">
        <f t="shared" si="89"/>
        <v>0</v>
      </c>
    </row>
    <row r="5747" spans="1:6" x14ac:dyDescent="0.25">
      <c r="A5747" s="32">
        <f>'Etat des Stocks'!A5747</f>
        <v>0</v>
      </c>
      <c r="B5747" s="29">
        <f>'Etat des Stocks'!B5747</f>
        <v>0</v>
      </c>
      <c r="C5747" s="29">
        <f>'Etat des Stocks'!C5747</f>
        <v>0</v>
      </c>
      <c r="D5747" s="30">
        <f>'Etat des Stocks'!D5747</f>
        <v>0</v>
      </c>
      <c r="E5747" s="31">
        <f>SUMIF('Saisie de l''inv'!I:I,'Ecart INV'!A5747,'Saisie de l''inv'!E:E)</f>
        <v>0</v>
      </c>
      <c r="F5747" s="33">
        <f t="shared" si="89"/>
        <v>0</v>
      </c>
    </row>
    <row r="5748" spans="1:6" x14ac:dyDescent="0.25">
      <c r="A5748" s="32">
        <f>'Etat des Stocks'!A5748</f>
        <v>0</v>
      </c>
      <c r="B5748" s="29">
        <f>'Etat des Stocks'!B5748</f>
        <v>0</v>
      </c>
      <c r="C5748" s="29">
        <f>'Etat des Stocks'!C5748</f>
        <v>0</v>
      </c>
      <c r="D5748" s="30">
        <f>'Etat des Stocks'!D5748</f>
        <v>0</v>
      </c>
      <c r="E5748" s="31">
        <f>SUMIF('Saisie de l''inv'!I:I,'Ecart INV'!A5748,'Saisie de l''inv'!E:E)</f>
        <v>0</v>
      </c>
      <c r="F5748" s="33">
        <f t="shared" si="89"/>
        <v>0</v>
      </c>
    </row>
    <row r="5749" spans="1:6" x14ac:dyDescent="0.25">
      <c r="A5749" s="32">
        <f>'Etat des Stocks'!A5749</f>
        <v>0</v>
      </c>
      <c r="B5749" s="29">
        <f>'Etat des Stocks'!B5749</f>
        <v>0</v>
      </c>
      <c r="C5749" s="29">
        <f>'Etat des Stocks'!C5749</f>
        <v>0</v>
      </c>
      <c r="D5749" s="30">
        <f>'Etat des Stocks'!D5749</f>
        <v>0</v>
      </c>
      <c r="E5749" s="31">
        <f>SUMIF('Saisie de l''inv'!I:I,'Ecart INV'!A5749,'Saisie de l''inv'!E:E)</f>
        <v>0</v>
      </c>
      <c r="F5749" s="33">
        <f t="shared" si="89"/>
        <v>0</v>
      </c>
    </row>
    <row r="5750" spans="1:6" x14ac:dyDescent="0.25">
      <c r="A5750" s="32">
        <f>'Etat des Stocks'!A5750</f>
        <v>0</v>
      </c>
      <c r="B5750" s="29">
        <f>'Etat des Stocks'!B5750</f>
        <v>0</v>
      </c>
      <c r="C5750" s="29">
        <f>'Etat des Stocks'!C5750</f>
        <v>0</v>
      </c>
      <c r="D5750" s="30">
        <f>'Etat des Stocks'!D5750</f>
        <v>0</v>
      </c>
      <c r="E5750" s="31">
        <f>SUMIF('Saisie de l''inv'!I:I,'Ecart INV'!A5750,'Saisie de l''inv'!E:E)</f>
        <v>0</v>
      </c>
      <c r="F5750" s="33">
        <f t="shared" si="89"/>
        <v>0</v>
      </c>
    </row>
    <row r="5751" spans="1:6" x14ac:dyDescent="0.25">
      <c r="A5751" s="32">
        <f>'Etat des Stocks'!A5751</f>
        <v>0</v>
      </c>
      <c r="B5751" s="29">
        <f>'Etat des Stocks'!B5751</f>
        <v>0</v>
      </c>
      <c r="C5751" s="29">
        <f>'Etat des Stocks'!C5751</f>
        <v>0</v>
      </c>
      <c r="D5751" s="30">
        <f>'Etat des Stocks'!D5751</f>
        <v>0</v>
      </c>
      <c r="E5751" s="31">
        <f>SUMIF('Saisie de l''inv'!I:I,'Ecart INV'!A5751,'Saisie de l''inv'!E:E)</f>
        <v>0</v>
      </c>
      <c r="F5751" s="33">
        <f t="shared" si="89"/>
        <v>0</v>
      </c>
    </row>
    <row r="5752" spans="1:6" x14ac:dyDescent="0.25">
      <c r="A5752" s="32">
        <f>'Etat des Stocks'!A5752</f>
        <v>0</v>
      </c>
      <c r="B5752" s="29">
        <f>'Etat des Stocks'!B5752</f>
        <v>0</v>
      </c>
      <c r="C5752" s="29">
        <f>'Etat des Stocks'!C5752</f>
        <v>0</v>
      </c>
      <c r="D5752" s="30">
        <f>'Etat des Stocks'!D5752</f>
        <v>0</v>
      </c>
      <c r="E5752" s="31">
        <f>SUMIF('Saisie de l''inv'!I:I,'Ecart INV'!A5752,'Saisie de l''inv'!E:E)</f>
        <v>0</v>
      </c>
      <c r="F5752" s="33">
        <f t="shared" si="89"/>
        <v>0</v>
      </c>
    </row>
    <row r="5753" spans="1:6" x14ac:dyDescent="0.25">
      <c r="A5753" s="32">
        <f>'Etat des Stocks'!A5753</f>
        <v>0</v>
      </c>
      <c r="B5753" s="29">
        <f>'Etat des Stocks'!B5753</f>
        <v>0</v>
      </c>
      <c r="C5753" s="29">
        <f>'Etat des Stocks'!C5753</f>
        <v>0</v>
      </c>
      <c r="D5753" s="30">
        <f>'Etat des Stocks'!D5753</f>
        <v>0</v>
      </c>
      <c r="E5753" s="31">
        <f>SUMIF('Saisie de l''inv'!I:I,'Ecart INV'!A5753,'Saisie de l''inv'!E:E)</f>
        <v>0</v>
      </c>
      <c r="F5753" s="33">
        <f t="shared" si="89"/>
        <v>0</v>
      </c>
    </row>
    <row r="5754" spans="1:6" x14ac:dyDescent="0.25">
      <c r="A5754" s="32">
        <f>'Etat des Stocks'!A5754</f>
        <v>0</v>
      </c>
      <c r="B5754" s="29">
        <f>'Etat des Stocks'!B5754</f>
        <v>0</v>
      </c>
      <c r="C5754" s="29">
        <f>'Etat des Stocks'!C5754</f>
        <v>0</v>
      </c>
      <c r="D5754" s="30">
        <f>'Etat des Stocks'!D5754</f>
        <v>0</v>
      </c>
      <c r="E5754" s="31">
        <f>SUMIF('Saisie de l''inv'!I:I,'Ecart INV'!A5754,'Saisie de l''inv'!E:E)</f>
        <v>0</v>
      </c>
      <c r="F5754" s="33">
        <f t="shared" si="89"/>
        <v>0</v>
      </c>
    </row>
    <row r="5755" spans="1:6" x14ac:dyDescent="0.25">
      <c r="A5755" s="32">
        <f>'Etat des Stocks'!A5755</f>
        <v>0</v>
      </c>
      <c r="B5755" s="29">
        <f>'Etat des Stocks'!B5755</f>
        <v>0</v>
      </c>
      <c r="C5755" s="29">
        <f>'Etat des Stocks'!C5755</f>
        <v>0</v>
      </c>
      <c r="D5755" s="30">
        <f>'Etat des Stocks'!D5755</f>
        <v>0</v>
      </c>
      <c r="E5755" s="31">
        <f>SUMIF('Saisie de l''inv'!I:I,'Ecart INV'!A5755,'Saisie de l''inv'!E:E)</f>
        <v>0</v>
      </c>
      <c r="F5755" s="33">
        <f t="shared" si="89"/>
        <v>0</v>
      </c>
    </row>
    <row r="5756" spans="1:6" x14ac:dyDescent="0.25">
      <c r="A5756" s="32">
        <f>'Etat des Stocks'!A5756</f>
        <v>0</v>
      </c>
      <c r="B5756" s="29">
        <f>'Etat des Stocks'!B5756</f>
        <v>0</v>
      </c>
      <c r="C5756" s="29">
        <f>'Etat des Stocks'!C5756</f>
        <v>0</v>
      </c>
      <c r="D5756" s="30">
        <f>'Etat des Stocks'!D5756</f>
        <v>0</v>
      </c>
      <c r="E5756" s="31">
        <f>SUMIF('Saisie de l''inv'!I:I,'Ecart INV'!A5756,'Saisie de l''inv'!E:E)</f>
        <v>0</v>
      </c>
      <c r="F5756" s="33">
        <f t="shared" si="89"/>
        <v>0</v>
      </c>
    </row>
    <row r="5757" spans="1:6" x14ac:dyDescent="0.25">
      <c r="A5757" s="32">
        <f>'Etat des Stocks'!A5757</f>
        <v>0</v>
      </c>
      <c r="B5757" s="29">
        <f>'Etat des Stocks'!B5757</f>
        <v>0</v>
      </c>
      <c r="C5757" s="29">
        <f>'Etat des Stocks'!C5757</f>
        <v>0</v>
      </c>
      <c r="D5757" s="30">
        <f>'Etat des Stocks'!D5757</f>
        <v>0</v>
      </c>
      <c r="E5757" s="31">
        <f>SUMIF('Saisie de l''inv'!I:I,'Ecart INV'!A5757,'Saisie de l''inv'!E:E)</f>
        <v>0</v>
      </c>
      <c r="F5757" s="33">
        <f t="shared" si="89"/>
        <v>0</v>
      </c>
    </row>
    <row r="5758" spans="1:6" x14ac:dyDescent="0.25">
      <c r="A5758" s="32">
        <f>'Etat des Stocks'!A5758</f>
        <v>0</v>
      </c>
      <c r="B5758" s="29">
        <f>'Etat des Stocks'!B5758</f>
        <v>0</v>
      </c>
      <c r="C5758" s="29">
        <f>'Etat des Stocks'!C5758</f>
        <v>0</v>
      </c>
      <c r="D5758" s="30">
        <f>'Etat des Stocks'!D5758</f>
        <v>0</v>
      </c>
      <c r="E5758" s="31">
        <f>SUMIF('Saisie de l''inv'!I:I,'Ecart INV'!A5758,'Saisie de l''inv'!E:E)</f>
        <v>0</v>
      </c>
      <c r="F5758" s="33">
        <f t="shared" si="89"/>
        <v>0</v>
      </c>
    </row>
    <row r="5759" spans="1:6" x14ac:dyDescent="0.25">
      <c r="A5759" s="32">
        <f>'Etat des Stocks'!A5759</f>
        <v>0</v>
      </c>
      <c r="B5759" s="29">
        <f>'Etat des Stocks'!B5759</f>
        <v>0</v>
      </c>
      <c r="C5759" s="29">
        <f>'Etat des Stocks'!C5759</f>
        <v>0</v>
      </c>
      <c r="D5759" s="30">
        <f>'Etat des Stocks'!D5759</f>
        <v>0</v>
      </c>
      <c r="E5759" s="31">
        <f>SUMIF('Saisie de l''inv'!I:I,'Ecart INV'!A5759,'Saisie de l''inv'!E:E)</f>
        <v>0</v>
      </c>
      <c r="F5759" s="33">
        <f t="shared" si="89"/>
        <v>0</v>
      </c>
    </row>
    <row r="5760" spans="1:6" x14ac:dyDescent="0.25">
      <c r="A5760" s="32">
        <f>'Etat des Stocks'!A5760</f>
        <v>0</v>
      </c>
      <c r="B5760" s="29">
        <f>'Etat des Stocks'!B5760</f>
        <v>0</v>
      </c>
      <c r="C5760" s="29">
        <f>'Etat des Stocks'!C5760</f>
        <v>0</v>
      </c>
      <c r="D5760" s="30">
        <f>'Etat des Stocks'!D5760</f>
        <v>0</v>
      </c>
      <c r="E5760" s="31">
        <f>SUMIF('Saisie de l''inv'!I:I,'Ecart INV'!A5760,'Saisie de l''inv'!E:E)</f>
        <v>0</v>
      </c>
      <c r="F5760" s="33">
        <f t="shared" si="89"/>
        <v>0</v>
      </c>
    </row>
    <row r="5761" spans="1:6" x14ac:dyDescent="0.25">
      <c r="A5761" s="32">
        <f>'Etat des Stocks'!A5761</f>
        <v>0</v>
      </c>
      <c r="B5761" s="29">
        <f>'Etat des Stocks'!B5761</f>
        <v>0</v>
      </c>
      <c r="C5761" s="29">
        <f>'Etat des Stocks'!C5761</f>
        <v>0</v>
      </c>
      <c r="D5761" s="30">
        <f>'Etat des Stocks'!D5761</f>
        <v>0</v>
      </c>
      <c r="E5761" s="31">
        <f>SUMIF('Saisie de l''inv'!I:I,'Ecart INV'!A5761,'Saisie de l''inv'!E:E)</f>
        <v>0</v>
      </c>
      <c r="F5761" s="33">
        <f t="shared" si="89"/>
        <v>0</v>
      </c>
    </row>
    <row r="5762" spans="1:6" x14ac:dyDescent="0.25">
      <c r="A5762" s="32">
        <f>'Etat des Stocks'!A5762</f>
        <v>0</v>
      </c>
      <c r="B5762" s="29">
        <f>'Etat des Stocks'!B5762</f>
        <v>0</v>
      </c>
      <c r="C5762" s="29">
        <f>'Etat des Stocks'!C5762</f>
        <v>0</v>
      </c>
      <c r="D5762" s="30">
        <f>'Etat des Stocks'!D5762</f>
        <v>0</v>
      </c>
      <c r="E5762" s="31">
        <f>SUMIF('Saisie de l''inv'!I:I,'Ecart INV'!A5762,'Saisie de l''inv'!E:E)</f>
        <v>0</v>
      </c>
      <c r="F5762" s="33">
        <f t="shared" si="89"/>
        <v>0</v>
      </c>
    </row>
    <row r="5763" spans="1:6" x14ac:dyDescent="0.25">
      <c r="A5763" s="32">
        <f>'Etat des Stocks'!A5763</f>
        <v>0</v>
      </c>
      <c r="B5763" s="29">
        <f>'Etat des Stocks'!B5763</f>
        <v>0</v>
      </c>
      <c r="C5763" s="29">
        <f>'Etat des Stocks'!C5763</f>
        <v>0</v>
      </c>
      <c r="D5763" s="30">
        <f>'Etat des Stocks'!D5763</f>
        <v>0</v>
      </c>
      <c r="E5763" s="31">
        <f>SUMIF('Saisie de l''inv'!I:I,'Ecart INV'!A5763,'Saisie de l''inv'!E:E)</f>
        <v>0</v>
      </c>
      <c r="F5763" s="33">
        <f t="shared" ref="F5763:F5826" si="90">+D5763-E5763</f>
        <v>0</v>
      </c>
    </row>
    <row r="5764" spans="1:6" x14ac:dyDescent="0.25">
      <c r="A5764" s="32">
        <f>'Etat des Stocks'!A5764</f>
        <v>0</v>
      </c>
      <c r="B5764" s="29">
        <f>'Etat des Stocks'!B5764</f>
        <v>0</v>
      </c>
      <c r="C5764" s="29">
        <f>'Etat des Stocks'!C5764</f>
        <v>0</v>
      </c>
      <c r="D5764" s="30">
        <f>'Etat des Stocks'!D5764</f>
        <v>0</v>
      </c>
      <c r="E5764" s="31">
        <f>SUMIF('Saisie de l''inv'!I:I,'Ecart INV'!A5764,'Saisie de l''inv'!E:E)</f>
        <v>0</v>
      </c>
      <c r="F5764" s="33">
        <f t="shared" si="90"/>
        <v>0</v>
      </c>
    </row>
    <row r="5765" spans="1:6" x14ac:dyDescent="0.25">
      <c r="A5765" s="32">
        <f>'Etat des Stocks'!A5765</f>
        <v>0</v>
      </c>
      <c r="B5765" s="29">
        <f>'Etat des Stocks'!B5765</f>
        <v>0</v>
      </c>
      <c r="C5765" s="29">
        <f>'Etat des Stocks'!C5765</f>
        <v>0</v>
      </c>
      <c r="D5765" s="30">
        <f>'Etat des Stocks'!D5765</f>
        <v>0</v>
      </c>
      <c r="E5765" s="31">
        <f>SUMIF('Saisie de l''inv'!I:I,'Ecart INV'!A5765,'Saisie de l''inv'!E:E)</f>
        <v>0</v>
      </c>
      <c r="F5765" s="33">
        <f t="shared" si="90"/>
        <v>0</v>
      </c>
    </row>
    <row r="5766" spans="1:6" x14ac:dyDescent="0.25">
      <c r="A5766" s="32">
        <f>'Etat des Stocks'!A5766</f>
        <v>0</v>
      </c>
      <c r="B5766" s="29">
        <f>'Etat des Stocks'!B5766</f>
        <v>0</v>
      </c>
      <c r="C5766" s="29">
        <f>'Etat des Stocks'!C5766</f>
        <v>0</v>
      </c>
      <c r="D5766" s="30">
        <f>'Etat des Stocks'!D5766</f>
        <v>0</v>
      </c>
      <c r="E5766" s="31">
        <f>SUMIF('Saisie de l''inv'!I:I,'Ecart INV'!A5766,'Saisie de l''inv'!E:E)</f>
        <v>0</v>
      </c>
      <c r="F5766" s="33">
        <f t="shared" si="90"/>
        <v>0</v>
      </c>
    </row>
    <row r="5767" spans="1:6" x14ac:dyDescent="0.25">
      <c r="A5767" s="32">
        <f>'Etat des Stocks'!A5767</f>
        <v>0</v>
      </c>
      <c r="B5767" s="29">
        <f>'Etat des Stocks'!B5767</f>
        <v>0</v>
      </c>
      <c r="C5767" s="29">
        <f>'Etat des Stocks'!C5767</f>
        <v>0</v>
      </c>
      <c r="D5767" s="30">
        <f>'Etat des Stocks'!D5767</f>
        <v>0</v>
      </c>
      <c r="E5767" s="31">
        <f>SUMIF('Saisie de l''inv'!I:I,'Ecart INV'!A5767,'Saisie de l''inv'!E:E)</f>
        <v>0</v>
      </c>
      <c r="F5767" s="33">
        <f t="shared" si="90"/>
        <v>0</v>
      </c>
    </row>
    <row r="5768" spans="1:6" x14ac:dyDescent="0.25">
      <c r="A5768" s="32">
        <f>'Etat des Stocks'!A5768</f>
        <v>0</v>
      </c>
      <c r="B5768" s="29">
        <f>'Etat des Stocks'!B5768</f>
        <v>0</v>
      </c>
      <c r="C5768" s="29">
        <f>'Etat des Stocks'!C5768</f>
        <v>0</v>
      </c>
      <c r="D5768" s="30">
        <f>'Etat des Stocks'!D5768</f>
        <v>0</v>
      </c>
      <c r="E5768" s="31">
        <f>SUMIF('Saisie de l''inv'!I:I,'Ecart INV'!A5768,'Saisie de l''inv'!E:E)</f>
        <v>0</v>
      </c>
      <c r="F5768" s="33">
        <f t="shared" si="90"/>
        <v>0</v>
      </c>
    </row>
    <row r="5769" spans="1:6" x14ac:dyDescent="0.25">
      <c r="A5769" s="32">
        <f>'Etat des Stocks'!A5769</f>
        <v>0</v>
      </c>
      <c r="B5769" s="29">
        <f>'Etat des Stocks'!B5769</f>
        <v>0</v>
      </c>
      <c r="C5769" s="29">
        <f>'Etat des Stocks'!C5769</f>
        <v>0</v>
      </c>
      <c r="D5769" s="30">
        <f>'Etat des Stocks'!D5769</f>
        <v>0</v>
      </c>
      <c r="E5769" s="31">
        <f>SUMIF('Saisie de l''inv'!I:I,'Ecart INV'!A5769,'Saisie de l''inv'!E:E)</f>
        <v>0</v>
      </c>
      <c r="F5769" s="33">
        <f t="shared" si="90"/>
        <v>0</v>
      </c>
    </row>
    <row r="5770" spans="1:6" x14ac:dyDescent="0.25">
      <c r="A5770" s="32">
        <f>'Etat des Stocks'!A5770</f>
        <v>0</v>
      </c>
      <c r="B5770" s="29">
        <f>'Etat des Stocks'!B5770</f>
        <v>0</v>
      </c>
      <c r="C5770" s="29">
        <f>'Etat des Stocks'!C5770</f>
        <v>0</v>
      </c>
      <c r="D5770" s="30">
        <f>'Etat des Stocks'!D5770</f>
        <v>0</v>
      </c>
      <c r="E5770" s="31">
        <f>SUMIF('Saisie de l''inv'!I:I,'Ecart INV'!A5770,'Saisie de l''inv'!E:E)</f>
        <v>0</v>
      </c>
      <c r="F5770" s="33">
        <f t="shared" si="90"/>
        <v>0</v>
      </c>
    </row>
    <row r="5771" spans="1:6" x14ac:dyDescent="0.25">
      <c r="A5771" s="32">
        <f>'Etat des Stocks'!A5771</f>
        <v>0</v>
      </c>
      <c r="B5771" s="29">
        <f>'Etat des Stocks'!B5771</f>
        <v>0</v>
      </c>
      <c r="C5771" s="29">
        <f>'Etat des Stocks'!C5771</f>
        <v>0</v>
      </c>
      <c r="D5771" s="30">
        <f>'Etat des Stocks'!D5771</f>
        <v>0</v>
      </c>
      <c r="E5771" s="31">
        <f>SUMIF('Saisie de l''inv'!I:I,'Ecart INV'!A5771,'Saisie de l''inv'!E:E)</f>
        <v>0</v>
      </c>
      <c r="F5771" s="33">
        <f t="shared" si="90"/>
        <v>0</v>
      </c>
    </row>
    <row r="5772" spans="1:6" x14ac:dyDescent="0.25">
      <c r="A5772" s="32">
        <f>'Etat des Stocks'!A5772</f>
        <v>0</v>
      </c>
      <c r="B5772" s="29">
        <f>'Etat des Stocks'!B5772</f>
        <v>0</v>
      </c>
      <c r="C5772" s="29">
        <f>'Etat des Stocks'!C5772</f>
        <v>0</v>
      </c>
      <c r="D5772" s="30">
        <f>'Etat des Stocks'!D5772</f>
        <v>0</v>
      </c>
      <c r="E5772" s="31">
        <f>SUMIF('Saisie de l''inv'!I:I,'Ecart INV'!A5772,'Saisie de l''inv'!E:E)</f>
        <v>0</v>
      </c>
      <c r="F5772" s="33">
        <f t="shared" si="90"/>
        <v>0</v>
      </c>
    </row>
    <row r="5773" spans="1:6" x14ac:dyDescent="0.25">
      <c r="A5773" s="32">
        <f>'Etat des Stocks'!A5773</f>
        <v>0</v>
      </c>
      <c r="B5773" s="29">
        <f>'Etat des Stocks'!B5773</f>
        <v>0</v>
      </c>
      <c r="C5773" s="29">
        <f>'Etat des Stocks'!C5773</f>
        <v>0</v>
      </c>
      <c r="D5773" s="30">
        <f>'Etat des Stocks'!D5773</f>
        <v>0</v>
      </c>
      <c r="E5773" s="31">
        <f>SUMIF('Saisie de l''inv'!I:I,'Ecart INV'!A5773,'Saisie de l''inv'!E:E)</f>
        <v>0</v>
      </c>
      <c r="F5773" s="33">
        <f t="shared" si="90"/>
        <v>0</v>
      </c>
    </row>
    <row r="5774" spans="1:6" x14ac:dyDescent="0.25">
      <c r="A5774" s="32">
        <f>'Etat des Stocks'!A5774</f>
        <v>0</v>
      </c>
      <c r="B5774" s="29">
        <f>'Etat des Stocks'!B5774</f>
        <v>0</v>
      </c>
      <c r="C5774" s="29">
        <f>'Etat des Stocks'!C5774</f>
        <v>0</v>
      </c>
      <c r="D5774" s="30">
        <f>'Etat des Stocks'!D5774</f>
        <v>0</v>
      </c>
      <c r="E5774" s="31">
        <f>SUMIF('Saisie de l''inv'!I:I,'Ecart INV'!A5774,'Saisie de l''inv'!E:E)</f>
        <v>0</v>
      </c>
      <c r="F5774" s="33">
        <f t="shared" si="90"/>
        <v>0</v>
      </c>
    </row>
    <row r="5775" spans="1:6" x14ac:dyDescent="0.25">
      <c r="A5775" s="32">
        <f>'Etat des Stocks'!A5775</f>
        <v>0</v>
      </c>
      <c r="B5775" s="29">
        <f>'Etat des Stocks'!B5775</f>
        <v>0</v>
      </c>
      <c r="C5775" s="29">
        <f>'Etat des Stocks'!C5775</f>
        <v>0</v>
      </c>
      <c r="D5775" s="30">
        <f>'Etat des Stocks'!D5775</f>
        <v>0</v>
      </c>
      <c r="E5775" s="31">
        <f>SUMIF('Saisie de l''inv'!I:I,'Ecart INV'!A5775,'Saisie de l''inv'!E:E)</f>
        <v>0</v>
      </c>
      <c r="F5775" s="33">
        <f t="shared" si="90"/>
        <v>0</v>
      </c>
    </row>
    <row r="5776" spans="1:6" x14ac:dyDescent="0.25">
      <c r="A5776" s="32">
        <f>'Etat des Stocks'!A5776</f>
        <v>0</v>
      </c>
      <c r="B5776" s="29">
        <f>'Etat des Stocks'!B5776</f>
        <v>0</v>
      </c>
      <c r="C5776" s="29">
        <f>'Etat des Stocks'!C5776</f>
        <v>0</v>
      </c>
      <c r="D5776" s="30">
        <f>'Etat des Stocks'!D5776</f>
        <v>0</v>
      </c>
      <c r="E5776" s="31">
        <f>SUMIF('Saisie de l''inv'!I:I,'Ecart INV'!A5776,'Saisie de l''inv'!E:E)</f>
        <v>0</v>
      </c>
      <c r="F5776" s="33">
        <f t="shared" si="90"/>
        <v>0</v>
      </c>
    </row>
    <row r="5777" spans="1:6" x14ac:dyDescent="0.25">
      <c r="A5777" s="32">
        <f>'Etat des Stocks'!A5777</f>
        <v>0</v>
      </c>
      <c r="B5777" s="29">
        <f>'Etat des Stocks'!B5777</f>
        <v>0</v>
      </c>
      <c r="C5777" s="29">
        <f>'Etat des Stocks'!C5777</f>
        <v>0</v>
      </c>
      <c r="D5777" s="30">
        <f>'Etat des Stocks'!D5777</f>
        <v>0</v>
      </c>
      <c r="E5777" s="31">
        <f>SUMIF('Saisie de l''inv'!I:I,'Ecart INV'!A5777,'Saisie de l''inv'!E:E)</f>
        <v>0</v>
      </c>
      <c r="F5777" s="33">
        <f t="shared" si="90"/>
        <v>0</v>
      </c>
    </row>
    <row r="5778" spans="1:6" x14ac:dyDescent="0.25">
      <c r="A5778" s="32">
        <f>'Etat des Stocks'!A5778</f>
        <v>0</v>
      </c>
      <c r="B5778" s="29">
        <f>'Etat des Stocks'!B5778</f>
        <v>0</v>
      </c>
      <c r="C5778" s="29">
        <f>'Etat des Stocks'!C5778</f>
        <v>0</v>
      </c>
      <c r="D5778" s="30">
        <f>'Etat des Stocks'!D5778</f>
        <v>0</v>
      </c>
      <c r="E5778" s="31">
        <f>SUMIF('Saisie de l''inv'!I:I,'Ecart INV'!A5778,'Saisie de l''inv'!E:E)</f>
        <v>0</v>
      </c>
      <c r="F5778" s="33">
        <f t="shared" si="90"/>
        <v>0</v>
      </c>
    </row>
    <row r="5779" spans="1:6" x14ac:dyDescent="0.25">
      <c r="A5779" s="32">
        <f>'Etat des Stocks'!A5779</f>
        <v>0</v>
      </c>
      <c r="B5779" s="29">
        <f>'Etat des Stocks'!B5779</f>
        <v>0</v>
      </c>
      <c r="C5779" s="29">
        <f>'Etat des Stocks'!C5779</f>
        <v>0</v>
      </c>
      <c r="D5779" s="30">
        <f>'Etat des Stocks'!D5779</f>
        <v>0</v>
      </c>
      <c r="E5779" s="31">
        <f>SUMIF('Saisie de l''inv'!I:I,'Ecart INV'!A5779,'Saisie de l''inv'!E:E)</f>
        <v>0</v>
      </c>
      <c r="F5779" s="33">
        <f t="shared" si="90"/>
        <v>0</v>
      </c>
    </row>
    <row r="5780" spans="1:6" x14ac:dyDescent="0.25">
      <c r="A5780" s="32">
        <f>'Etat des Stocks'!A5780</f>
        <v>0</v>
      </c>
      <c r="B5780" s="29">
        <f>'Etat des Stocks'!B5780</f>
        <v>0</v>
      </c>
      <c r="C5780" s="29">
        <f>'Etat des Stocks'!C5780</f>
        <v>0</v>
      </c>
      <c r="D5780" s="30">
        <f>'Etat des Stocks'!D5780</f>
        <v>0</v>
      </c>
      <c r="E5780" s="31">
        <f>SUMIF('Saisie de l''inv'!I:I,'Ecart INV'!A5780,'Saisie de l''inv'!E:E)</f>
        <v>0</v>
      </c>
      <c r="F5780" s="33">
        <f t="shared" si="90"/>
        <v>0</v>
      </c>
    </row>
    <row r="5781" spans="1:6" x14ac:dyDescent="0.25">
      <c r="A5781" s="32">
        <f>'Etat des Stocks'!A5781</f>
        <v>0</v>
      </c>
      <c r="B5781" s="29">
        <f>'Etat des Stocks'!B5781</f>
        <v>0</v>
      </c>
      <c r="C5781" s="29">
        <f>'Etat des Stocks'!C5781</f>
        <v>0</v>
      </c>
      <c r="D5781" s="30">
        <f>'Etat des Stocks'!D5781</f>
        <v>0</v>
      </c>
      <c r="E5781" s="31">
        <f>SUMIF('Saisie de l''inv'!I:I,'Ecart INV'!A5781,'Saisie de l''inv'!E:E)</f>
        <v>0</v>
      </c>
      <c r="F5781" s="33">
        <f t="shared" si="90"/>
        <v>0</v>
      </c>
    </row>
    <row r="5782" spans="1:6" x14ac:dyDescent="0.25">
      <c r="A5782" s="32">
        <f>'Etat des Stocks'!A5782</f>
        <v>0</v>
      </c>
      <c r="B5782" s="29">
        <f>'Etat des Stocks'!B5782</f>
        <v>0</v>
      </c>
      <c r="C5782" s="29">
        <f>'Etat des Stocks'!C5782</f>
        <v>0</v>
      </c>
      <c r="D5782" s="30">
        <f>'Etat des Stocks'!D5782</f>
        <v>0</v>
      </c>
      <c r="E5782" s="31">
        <f>SUMIF('Saisie de l''inv'!I:I,'Ecart INV'!A5782,'Saisie de l''inv'!E:E)</f>
        <v>0</v>
      </c>
      <c r="F5782" s="33">
        <f t="shared" si="90"/>
        <v>0</v>
      </c>
    </row>
    <row r="5783" spans="1:6" x14ac:dyDescent="0.25">
      <c r="A5783" s="32">
        <f>'Etat des Stocks'!A5783</f>
        <v>0</v>
      </c>
      <c r="B5783" s="29">
        <f>'Etat des Stocks'!B5783</f>
        <v>0</v>
      </c>
      <c r="C5783" s="29">
        <f>'Etat des Stocks'!C5783</f>
        <v>0</v>
      </c>
      <c r="D5783" s="30">
        <f>'Etat des Stocks'!D5783</f>
        <v>0</v>
      </c>
      <c r="E5783" s="31">
        <f>SUMIF('Saisie de l''inv'!I:I,'Ecart INV'!A5783,'Saisie de l''inv'!E:E)</f>
        <v>0</v>
      </c>
      <c r="F5783" s="33">
        <f t="shared" si="90"/>
        <v>0</v>
      </c>
    </row>
    <row r="5784" spans="1:6" x14ac:dyDescent="0.25">
      <c r="A5784" s="32">
        <f>'Etat des Stocks'!A5784</f>
        <v>0</v>
      </c>
      <c r="B5784" s="29">
        <f>'Etat des Stocks'!B5784</f>
        <v>0</v>
      </c>
      <c r="C5784" s="29">
        <f>'Etat des Stocks'!C5784</f>
        <v>0</v>
      </c>
      <c r="D5784" s="30">
        <f>'Etat des Stocks'!D5784</f>
        <v>0</v>
      </c>
      <c r="E5784" s="31">
        <f>SUMIF('Saisie de l''inv'!I:I,'Ecart INV'!A5784,'Saisie de l''inv'!E:E)</f>
        <v>0</v>
      </c>
      <c r="F5784" s="33">
        <f t="shared" si="90"/>
        <v>0</v>
      </c>
    </row>
    <row r="5785" spans="1:6" x14ac:dyDescent="0.25">
      <c r="A5785" s="32">
        <f>'Etat des Stocks'!A5785</f>
        <v>0</v>
      </c>
      <c r="B5785" s="29">
        <f>'Etat des Stocks'!B5785</f>
        <v>0</v>
      </c>
      <c r="C5785" s="29">
        <f>'Etat des Stocks'!C5785</f>
        <v>0</v>
      </c>
      <c r="D5785" s="30">
        <f>'Etat des Stocks'!D5785</f>
        <v>0</v>
      </c>
      <c r="E5785" s="31">
        <f>SUMIF('Saisie de l''inv'!I:I,'Ecart INV'!A5785,'Saisie de l''inv'!E:E)</f>
        <v>0</v>
      </c>
      <c r="F5785" s="33">
        <f t="shared" si="90"/>
        <v>0</v>
      </c>
    </row>
    <row r="5786" spans="1:6" x14ac:dyDescent="0.25">
      <c r="A5786" s="32">
        <f>'Etat des Stocks'!A5786</f>
        <v>0</v>
      </c>
      <c r="B5786" s="29">
        <f>'Etat des Stocks'!B5786</f>
        <v>0</v>
      </c>
      <c r="C5786" s="29">
        <f>'Etat des Stocks'!C5786</f>
        <v>0</v>
      </c>
      <c r="D5786" s="30">
        <f>'Etat des Stocks'!D5786</f>
        <v>0</v>
      </c>
      <c r="E5786" s="31">
        <f>SUMIF('Saisie de l''inv'!I:I,'Ecart INV'!A5786,'Saisie de l''inv'!E:E)</f>
        <v>0</v>
      </c>
      <c r="F5786" s="33">
        <f t="shared" si="90"/>
        <v>0</v>
      </c>
    </row>
    <row r="5787" spans="1:6" x14ac:dyDescent="0.25">
      <c r="A5787" s="32">
        <f>'Etat des Stocks'!A5787</f>
        <v>0</v>
      </c>
      <c r="B5787" s="29">
        <f>'Etat des Stocks'!B5787</f>
        <v>0</v>
      </c>
      <c r="C5787" s="29">
        <f>'Etat des Stocks'!C5787</f>
        <v>0</v>
      </c>
      <c r="D5787" s="30">
        <f>'Etat des Stocks'!D5787</f>
        <v>0</v>
      </c>
      <c r="E5787" s="31">
        <f>SUMIF('Saisie de l''inv'!I:I,'Ecart INV'!A5787,'Saisie de l''inv'!E:E)</f>
        <v>0</v>
      </c>
      <c r="F5787" s="33">
        <f t="shared" si="90"/>
        <v>0</v>
      </c>
    </row>
    <row r="5788" spans="1:6" x14ac:dyDescent="0.25">
      <c r="A5788" s="32">
        <f>'Etat des Stocks'!A5788</f>
        <v>0</v>
      </c>
      <c r="B5788" s="29">
        <f>'Etat des Stocks'!B5788</f>
        <v>0</v>
      </c>
      <c r="C5788" s="29">
        <f>'Etat des Stocks'!C5788</f>
        <v>0</v>
      </c>
      <c r="D5788" s="30">
        <f>'Etat des Stocks'!D5788</f>
        <v>0</v>
      </c>
      <c r="E5788" s="31">
        <f>SUMIF('Saisie de l''inv'!I:I,'Ecart INV'!A5788,'Saisie de l''inv'!E:E)</f>
        <v>0</v>
      </c>
      <c r="F5788" s="33">
        <f t="shared" si="90"/>
        <v>0</v>
      </c>
    </row>
    <row r="5789" spans="1:6" x14ac:dyDescent="0.25">
      <c r="A5789" s="32">
        <f>'Etat des Stocks'!A5789</f>
        <v>0</v>
      </c>
      <c r="B5789" s="29">
        <f>'Etat des Stocks'!B5789</f>
        <v>0</v>
      </c>
      <c r="C5789" s="29">
        <f>'Etat des Stocks'!C5789</f>
        <v>0</v>
      </c>
      <c r="D5789" s="30">
        <f>'Etat des Stocks'!D5789</f>
        <v>0</v>
      </c>
      <c r="E5789" s="31">
        <f>SUMIF('Saisie de l''inv'!I:I,'Ecart INV'!A5789,'Saisie de l''inv'!E:E)</f>
        <v>0</v>
      </c>
      <c r="F5789" s="33">
        <f t="shared" si="90"/>
        <v>0</v>
      </c>
    </row>
    <row r="5790" spans="1:6" x14ac:dyDescent="0.25">
      <c r="A5790" s="32">
        <f>'Etat des Stocks'!A5790</f>
        <v>0</v>
      </c>
      <c r="B5790" s="29">
        <f>'Etat des Stocks'!B5790</f>
        <v>0</v>
      </c>
      <c r="C5790" s="29">
        <f>'Etat des Stocks'!C5790</f>
        <v>0</v>
      </c>
      <c r="D5790" s="30">
        <f>'Etat des Stocks'!D5790</f>
        <v>0</v>
      </c>
      <c r="E5790" s="31">
        <f>SUMIF('Saisie de l''inv'!I:I,'Ecart INV'!A5790,'Saisie de l''inv'!E:E)</f>
        <v>0</v>
      </c>
      <c r="F5790" s="33">
        <f t="shared" si="90"/>
        <v>0</v>
      </c>
    </row>
    <row r="5791" spans="1:6" x14ac:dyDescent="0.25">
      <c r="A5791" s="32">
        <f>'Etat des Stocks'!A5791</f>
        <v>0</v>
      </c>
      <c r="B5791" s="29">
        <f>'Etat des Stocks'!B5791</f>
        <v>0</v>
      </c>
      <c r="C5791" s="29">
        <f>'Etat des Stocks'!C5791</f>
        <v>0</v>
      </c>
      <c r="D5791" s="30">
        <f>'Etat des Stocks'!D5791</f>
        <v>0</v>
      </c>
      <c r="E5791" s="31">
        <f>SUMIF('Saisie de l''inv'!I:I,'Ecart INV'!A5791,'Saisie de l''inv'!E:E)</f>
        <v>0</v>
      </c>
      <c r="F5791" s="33">
        <f t="shared" si="90"/>
        <v>0</v>
      </c>
    </row>
    <row r="5792" spans="1:6" x14ac:dyDescent="0.25">
      <c r="A5792" s="32">
        <f>'Etat des Stocks'!A5792</f>
        <v>0</v>
      </c>
      <c r="B5792" s="29">
        <f>'Etat des Stocks'!B5792</f>
        <v>0</v>
      </c>
      <c r="C5792" s="29">
        <f>'Etat des Stocks'!C5792</f>
        <v>0</v>
      </c>
      <c r="D5792" s="30">
        <f>'Etat des Stocks'!D5792</f>
        <v>0</v>
      </c>
      <c r="E5792" s="31">
        <f>SUMIF('Saisie de l''inv'!I:I,'Ecart INV'!A5792,'Saisie de l''inv'!E:E)</f>
        <v>0</v>
      </c>
      <c r="F5792" s="33">
        <f t="shared" si="90"/>
        <v>0</v>
      </c>
    </row>
    <row r="5793" spans="1:6" x14ac:dyDescent="0.25">
      <c r="A5793" s="32">
        <f>'Etat des Stocks'!A5793</f>
        <v>0</v>
      </c>
      <c r="B5793" s="29">
        <f>'Etat des Stocks'!B5793</f>
        <v>0</v>
      </c>
      <c r="C5793" s="29">
        <f>'Etat des Stocks'!C5793</f>
        <v>0</v>
      </c>
      <c r="D5793" s="30">
        <f>'Etat des Stocks'!D5793</f>
        <v>0</v>
      </c>
      <c r="E5793" s="31">
        <f>SUMIF('Saisie de l''inv'!I:I,'Ecart INV'!A5793,'Saisie de l''inv'!E:E)</f>
        <v>0</v>
      </c>
      <c r="F5793" s="33">
        <f t="shared" si="90"/>
        <v>0</v>
      </c>
    </row>
    <row r="5794" spans="1:6" x14ac:dyDescent="0.25">
      <c r="A5794" s="32">
        <f>'Etat des Stocks'!A5794</f>
        <v>0</v>
      </c>
      <c r="B5794" s="29">
        <f>'Etat des Stocks'!B5794</f>
        <v>0</v>
      </c>
      <c r="C5794" s="29">
        <f>'Etat des Stocks'!C5794</f>
        <v>0</v>
      </c>
      <c r="D5794" s="30">
        <f>'Etat des Stocks'!D5794</f>
        <v>0</v>
      </c>
      <c r="E5794" s="31">
        <f>SUMIF('Saisie de l''inv'!I:I,'Ecart INV'!A5794,'Saisie de l''inv'!E:E)</f>
        <v>0</v>
      </c>
      <c r="F5794" s="33">
        <f t="shared" si="90"/>
        <v>0</v>
      </c>
    </row>
    <row r="5795" spans="1:6" x14ac:dyDescent="0.25">
      <c r="A5795" s="32">
        <f>'Etat des Stocks'!A5795</f>
        <v>0</v>
      </c>
      <c r="B5795" s="29">
        <f>'Etat des Stocks'!B5795</f>
        <v>0</v>
      </c>
      <c r="C5795" s="29">
        <f>'Etat des Stocks'!C5795</f>
        <v>0</v>
      </c>
      <c r="D5795" s="30">
        <f>'Etat des Stocks'!D5795</f>
        <v>0</v>
      </c>
      <c r="E5795" s="31">
        <f>SUMIF('Saisie de l''inv'!I:I,'Ecart INV'!A5795,'Saisie de l''inv'!E:E)</f>
        <v>0</v>
      </c>
      <c r="F5795" s="33">
        <f t="shared" si="90"/>
        <v>0</v>
      </c>
    </row>
    <row r="5796" spans="1:6" x14ac:dyDescent="0.25">
      <c r="A5796" s="32">
        <f>'Etat des Stocks'!A5796</f>
        <v>0</v>
      </c>
      <c r="B5796" s="29">
        <f>'Etat des Stocks'!B5796</f>
        <v>0</v>
      </c>
      <c r="C5796" s="29">
        <f>'Etat des Stocks'!C5796</f>
        <v>0</v>
      </c>
      <c r="D5796" s="30">
        <f>'Etat des Stocks'!D5796</f>
        <v>0</v>
      </c>
      <c r="E5796" s="31">
        <f>SUMIF('Saisie de l''inv'!I:I,'Ecart INV'!A5796,'Saisie de l''inv'!E:E)</f>
        <v>0</v>
      </c>
      <c r="F5796" s="33">
        <f t="shared" si="90"/>
        <v>0</v>
      </c>
    </row>
    <row r="5797" spans="1:6" x14ac:dyDescent="0.25">
      <c r="A5797" s="32">
        <f>'Etat des Stocks'!A5797</f>
        <v>0</v>
      </c>
      <c r="B5797" s="29">
        <f>'Etat des Stocks'!B5797</f>
        <v>0</v>
      </c>
      <c r="C5797" s="29">
        <f>'Etat des Stocks'!C5797</f>
        <v>0</v>
      </c>
      <c r="D5797" s="30">
        <f>'Etat des Stocks'!D5797</f>
        <v>0</v>
      </c>
      <c r="E5797" s="31">
        <f>SUMIF('Saisie de l''inv'!I:I,'Ecart INV'!A5797,'Saisie de l''inv'!E:E)</f>
        <v>0</v>
      </c>
      <c r="F5797" s="33">
        <f t="shared" si="90"/>
        <v>0</v>
      </c>
    </row>
    <row r="5798" spans="1:6" x14ac:dyDescent="0.25">
      <c r="A5798" s="32">
        <f>'Etat des Stocks'!A5798</f>
        <v>0</v>
      </c>
      <c r="B5798" s="29">
        <f>'Etat des Stocks'!B5798</f>
        <v>0</v>
      </c>
      <c r="C5798" s="29">
        <f>'Etat des Stocks'!C5798</f>
        <v>0</v>
      </c>
      <c r="D5798" s="30">
        <f>'Etat des Stocks'!D5798</f>
        <v>0</v>
      </c>
      <c r="E5798" s="31">
        <f>SUMIF('Saisie de l''inv'!I:I,'Ecart INV'!A5798,'Saisie de l''inv'!E:E)</f>
        <v>0</v>
      </c>
      <c r="F5798" s="33">
        <f t="shared" si="90"/>
        <v>0</v>
      </c>
    </row>
    <row r="5799" spans="1:6" x14ac:dyDescent="0.25">
      <c r="A5799" s="32">
        <f>'Etat des Stocks'!A5799</f>
        <v>0</v>
      </c>
      <c r="B5799" s="29">
        <f>'Etat des Stocks'!B5799</f>
        <v>0</v>
      </c>
      <c r="C5799" s="29">
        <f>'Etat des Stocks'!C5799</f>
        <v>0</v>
      </c>
      <c r="D5799" s="30">
        <f>'Etat des Stocks'!D5799</f>
        <v>0</v>
      </c>
      <c r="E5799" s="31">
        <f>SUMIF('Saisie de l''inv'!I:I,'Ecart INV'!A5799,'Saisie de l''inv'!E:E)</f>
        <v>0</v>
      </c>
      <c r="F5799" s="33">
        <f t="shared" si="90"/>
        <v>0</v>
      </c>
    </row>
    <row r="5800" spans="1:6" x14ac:dyDescent="0.25">
      <c r="A5800" s="32">
        <f>'Etat des Stocks'!A5800</f>
        <v>0</v>
      </c>
      <c r="B5800" s="29">
        <f>'Etat des Stocks'!B5800</f>
        <v>0</v>
      </c>
      <c r="C5800" s="29">
        <f>'Etat des Stocks'!C5800</f>
        <v>0</v>
      </c>
      <c r="D5800" s="30">
        <f>'Etat des Stocks'!D5800</f>
        <v>0</v>
      </c>
      <c r="E5800" s="31">
        <f>SUMIF('Saisie de l''inv'!I:I,'Ecart INV'!A5800,'Saisie de l''inv'!E:E)</f>
        <v>0</v>
      </c>
      <c r="F5800" s="33">
        <f t="shared" si="90"/>
        <v>0</v>
      </c>
    </row>
    <row r="5801" spans="1:6" x14ac:dyDescent="0.25">
      <c r="A5801" s="32">
        <f>'Etat des Stocks'!A5801</f>
        <v>0</v>
      </c>
      <c r="B5801" s="29">
        <f>'Etat des Stocks'!B5801</f>
        <v>0</v>
      </c>
      <c r="C5801" s="29">
        <f>'Etat des Stocks'!C5801</f>
        <v>0</v>
      </c>
      <c r="D5801" s="30">
        <f>'Etat des Stocks'!D5801</f>
        <v>0</v>
      </c>
      <c r="E5801" s="31">
        <f>SUMIF('Saisie de l''inv'!I:I,'Ecart INV'!A5801,'Saisie de l''inv'!E:E)</f>
        <v>0</v>
      </c>
      <c r="F5801" s="33">
        <f t="shared" si="90"/>
        <v>0</v>
      </c>
    </row>
    <row r="5802" spans="1:6" x14ac:dyDescent="0.25">
      <c r="A5802" s="32">
        <f>'Etat des Stocks'!A5802</f>
        <v>0</v>
      </c>
      <c r="B5802" s="29">
        <f>'Etat des Stocks'!B5802</f>
        <v>0</v>
      </c>
      <c r="C5802" s="29">
        <f>'Etat des Stocks'!C5802</f>
        <v>0</v>
      </c>
      <c r="D5802" s="30">
        <f>'Etat des Stocks'!D5802</f>
        <v>0</v>
      </c>
      <c r="E5802" s="31">
        <f>SUMIF('Saisie de l''inv'!I:I,'Ecart INV'!A5802,'Saisie de l''inv'!E:E)</f>
        <v>0</v>
      </c>
      <c r="F5802" s="33">
        <f t="shared" si="90"/>
        <v>0</v>
      </c>
    </row>
    <row r="5803" spans="1:6" x14ac:dyDescent="0.25">
      <c r="A5803" s="32">
        <f>'Etat des Stocks'!A5803</f>
        <v>0</v>
      </c>
      <c r="B5803" s="29">
        <f>'Etat des Stocks'!B5803</f>
        <v>0</v>
      </c>
      <c r="C5803" s="29">
        <f>'Etat des Stocks'!C5803</f>
        <v>0</v>
      </c>
      <c r="D5803" s="30">
        <f>'Etat des Stocks'!D5803</f>
        <v>0</v>
      </c>
      <c r="E5803" s="31">
        <f>SUMIF('Saisie de l''inv'!I:I,'Ecart INV'!A5803,'Saisie de l''inv'!E:E)</f>
        <v>0</v>
      </c>
      <c r="F5803" s="33">
        <f t="shared" si="90"/>
        <v>0</v>
      </c>
    </row>
    <row r="5804" spans="1:6" x14ac:dyDescent="0.25">
      <c r="A5804" s="32">
        <f>'Etat des Stocks'!A5804</f>
        <v>0</v>
      </c>
      <c r="B5804" s="29">
        <f>'Etat des Stocks'!B5804</f>
        <v>0</v>
      </c>
      <c r="C5804" s="29">
        <f>'Etat des Stocks'!C5804</f>
        <v>0</v>
      </c>
      <c r="D5804" s="30">
        <f>'Etat des Stocks'!D5804</f>
        <v>0</v>
      </c>
      <c r="E5804" s="31">
        <f>SUMIF('Saisie de l''inv'!I:I,'Ecart INV'!A5804,'Saisie de l''inv'!E:E)</f>
        <v>0</v>
      </c>
      <c r="F5804" s="33">
        <f t="shared" si="90"/>
        <v>0</v>
      </c>
    </row>
    <row r="5805" spans="1:6" x14ac:dyDescent="0.25">
      <c r="A5805" s="32">
        <f>'Etat des Stocks'!A5805</f>
        <v>0</v>
      </c>
      <c r="B5805" s="29">
        <f>'Etat des Stocks'!B5805</f>
        <v>0</v>
      </c>
      <c r="C5805" s="29">
        <f>'Etat des Stocks'!C5805</f>
        <v>0</v>
      </c>
      <c r="D5805" s="30">
        <f>'Etat des Stocks'!D5805</f>
        <v>0</v>
      </c>
      <c r="E5805" s="31">
        <f>SUMIF('Saisie de l''inv'!I:I,'Ecart INV'!A5805,'Saisie de l''inv'!E:E)</f>
        <v>0</v>
      </c>
      <c r="F5805" s="33">
        <f t="shared" si="90"/>
        <v>0</v>
      </c>
    </row>
    <row r="5806" spans="1:6" x14ac:dyDescent="0.25">
      <c r="A5806" s="32">
        <f>'Etat des Stocks'!A5806</f>
        <v>0</v>
      </c>
      <c r="B5806" s="29">
        <f>'Etat des Stocks'!B5806</f>
        <v>0</v>
      </c>
      <c r="C5806" s="29">
        <f>'Etat des Stocks'!C5806</f>
        <v>0</v>
      </c>
      <c r="D5806" s="30">
        <f>'Etat des Stocks'!D5806</f>
        <v>0</v>
      </c>
      <c r="E5806" s="31">
        <f>SUMIF('Saisie de l''inv'!I:I,'Ecart INV'!A5806,'Saisie de l''inv'!E:E)</f>
        <v>0</v>
      </c>
      <c r="F5806" s="33">
        <f t="shared" si="90"/>
        <v>0</v>
      </c>
    </row>
    <row r="5807" spans="1:6" x14ac:dyDescent="0.25">
      <c r="A5807" s="32">
        <f>'Etat des Stocks'!A5807</f>
        <v>0</v>
      </c>
      <c r="B5807" s="29">
        <f>'Etat des Stocks'!B5807</f>
        <v>0</v>
      </c>
      <c r="C5807" s="29">
        <f>'Etat des Stocks'!C5807</f>
        <v>0</v>
      </c>
      <c r="D5807" s="30">
        <f>'Etat des Stocks'!D5807</f>
        <v>0</v>
      </c>
      <c r="E5807" s="31">
        <f>SUMIF('Saisie de l''inv'!I:I,'Ecart INV'!A5807,'Saisie de l''inv'!E:E)</f>
        <v>0</v>
      </c>
      <c r="F5807" s="33">
        <f t="shared" si="90"/>
        <v>0</v>
      </c>
    </row>
    <row r="5808" spans="1:6" x14ac:dyDescent="0.25">
      <c r="A5808" s="32">
        <f>'Etat des Stocks'!A5808</f>
        <v>0</v>
      </c>
      <c r="B5808" s="29">
        <f>'Etat des Stocks'!B5808</f>
        <v>0</v>
      </c>
      <c r="C5808" s="29">
        <f>'Etat des Stocks'!C5808</f>
        <v>0</v>
      </c>
      <c r="D5808" s="30">
        <f>'Etat des Stocks'!D5808</f>
        <v>0</v>
      </c>
      <c r="E5808" s="31">
        <f>SUMIF('Saisie de l''inv'!I:I,'Ecart INV'!A5808,'Saisie de l''inv'!E:E)</f>
        <v>0</v>
      </c>
      <c r="F5808" s="33">
        <f t="shared" si="90"/>
        <v>0</v>
      </c>
    </row>
    <row r="5809" spans="1:6" x14ac:dyDescent="0.25">
      <c r="A5809" s="32">
        <f>'Etat des Stocks'!A5809</f>
        <v>0</v>
      </c>
      <c r="B5809" s="29">
        <f>'Etat des Stocks'!B5809</f>
        <v>0</v>
      </c>
      <c r="C5809" s="29">
        <f>'Etat des Stocks'!C5809</f>
        <v>0</v>
      </c>
      <c r="D5809" s="30">
        <f>'Etat des Stocks'!D5809</f>
        <v>0</v>
      </c>
      <c r="E5809" s="31">
        <f>SUMIF('Saisie de l''inv'!I:I,'Ecart INV'!A5809,'Saisie de l''inv'!E:E)</f>
        <v>0</v>
      </c>
      <c r="F5809" s="33">
        <f t="shared" si="90"/>
        <v>0</v>
      </c>
    </row>
    <row r="5810" spans="1:6" x14ac:dyDescent="0.25">
      <c r="A5810" s="32">
        <f>'Etat des Stocks'!A5810</f>
        <v>0</v>
      </c>
      <c r="B5810" s="29">
        <f>'Etat des Stocks'!B5810</f>
        <v>0</v>
      </c>
      <c r="C5810" s="29">
        <f>'Etat des Stocks'!C5810</f>
        <v>0</v>
      </c>
      <c r="D5810" s="30">
        <f>'Etat des Stocks'!D5810</f>
        <v>0</v>
      </c>
      <c r="E5810" s="31">
        <f>SUMIF('Saisie de l''inv'!I:I,'Ecart INV'!A5810,'Saisie de l''inv'!E:E)</f>
        <v>0</v>
      </c>
      <c r="F5810" s="33">
        <f t="shared" si="90"/>
        <v>0</v>
      </c>
    </row>
    <row r="5811" spans="1:6" x14ac:dyDescent="0.25">
      <c r="A5811" s="32">
        <f>'Etat des Stocks'!A5811</f>
        <v>0</v>
      </c>
      <c r="B5811" s="29">
        <f>'Etat des Stocks'!B5811</f>
        <v>0</v>
      </c>
      <c r="C5811" s="29">
        <f>'Etat des Stocks'!C5811</f>
        <v>0</v>
      </c>
      <c r="D5811" s="30">
        <f>'Etat des Stocks'!D5811</f>
        <v>0</v>
      </c>
      <c r="E5811" s="31">
        <f>SUMIF('Saisie de l''inv'!I:I,'Ecart INV'!A5811,'Saisie de l''inv'!E:E)</f>
        <v>0</v>
      </c>
      <c r="F5811" s="33">
        <f t="shared" si="90"/>
        <v>0</v>
      </c>
    </row>
    <row r="5812" spans="1:6" x14ac:dyDescent="0.25">
      <c r="A5812" s="32">
        <f>'Etat des Stocks'!A5812</f>
        <v>0</v>
      </c>
      <c r="B5812" s="29">
        <f>'Etat des Stocks'!B5812</f>
        <v>0</v>
      </c>
      <c r="C5812" s="29">
        <f>'Etat des Stocks'!C5812</f>
        <v>0</v>
      </c>
      <c r="D5812" s="30">
        <f>'Etat des Stocks'!D5812</f>
        <v>0</v>
      </c>
      <c r="E5812" s="31">
        <f>SUMIF('Saisie de l''inv'!I:I,'Ecart INV'!A5812,'Saisie de l''inv'!E:E)</f>
        <v>0</v>
      </c>
      <c r="F5812" s="33">
        <f t="shared" si="90"/>
        <v>0</v>
      </c>
    </row>
    <row r="5813" spans="1:6" x14ac:dyDescent="0.25">
      <c r="A5813" s="32">
        <f>'Etat des Stocks'!A5813</f>
        <v>0</v>
      </c>
      <c r="B5813" s="29">
        <f>'Etat des Stocks'!B5813</f>
        <v>0</v>
      </c>
      <c r="C5813" s="29">
        <f>'Etat des Stocks'!C5813</f>
        <v>0</v>
      </c>
      <c r="D5813" s="30">
        <f>'Etat des Stocks'!D5813</f>
        <v>0</v>
      </c>
      <c r="E5813" s="31">
        <f>SUMIF('Saisie de l''inv'!I:I,'Ecart INV'!A5813,'Saisie de l''inv'!E:E)</f>
        <v>0</v>
      </c>
      <c r="F5813" s="33">
        <f t="shared" si="90"/>
        <v>0</v>
      </c>
    </row>
    <row r="5814" spans="1:6" x14ac:dyDescent="0.25">
      <c r="A5814" s="32">
        <f>'Etat des Stocks'!A5814</f>
        <v>0</v>
      </c>
      <c r="B5814" s="29">
        <f>'Etat des Stocks'!B5814</f>
        <v>0</v>
      </c>
      <c r="C5814" s="29">
        <f>'Etat des Stocks'!C5814</f>
        <v>0</v>
      </c>
      <c r="D5814" s="30">
        <f>'Etat des Stocks'!D5814</f>
        <v>0</v>
      </c>
      <c r="E5814" s="31">
        <f>SUMIF('Saisie de l''inv'!I:I,'Ecart INV'!A5814,'Saisie de l''inv'!E:E)</f>
        <v>0</v>
      </c>
      <c r="F5814" s="33">
        <f t="shared" si="90"/>
        <v>0</v>
      </c>
    </row>
    <row r="5815" spans="1:6" x14ac:dyDescent="0.25">
      <c r="A5815" s="32">
        <f>'Etat des Stocks'!A5815</f>
        <v>0</v>
      </c>
      <c r="B5815" s="29">
        <f>'Etat des Stocks'!B5815</f>
        <v>0</v>
      </c>
      <c r="C5815" s="29">
        <f>'Etat des Stocks'!C5815</f>
        <v>0</v>
      </c>
      <c r="D5815" s="30">
        <f>'Etat des Stocks'!D5815</f>
        <v>0</v>
      </c>
      <c r="E5815" s="31">
        <f>SUMIF('Saisie de l''inv'!I:I,'Ecart INV'!A5815,'Saisie de l''inv'!E:E)</f>
        <v>0</v>
      </c>
      <c r="F5815" s="33">
        <f t="shared" si="90"/>
        <v>0</v>
      </c>
    </row>
    <row r="5816" spans="1:6" x14ac:dyDescent="0.25">
      <c r="A5816" s="32">
        <f>'Etat des Stocks'!A5816</f>
        <v>0</v>
      </c>
      <c r="B5816" s="29">
        <f>'Etat des Stocks'!B5816</f>
        <v>0</v>
      </c>
      <c r="C5816" s="29">
        <f>'Etat des Stocks'!C5816</f>
        <v>0</v>
      </c>
      <c r="D5816" s="30">
        <f>'Etat des Stocks'!D5816</f>
        <v>0</v>
      </c>
      <c r="E5816" s="31">
        <f>SUMIF('Saisie de l''inv'!I:I,'Ecart INV'!A5816,'Saisie de l''inv'!E:E)</f>
        <v>0</v>
      </c>
      <c r="F5816" s="33">
        <f t="shared" si="90"/>
        <v>0</v>
      </c>
    </row>
    <row r="5817" spans="1:6" x14ac:dyDescent="0.25">
      <c r="A5817" s="32">
        <f>'Etat des Stocks'!A5817</f>
        <v>0</v>
      </c>
      <c r="B5817" s="29">
        <f>'Etat des Stocks'!B5817</f>
        <v>0</v>
      </c>
      <c r="C5817" s="29">
        <f>'Etat des Stocks'!C5817</f>
        <v>0</v>
      </c>
      <c r="D5817" s="30">
        <f>'Etat des Stocks'!D5817</f>
        <v>0</v>
      </c>
      <c r="E5817" s="31">
        <f>SUMIF('Saisie de l''inv'!I:I,'Ecart INV'!A5817,'Saisie de l''inv'!E:E)</f>
        <v>0</v>
      </c>
      <c r="F5817" s="33">
        <f t="shared" si="90"/>
        <v>0</v>
      </c>
    </row>
    <row r="5818" spans="1:6" x14ac:dyDescent="0.25">
      <c r="A5818" s="32">
        <f>'Etat des Stocks'!A5818</f>
        <v>0</v>
      </c>
      <c r="B5818" s="29">
        <f>'Etat des Stocks'!B5818</f>
        <v>0</v>
      </c>
      <c r="C5818" s="29">
        <f>'Etat des Stocks'!C5818</f>
        <v>0</v>
      </c>
      <c r="D5818" s="30">
        <f>'Etat des Stocks'!D5818</f>
        <v>0</v>
      </c>
      <c r="E5818" s="31">
        <f>SUMIF('Saisie de l''inv'!I:I,'Ecart INV'!A5818,'Saisie de l''inv'!E:E)</f>
        <v>0</v>
      </c>
      <c r="F5818" s="33">
        <f t="shared" si="90"/>
        <v>0</v>
      </c>
    </row>
    <row r="5819" spans="1:6" x14ac:dyDescent="0.25">
      <c r="A5819" s="32">
        <f>'Etat des Stocks'!A5819</f>
        <v>0</v>
      </c>
      <c r="B5819" s="29">
        <f>'Etat des Stocks'!B5819</f>
        <v>0</v>
      </c>
      <c r="C5819" s="29">
        <f>'Etat des Stocks'!C5819</f>
        <v>0</v>
      </c>
      <c r="D5819" s="30">
        <f>'Etat des Stocks'!D5819</f>
        <v>0</v>
      </c>
      <c r="E5819" s="31">
        <f>SUMIF('Saisie de l''inv'!I:I,'Ecart INV'!A5819,'Saisie de l''inv'!E:E)</f>
        <v>0</v>
      </c>
      <c r="F5819" s="33">
        <f t="shared" si="90"/>
        <v>0</v>
      </c>
    </row>
    <row r="5820" spans="1:6" x14ac:dyDescent="0.25">
      <c r="A5820" s="32">
        <f>'Etat des Stocks'!A5820</f>
        <v>0</v>
      </c>
      <c r="B5820" s="29">
        <f>'Etat des Stocks'!B5820</f>
        <v>0</v>
      </c>
      <c r="C5820" s="29">
        <f>'Etat des Stocks'!C5820</f>
        <v>0</v>
      </c>
      <c r="D5820" s="30">
        <f>'Etat des Stocks'!D5820</f>
        <v>0</v>
      </c>
      <c r="E5820" s="31">
        <f>SUMIF('Saisie de l''inv'!I:I,'Ecart INV'!A5820,'Saisie de l''inv'!E:E)</f>
        <v>0</v>
      </c>
      <c r="F5820" s="33">
        <f t="shared" si="90"/>
        <v>0</v>
      </c>
    </row>
    <row r="5821" spans="1:6" x14ac:dyDescent="0.25">
      <c r="A5821" s="32">
        <f>'Etat des Stocks'!A5821</f>
        <v>0</v>
      </c>
      <c r="B5821" s="29">
        <f>'Etat des Stocks'!B5821</f>
        <v>0</v>
      </c>
      <c r="C5821" s="29">
        <f>'Etat des Stocks'!C5821</f>
        <v>0</v>
      </c>
      <c r="D5821" s="30">
        <f>'Etat des Stocks'!D5821</f>
        <v>0</v>
      </c>
      <c r="E5821" s="31">
        <f>SUMIF('Saisie de l''inv'!I:I,'Ecart INV'!A5821,'Saisie de l''inv'!E:E)</f>
        <v>0</v>
      </c>
      <c r="F5821" s="33">
        <f t="shared" si="90"/>
        <v>0</v>
      </c>
    </row>
    <row r="5822" spans="1:6" x14ac:dyDescent="0.25">
      <c r="A5822" s="32">
        <f>'Etat des Stocks'!A5822</f>
        <v>0</v>
      </c>
      <c r="B5822" s="29">
        <f>'Etat des Stocks'!B5822</f>
        <v>0</v>
      </c>
      <c r="C5822" s="29">
        <f>'Etat des Stocks'!C5822</f>
        <v>0</v>
      </c>
      <c r="D5822" s="30">
        <f>'Etat des Stocks'!D5822</f>
        <v>0</v>
      </c>
      <c r="E5822" s="31">
        <f>SUMIF('Saisie de l''inv'!I:I,'Ecart INV'!A5822,'Saisie de l''inv'!E:E)</f>
        <v>0</v>
      </c>
      <c r="F5822" s="33">
        <f t="shared" si="90"/>
        <v>0</v>
      </c>
    </row>
    <row r="5823" spans="1:6" x14ac:dyDescent="0.25">
      <c r="A5823" s="32">
        <f>'Etat des Stocks'!A5823</f>
        <v>0</v>
      </c>
      <c r="B5823" s="29">
        <f>'Etat des Stocks'!B5823</f>
        <v>0</v>
      </c>
      <c r="C5823" s="29">
        <f>'Etat des Stocks'!C5823</f>
        <v>0</v>
      </c>
      <c r="D5823" s="30">
        <f>'Etat des Stocks'!D5823</f>
        <v>0</v>
      </c>
      <c r="E5823" s="31">
        <f>SUMIF('Saisie de l''inv'!I:I,'Ecart INV'!A5823,'Saisie de l''inv'!E:E)</f>
        <v>0</v>
      </c>
      <c r="F5823" s="33">
        <f t="shared" si="90"/>
        <v>0</v>
      </c>
    </row>
    <row r="5824" spans="1:6" x14ac:dyDescent="0.25">
      <c r="A5824" s="32">
        <f>'Etat des Stocks'!A5824</f>
        <v>0</v>
      </c>
      <c r="B5824" s="29">
        <f>'Etat des Stocks'!B5824</f>
        <v>0</v>
      </c>
      <c r="C5824" s="29">
        <f>'Etat des Stocks'!C5824</f>
        <v>0</v>
      </c>
      <c r="D5824" s="30">
        <f>'Etat des Stocks'!D5824</f>
        <v>0</v>
      </c>
      <c r="E5824" s="31">
        <f>SUMIF('Saisie de l''inv'!I:I,'Ecart INV'!A5824,'Saisie de l''inv'!E:E)</f>
        <v>0</v>
      </c>
      <c r="F5824" s="33">
        <f t="shared" si="90"/>
        <v>0</v>
      </c>
    </row>
    <row r="5825" spans="1:6" x14ac:dyDescent="0.25">
      <c r="A5825" s="32">
        <f>'Etat des Stocks'!A5825</f>
        <v>0</v>
      </c>
      <c r="B5825" s="29">
        <f>'Etat des Stocks'!B5825</f>
        <v>0</v>
      </c>
      <c r="C5825" s="29">
        <f>'Etat des Stocks'!C5825</f>
        <v>0</v>
      </c>
      <c r="D5825" s="30">
        <f>'Etat des Stocks'!D5825</f>
        <v>0</v>
      </c>
      <c r="E5825" s="31">
        <f>SUMIF('Saisie de l''inv'!I:I,'Ecart INV'!A5825,'Saisie de l''inv'!E:E)</f>
        <v>0</v>
      </c>
      <c r="F5825" s="33">
        <f t="shared" si="90"/>
        <v>0</v>
      </c>
    </row>
    <row r="5826" spans="1:6" x14ac:dyDescent="0.25">
      <c r="A5826" s="32">
        <f>'Etat des Stocks'!A5826</f>
        <v>0</v>
      </c>
      <c r="B5826" s="29">
        <f>'Etat des Stocks'!B5826</f>
        <v>0</v>
      </c>
      <c r="C5826" s="29">
        <f>'Etat des Stocks'!C5826</f>
        <v>0</v>
      </c>
      <c r="D5826" s="30">
        <f>'Etat des Stocks'!D5826</f>
        <v>0</v>
      </c>
      <c r="E5826" s="31">
        <f>SUMIF('Saisie de l''inv'!I:I,'Ecart INV'!A5826,'Saisie de l''inv'!E:E)</f>
        <v>0</v>
      </c>
      <c r="F5826" s="33">
        <f t="shared" si="90"/>
        <v>0</v>
      </c>
    </row>
    <row r="5827" spans="1:6" x14ac:dyDescent="0.25">
      <c r="A5827" s="32">
        <f>'Etat des Stocks'!A5827</f>
        <v>0</v>
      </c>
      <c r="B5827" s="29">
        <f>'Etat des Stocks'!B5827</f>
        <v>0</v>
      </c>
      <c r="C5827" s="29">
        <f>'Etat des Stocks'!C5827</f>
        <v>0</v>
      </c>
      <c r="D5827" s="30">
        <f>'Etat des Stocks'!D5827</f>
        <v>0</v>
      </c>
      <c r="E5827" s="31">
        <f>SUMIF('Saisie de l''inv'!I:I,'Ecart INV'!A5827,'Saisie de l''inv'!E:E)</f>
        <v>0</v>
      </c>
      <c r="F5827" s="33">
        <f t="shared" ref="F5827:F5890" si="91">+D5827-E5827</f>
        <v>0</v>
      </c>
    </row>
    <row r="5828" spans="1:6" x14ac:dyDescent="0.25">
      <c r="A5828" s="32">
        <f>'Etat des Stocks'!A5828</f>
        <v>0</v>
      </c>
      <c r="B5828" s="29">
        <f>'Etat des Stocks'!B5828</f>
        <v>0</v>
      </c>
      <c r="C5828" s="29">
        <f>'Etat des Stocks'!C5828</f>
        <v>0</v>
      </c>
      <c r="D5828" s="30">
        <f>'Etat des Stocks'!D5828</f>
        <v>0</v>
      </c>
      <c r="E5828" s="31">
        <f>SUMIF('Saisie de l''inv'!I:I,'Ecart INV'!A5828,'Saisie de l''inv'!E:E)</f>
        <v>0</v>
      </c>
      <c r="F5828" s="33">
        <f t="shared" si="91"/>
        <v>0</v>
      </c>
    </row>
    <row r="5829" spans="1:6" x14ac:dyDescent="0.25">
      <c r="A5829" s="32">
        <f>'Etat des Stocks'!A5829</f>
        <v>0</v>
      </c>
      <c r="B5829" s="29">
        <f>'Etat des Stocks'!B5829</f>
        <v>0</v>
      </c>
      <c r="C5829" s="29">
        <f>'Etat des Stocks'!C5829</f>
        <v>0</v>
      </c>
      <c r="D5829" s="30">
        <f>'Etat des Stocks'!D5829</f>
        <v>0</v>
      </c>
      <c r="E5829" s="31">
        <f>SUMIF('Saisie de l''inv'!I:I,'Ecart INV'!A5829,'Saisie de l''inv'!E:E)</f>
        <v>0</v>
      </c>
      <c r="F5829" s="33">
        <f t="shared" si="91"/>
        <v>0</v>
      </c>
    </row>
    <row r="5830" spans="1:6" x14ac:dyDescent="0.25">
      <c r="A5830" s="32">
        <f>'Etat des Stocks'!A5830</f>
        <v>0</v>
      </c>
      <c r="B5830" s="29">
        <f>'Etat des Stocks'!B5830</f>
        <v>0</v>
      </c>
      <c r="C5830" s="29">
        <f>'Etat des Stocks'!C5830</f>
        <v>0</v>
      </c>
      <c r="D5830" s="30">
        <f>'Etat des Stocks'!D5830</f>
        <v>0</v>
      </c>
      <c r="E5830" s="31">
        <f>SUMIF('Saisie de l''inv'!I:I,'Ecart INV'!A5830,'Saisie de l''inv'!E:E)</f>
        <v>0</v>
      </c>
      <c r="F5830" s="33">
        <f t="shared" si="91"/>
        <v>0</v>
      </c>
    </row>
    <row r="5831" spans="1:6" x14ac:dyDescent="0.25">
      <c r="A5831" s="32">
        <f>'Etat des Stocks'!A5831</f>
        <v>0</v>
      </c>
      <c r="B5831" s="29">
        <f>'Etat des Stocks'!B5831</f>
        <v>0</v>
      </c>
      <c r="C5831" s="29">
        <f>'Etat des Stocks'!C5831</f>
        <v>0</v>
      </c>
      <c r="D5831" s="30">
        <f>'Etat des Stocks'!D5831</f>
        <v>0</v>
      </c>
      <c r="E5831" s="31">
        <f>SUMIF('Saisie de l''inv'!I:I,'Ecart INV'!A5831,'Saisie de l''inv'!E:E)</f>
        <v>0</v>
      </c>
      <c r="F5831" s="33">
        <f t="shared" si="91"/>
        <v>0</v>
      </c>
    </row>
    <row r="5832" spans="1:6" x14ac:dyDescent="0.25">
      <c r="A5832" s="32">
        <f>'Etat des Stocks'!A5832</f>
        <v>0</v>
      </c>
      <c r="B5832" s="29">
        <f>'Etat des Stocks'!B5832</f>
        <v>0</v>
      </c>
      <c r="C5832" s="29">
        <f>'Etat des Stocks'!C5832</f>
        <v>0</v>
      </c>
      <c r="D5832" s="30">
        <f>'Etat des Stocks'!D5832</f>
        <v>0</v>
      </c>
      <c r="E5832" s="31">
        <f>SUMIF('Saisie de l''inv'!I:I,'Ecart INV'!A5832,'Saisie de l''inv'!E:E)</f>
        <v>0</v>
      </c>
      <c r="F5832" s="33">
        <f t="shared" si="91"/>
        <v>0</v>
      </c>
    </row>
    <row r="5833" spans="1:6" x14ac:dyDescent="0.25">
      <c r="A5833" s="32">
        <f>'Etat des Stocks'!A5833</f>
        <v>0</v>
      </c>
      <c r="B5833" s="29">
        <f>'Etat des Stocks'!B5833</f>
        <v>0</v>
      </c>
      <c r="C5833" s="29">
        <f>'Etat des Stocks'!C5833</f>
        <v>0</v>
      </c>
      <c r="D5833" s="30">
        <f>'Etat des Stocks'!D5833</f>
        <v>0</v>
      </c>
      <c r="E5833" s="31">
        <f>SUMIF('Saisie de l''inv'!I:I,'Ecart INV'!A5833,'Saisie de l''inv'!E:E)</f>
        <v>0</v>
      </c>
      <c r="F5833" s="33">
        <f t="shared" si="91"/>
        <v>0</v>
      </c>
    </row>
    <row r="5834" spans="1:6" x14ac:dyDescent="0.25">
      <c r="A5834" s="32">
        <f>'Etat des Stocks'!A5834</f>
        <v>0</v>
      </c>
      <c r="B5834" s="29">
        <f>'Etat des Stocks'!B5834</f>
        <v>0</v>
      </c>
      <c r="C5834" s="29">
        <f>'Etat des Stocks'!C5834</f>
        <v>0</v>
      </c>
      <c r="D5834" s="30">
        <f>'Etat des Stocks'!D5834</f>
        <v>0</v>
      </c>
      <c r="E5834" s="31">
        <f>SUMIF('Saisie de l''inv'!I:I,'Ecart INV'!A5834,'Saisie de l''inv'!E:E)</f>
        <v>0</v>
      </c>
      <c r="F5834" s="33">
        <f t="shared" si="91"/>
        <v>0</v>
      </c>
    </row>
    <row r="5835" spans="1:6" x14ac:dyDescent="0.25">
      <c r="A5835" s="32">
        <f>'Etat des Stocks'!A5835</f>
        <v>0</v>
      </c>
      <c r="B5835" s="29">
        <f>'Etat des Stocks'!B5835</f>
        <v>0</v>
      </c>
      <c r="C5835" s="29">
        <f>'Etat des Stocks'!C5835</f>
        <v>0</v>
      </c>
      <c r="D5835" s="30">
        <f>'Etat des Stocks'!D5835</f>
        <v>0</v>
      </c>
      <c r="E5835" s="31">
        <f>SUMIF('Saisie de l''inv'!I:I,'Ecart INV'!A5835,'Saisie de l''inv'!E:E)</f>
        <v>0</v>
      </c>
      <c r="F5835" s="33">
        <f t="shared" si="91"/>
        <v>0</v>
      </c>
    </row>
    <row r="5836" spans="1:6" x14ac:dyDescent="0.25">
      <c r="A5836" s="32">
        <f>'Etat des Stocks'!A5836</f>
        <v>0</v>
      </c>
      <c r="B5836" s="29">
        <f>'Etat des Stocks'!B5836</f>
        <v>0</v>
      </c>
      <c r="C5836" s="29">
        <f>'Etat des Stocks'!C5836</f>
        <v>0</v>
      </c>
      <c r="D5836" s="30">
        <f>'Etat des Stocks'!D5836</f>
        <v>0</v>
      </c>
      <c r="E5836" s="31">
        <f>SUMIF('Saisie de l''inv'!I:I,'Ecart INV'!A5836,'Saisie de l''inv'!E:E)</f>
        <v>0</v>
      </c>
      <c r="F5836" s="33">
        <f t="shared" si="91"/>
        <v>0</v>
      </c>
    </row>
    <row r="5837" spans="1:6" x14ac:dyDescent="0.25">
      <c r="A5837" s="32">
        <f>'Etat des Stocks'!A5837</f>
        <v>0</v>
      </c>
      <c r="B5837" s="29">
        <f>'Etat des Stocks'!B5837</f>
        <v>0</v>
      </c>
      <c r="C5837" s="29">
        <f>'Etat des Stocks'!C5837</f>
        <v>0</v>
      </c>
      <c r="D5837" s="30">
        <f>'Etat des Stocks'!D5837</f>
        <v>0</v>
      </c>
      <c r="E5837" s="31">
        <f>SUMIF('Saisie de l''inv'!I:I,'Ecart INV'!A5837,'Saisie de l''inv'!E:E)</f>
        <v>0</v>
      </c>
      <c r="F5837" s="33">
        <f t="shared" si="91"/>
        <v>0</v>
      </c>
    </row>
    <row r="5838" spans="1:6" x14ac:dyDescent="0.25">
      <c r="A5838" s="32">
        <f>'Etat des Stocks'!A5838</f>
        <v>0</v>
      </c>
      <c r="B5838" s="29">
        <f>'Etat des Stocks'!B5838</f>
        <v>0</v>
      </c>
      <c r="C5838" s="29">
        <f>'Etat des Stocks'!C5838</f>
        <v>0</v>
      </c>
      <c r="D5838" s="30">
        <f>'Etat des Stocks'!D5838</f>
        <v>0</v>
      </c>
      <c r="E5838" s="31">
        <f>SUMIF('Saisie de l''inv'!I:I,'Ecart INV'!A5838,'Saisie de l''inv'!E:E)</f>
        <v>0</v>
      </c>
      <c r="F5838" s="33">
        <f t="shared" si="91"/>
        <v>0</v>
      </c>
    </row>
    <row r="5839" spans="1:6" x14ac:dyDescent="0.25">
      <c r="A5839" s="32">
        <f>'Etat des Stocks'!A5839</f>
        <v>0</v>
      </c>
      <c r="B5839" s="29">
        <f>'Etat des Stocks'!B5839</f>
        <v>0</v>
      </c>
      <c r="C5839" s="29">
        <f>'Etat des Stocks'!C5839</f>
        <v>0</v>
      </c>
      <c r="D5839" s="30">
        <f>'Etat des Stocks'!D5839</f>
        <v>0</v>
      </c>
      <c r="E5839" s="31">
        <f>SUMIF('Saisie de l''inv'!I:I,'Ecart INV'!A5839,'Saisie de l''inv'!E:E)</f>
        <v>0</v>
      </c>
      <c r="F5839" s="33">
        <f t="shared" si="91"/>
        <v>0</v>
      </c>
    </row>
    <row r="5840" spans="1:6" x14ac:dyDescent="0.25">
      <c r="A5840" s="32">
        <f>'Etat des Stocks'!A5840</f>
        <v>0</v>
      </c>
      <c r="B5840" s="29">
        <f>'Etat des Stocks'!B5840</f>
        <v>0</v>
      </c>
      <c r="C5840" s="29">
        <f>'Etat des Stocks'!C5840</f>
        <v>0</v>
      </c>
      <c r="D5840" s="30">
        <f>'Etat des Stocks'!D5840</f>
        <v>0</v>
      </c>
      <c r="E5840" s="31">
        <f>SUMIF('Saisie de l''inv'!I:I,'Ecart INV'!A5840,'Saisie de l''inv'!E:E)</f>
        <v>0</v>
      </c>
      <c r="F5840" s="33">
        <f t="shared" si="91"/>
        <v>0</v>
      </c>
    </row>
    <row r="5841" spans="1:6" x14ac:dyDescent="0.25">
      <c r="A5841" s="32">
        <f>'Etat des Stocks'!A5841</f>
        <v>0</v>
      </c>
      <c r="B5841" s="29">
        <f>'Etat des Stocks'!B5841</f>
        <v>0</v>
      </c>
      <c r="C5841" s="29">
        <f>'Etat des Stocks'!C5841</f>
        <v>0</v>
      </c>
      <c r="D5841" s="30">
        <f>'Etat des Stocks'!D5841</f>
        <v>0</v>
      </c>
      <c r="E5841" s="31">
        <f>SUMIF('Saisie de l''inv'!I:I,'Ecart INV'!A5841,'Saisie de l''inv'!E:E)</f>
        <v>0</v>
      </c>
      <c r="F5841" s="33">
        <f t="shared" si="91"/>
        <v>0</v>
      </c>
    </row>
    <row r="5842" spans="1:6" x14ac:dyDescent="0.25">
      <c r="A5842" s="32">
        <f>'Etat des Stocks'!A5842</f>
        <v>0</v>
      </c>
      <c r="B5842" s="29">
        <f>'Etat des Stocks'!B5842</f>
        <v>0</v>
      </c>
      <c r="C5842" s="29">
        <f>'Etat des Stocks'!C5842</f>
        <v>0</v>
      </c>
      <c r="D5842" s="30">
        <f>'Etat des Stocks'!D5842</f>
        <v>0</v>
      </c>
      <c r="E5842" s="31">
        <f>SUMIF('Saisie de l''inv'!I:I,'Ecart INV'!A5842,'Saisie de l''inv'!E:E)</f>
        <v>0</v>
      </c>
      <c r="F5842" s="33">
        <f t="shared" si="91"/>
        <v>0</v>
      </c>
    </row>
    <row r="5843" spans="1:6" x14ac:dyDescent="0.25">
      <c r="A5843" s="32">
        <f>'Etat des Stocks'!A5843</f>
        <v>0</v>
      </c>
      <c r="B5843" s="29">
        <f>'Etat des Stocks'!B5843</f>
        <v>0</v>
      </c>
      <c r="C5843" s="29">
        <f>'Etat des Stocks'!C5843</f>
        <v>0</v>
      </c>
      <c r="D5843" s="30">
        <f>'Etat des Stocks'!D5843</f>
        <v>0</v>
      </c>
      <c r="E5843" s="31">
        <f>SUMIF('Saisie de l''inv'!I:I,'Ecart INV'!A5843,'Saisie de l''inv'!E:E)</f>
        <v>0</v>
      </c>
      <c r="F5843" s="33">
        <f t="shared" si="91"/>
        <v>0</v>
      </c>
    </row>
    <row r="5844" spans="1:6" x14ac:dyDescent="0.25">
      <c r="A5844" s="32">
        <f>'Etat des Stocks'!A5844</f>
        <v>0</v>
      </c>
      <c r="B5844" s="29">
        <f>'Etat des Stocks'!B5844</f>
        <v>0</v>
      </c>
      <c r="C5844" s="29">
        <f>'Etat des Stocks'!C5844</f>
        <v>0</v>
      </c>
      <c r="D5844" s="30">
        <f>'Etat des Stocks'!D5844</f>
        <v>0</v>
      </c>
      <c r="E5844" s="31">
        <f>SUMIF('Saisie de l''inv'!I:I,'Ecart INV'!A5844,'Saisie de l''inv'!E:E)</f>
        <v>0</v>
      </c>
      <c r="F5844" s="33">
        <f t="shared" si="91"/>
        <v>0</v>
      </c>
    </row>
    <row r="5845" spans="1:6" x14ac:dyDescent="0.25">
      <c r="A5845" s="32">
        <f>'Etat des Stocks'!A5845</f>
        <v>0</v>
      </c>
      <c r="B5845" s="29">
        <f>'Etat des Stocks'!B5845</f>
        <v>0</v>
      </c>
      <c r="C5845" s="29">
        <f>'Etat des Stocks'!C5845</f>
        <v>0</v>
      </c>
      <c r="D5845" s="30">
        <f>'Etat des Stocks'!D5845</f>
        <v>0</v>
      </c>
      <c r="E5845" s="31">
        <f>SUMIF('Saisie de l''inv'!I:I,'Ecart INV'!A5845,'Saisie de l''inv'!E:E)</f>
        <v>0</v>
      </c>
      <c r="F5845" s="33">
        <f t="shared" si="91"/>
        <v>0</v>
      </c>
    </row>
    <row r="5846" spans="1:6" x14ac:dyDescent="0.25">
      <c r="A5846" s="32">
        <f>'Etat des Stocks'!A5846</f>
        <v>0</v>
      </c>
      <c r="B5846" s="29">
        <f>'Etat des Stocks'!B5846</f>
        <v>0</v>
      </c>
      <c r="C5846" s="29">
        <f>'Etat des Stocks'!C5846</f>
        <v>0</v>
      </c>
      <c r="D5846" s="30">
        <f>'Etat des Stocks'!D5846</f>
        <v>0</v>
      </c>
      <c r="E5846" s="31">
        <f>SUMIF('Saisie de l''inv'!I:I,'Ecart INV'!A5846,'Saisie de l''inv'!E:E)</f>
        <v>0</v>
      </c>
      <c r="F5846" s="33">
        <f t="shared" si="91"/>
        <v>0</v>
      </c>
    </row>
    <row r="5847" spans="1:6" x14ac:dyDescent="0.25">
      <c r="A5847" s="32">
        <f>'Etat des Stocks'!A5847</f>
        <v>0</v>
      </c>
      <c r="B5847" s="29">
        <f>'Etat des Stocks'!B5847</f>
        <v>0</v>
      </c>
      <c r="C5847" s="29">
        <f>'Etat des Stocks'!C5847</f>
        <v>0</v>
      </c>
      <c r="D5847" s="30">
        <f>'Etat des Stocks'!D5847</f>
        <v>0</v>
      </c>
      <c r="E5847" s="31">
        <f>SUMIF('Saisie de l''inv'!I:I,'Ecart INV'!A5847,'Saisie de l''inv'!E:E)</f>
        <v>0</v>
      </c>
      <c r="F5847" s="33">
        <f t="shared" si="91"/>
        <v>0</v>
      </c>
    </row>
    <row r="5848" spans="1:6" x14ac:dyDescent="0.25">
      <c r="A5848" s="32">
        <f>'Etat des Stocks'!A5848</f>
        <v>0</v>
      </c>
      <c r="B5848" s="29">
        <f>'Etat des Stocks'!B5848</f>
        <v>0</v>
      </c>
      <c r="C5848" s="29">
        <f>'Etat des Stocks'!C5848</f>
        <v>0</v>
      </c>
      <c r="D5848" s="30">
        <f>'Etat des Stocks'!D5848</f>
        <v>0</v>
      </c>
      <c r="E5848" s="31">
        <f>SUMIF('Saisie de l''inv'!I:I,'Ecart INV'!A5848,'Saisie de l''inv'!E:E)</f>
        <v>0</v>
      </c>
      <c r="F5848" s="33">
        <f t="shared" si="91"/>
        <v>0</v>
      </c>
    </row>
    <row r="5849" spans="1:6" x14ac:dyDescent="0.25">
      <c r="A5849" s="32">
        <f>'Etat des Stocks'!A5849</f>
        <v>0</v>
      </c>
      <c r="B5849" s="29">
        <f>'Etat des Stocks'!B5849</f>
        <v>0</v>
      </c>
      <c r="C5849" s="29">
        <f>'Etat des Stocks'!C5849</f>
        <v>0</v>
      </c>
      <c r="D5849" s="30">
        <f>'Etat des Stocks'!D5849</f>
        <v>0</v>
      </c>
      <c r="E5849" s="31">
        <f>SUMIF('Saisie de l''inv'!I:I,'Ecart INV'!A5849,'Saisie de l''inv'!E:E)</f>
        <v>0</v>
      </c>
      <c r="F5849" s="33">
        <f t="shared" si="91"/>
        <v>0</v>
      </c>
    </row>
    <row r="5850" spans="1:6" x14ac:dyDescent="0.25">
      <c r="A5850" s="32">
        <f>'Etat des Stocks'!A5850</f>
        <v>0</v>
      </c>
      <c r="B5850" s="29">
        <f>'Etat des Stocks'!B5850</f>
        <v>0</v>
      </c>
      <c r="C5850" s="29">
        <f>'Etat des Stocks'!C5850</f>
        <v>0</v>
      </c>
      <c r="D5850" s="30">
        <f>'Etat des Stocks'!D5850</f>
        <v>0</v>
      </c>
      <c r="E5850" s="31">
        <f>SUMIF('Saisie de l''inv'!I:I,'Ecart INV'!A5850,'Saisie de l''inv'!E:E)</f>
        <v>0</v>
      </c>
      <c r="F5850" s="33">
        <f t="shared" si="91"/>
        <v>0</v>
      </c>
    </row>
    <row r="5851" spans="1:6" x14ac:dyDescent="0.25">
      <c r="A5851" s="32">
        <f>'Etat des Stocks'!A5851</f>
        <v>0</v>
      </c>
      <c r="B5851" s="29">
        <f>'Etat des Stocks'!B5851</f>
        <v>0</v>
      </c>
      <c r="C5851" s="29">
        <f>'Etat des Stocks'!C5851</f>
        <v>0</v>
      </c>
      <c r="D5851" s="30">
        <f>'Etat des Stocks'!D5851</f>
        <v>0</v>
      </c>
      <c r="E5851" s="31">
        <f>SUMIF('Saisie de l''inv'!I:I,'Ecart INV'!A5851,'Saisie de l''inv'!E:E)</f>
        <v>0</v>
      </c>
      <c r="F5851" s="33">
        <f t="shared" si="91"/>
        <v>0</v>
      </c>
    </row>
    <row r="5852" spans="1:6" x14ac:dyDescent="0.25">
      <c r="A5852" s="32">
        <f>'Etat des Stocks'!A5852</f>
        <v>0</v>
      </c>
      <c r="B5852" s="29">
        <f>'Etat des Stocks'!B5852</f>
        <v>0</v>
      </c>
      <c r="C5852" s="29">
        <f>'Etat des Stocks'!C5852</f>
        <v>0</v>
      </c>
      <c r="D5852" s="30">
        <f>'Etat des Stocks'!D5852</f>
        <v>0</v>
      </c>
      <c r="E5852" s="31">
        <f>SUMIF('Saisie de l''inv'!I:I,'Ecart INV'!A5852,'Saisie de l''inv'!E:E)</f>
        <v>0</v>
      </c>
      <c r="F5852" s="33">
        <f t="shared" si="91"/>
        <v>0</v>
      </c>
    </row>
    <row r="5853" spans="1:6" x14ac:dyDescent="0.25">
      <c r="A5853" s="32">
        <f>'Etat des Stocks'!A5853</f>
        <v>0</v>
      </c>
      <c r="B5853" s="29">
        <f>'Etat des Stocks'!B5853</f>
        <v>0</v>
      </c>
      <c r="C5853" s="29">
        <f>'Etat des Stocks'!C5853</f>
        <v>0</v>
      </c>
      <c r="D5853" s="30">
        <f>'Etat des Stocks'!D5853</f>
        <v>0</v>
      </c>
      <c r="E5853" s="31">
        <f>SUMIF('Saisie de l''inv'!I:I,'Ecart INV'!A5853,'Saisie de l''inv'!E:E)</f>
        <v>0</v>
      </c>
      <c r="F5853" s="33">
        <f t="shared" si="91"/>
        <v>0</v>
      </c>
    </row>
    <row r="5854" spans="1:6" x14ac:dyDescent="0.25">
      <c r="A5854" s="32">
        <f>'Etat des Stocks'!A5854</f>
        <v>0</v>
      </c>
      <c r="B5854" s="29">
        <f>'Etat des Stocks'!B5854</f>
        <v>0</v>
      </c>
      <c r="C5854" s="29">
        <f>'Etat des Stocks'!C5854</f>
        <v>0</v>
      </c>
      <c r="D5854" s="30">
        <f>'Etat des Stocks'!D5854</f>
        <v>0</v>
      </c>
      <c r="E5854" s="31">
        <f>SUMIF('Saisie de l''inv'!I:I,'Ecart INV'!A5854,'Saisie de l''inv'!E:E)</f>
        <v>0</v>
      </c>
      <c r="F5854" s="33">
        <f t="shared" si="91"/>
        <v>0</v>
      </c>
    </row>
    <row r="5855" spans="1:6" x14ac:dyDescent="0.25">
      <c r="A5855" s="32">
        <f>'Etat des Stocks'!A5855</f>
        <v>0</v>
      </c>
      <c r="B5855" s="29">
        <f>'Etat des Stocks'!B5855</f>
        <v>0</v>
      </c>
      <c r="C5855" s="29">
        <f>'Etat des Stocks'!C5855</f>
        <v>0</v>
      </c>
      <c r="D5855" s="30">
        <f>'Etat des Stocks'!D5855</f>
        <v>0</v>
      </c>
      <c r="E5855" s="31">
        <f>SUMIF('Saisie de l''inv'!I:I,'Ecart INV'!A5855,'Saisie de l''inv'!E:E)</f>
        <v>0</v>
      </c>
      <c r="F5855" s="33">
        <f t="shared" si="91"/>
        <v>0</v>
      </c>
    </row>
    <row r="5856" spans="1:6" x14ac:dyDescent="0.25">
      <c r="A5856" s="32">
        <f>'Etat des Stocks'!A5856</f>
        <v>0</v>
      </c>
      <c r="B5856" s="29">
        <f>'Etat des Stocks'!B5856</f>
        <v>0</v>
      </c>
      <c r="C5856" s="29">
        <f>'Etat des Stocks'!C5856</f>
        <v>0</v>
      </c>
      <c r="D5856" s="30">
        <f>'Etat des Stocks'!D5856</f>
        <v>0</v>
      </c>
      <c r="E5856" s="31">
        <f>SUMIF('Saisie de l''inv'!I:I,'Ecart INV'!A5856,'Saisie de l''inv'!E:E)</f>
        <v>0</v>
      </c>
      <c r="F5856" s="33">
        <f t="shared" si="91"/>
        <v>0</v>
      </c>
    </row>
    <row r="5857" spans="1:6" x14ac:dyDescent="0.25">
      <c r="A5857" s="32">
        <f>'Etat des Stocks'!A5857</f>
        <v>0</v>
      </c>
      <c r="B5857" s="29">
        <f>'Etat des Stocks'!B5857</f>
        <v>0</v>
      </c>
      <c r="C5857" s="29">
        <f>'Etat des Stocks'!C5857</f>
        <v>0</v>
      </c>
      <c r="D5857" s="30">
        <f>'Etat des Stocks'!D5857</f>
        <v>0</v>
      </c>
      <c r="E5857" s="31">
        <f>SUMIF('Saisie de l''inv'!I:I,'Ecart INV'!A5857,'Saisie de l''inv'!E:E)</f>
        <v>0</v>
      </c>
      <c r="F5857" s="33">
        <f t="shared" si="91"/>
        <v>0</v>
      </c>
    </row>
    <row r="5858" spans="1:6" x14ac:dyDescent="0.25">
      <c r="A5858" s="32">
        <f>'Etat des Stocks'!A5858</f>
        <v>0</v>
      </c>
      <c r="B5858" s="29">
        <f>'Etat des Stocks'!B5858</f>
        <v>0</v>
      </c>
      <c r="C5858" s="29">
        <f>'Etat des Stocks'!C5858</f>
        <v>0</v>
      </c>
      <c r="D5858" s="30">
        <f>'Etat des Stocks'!D5858</f>
        <v>0</v>
      </c>
      <c r="E5858" s="31">
        <f>SUMIF('Saisie de l''inv'!I:I,'Ecart INV'!A5858,'Saisie de l''inv'!E:E)</f>
        <v>0</v>
      </c>
      <c r="F5858" s="33">
        <f t="shared" si="91"/>
        <v>0</v>
      </c>
    </row>
    <row r="5859" spans="1:6" x14ac:dyDescent="0.25">
      <c r="A5859" s="32">
        <f>'Etat des Stocks'!A5859</f>
        <v>0</v>
      </c>
      <c r="B5859" s="29">
        <f>'Etat des Stocks'!B5859</f>
        <v>0</v>
      </c>
      <c r="C5859" s="29">
        <f>'Etat des Stocks'!C5859</f>
        <v>0</v>
      </c>
      <c r="D5859" s="30">
        <f>'Etat des Stocks'!D5859</f>
        <v>0</v>
      </c>
      <c r="E5859" s="31">
        <f>SUMIF('Saisie de l''inv'!I:I,'Ecart INV'!A5859,'Saisie de l''inv'!E:E)</f>
        <v>0</v>
      </c>
      <c r="F5859" s="33">
        <f t="shared" si="91"/>
        <v>0</v>
      </c>
    </row>
    <row r="5860" spans="1:6" x14ac:dyDescent="0.25">
      <c r="A5860" s="32">
        <f>'Etat des Stocks'!A5860</f>
        <v>0</v>
      </c>
      <c r="B5860" s="29">
        <f>'Etat des Stocks'!B5860</f>
        <v>0</v>
      </c>
      <c r="C5860" s="29">
        <f>'Etat des Stocks'!C5860</f>
        <v>0</v>
      </c>
      <c r="D5860" s="30">
        <f>'Etat des Stocks'!D5860</f>
        <v>0</v>
      </c>
      <c r="E5860" s="31">
        <f>SUMIF('Saisie de l''inv'!I:I,'Ecart INV'!A5860,'Saisie de l''inv'!E:E)</f>
        <v>0</v>
      </c>
      <c r="F5860" s="33">
        <f t="shared" si="91"/>
        <v>0</v>
      </c>
    </row>
    <row r="5861" spans="1:6" x14ac:dyDescent="0.25">
      <c r="A5861" s="32">
        <f>'Etat des Stocks'!A5861</f>
        <v>0</v>
      </c>
      <c r="B5861" s="29">
        <f>'Etat des Stocks'!B5861</f>
        <v>0</v>
      </c>
      <c r="C5861" s="29">
        <f>'Etat des Stocks'!C5861</f>
        <v>0</v>
      </c>
      <c r="D5861" s="30">
        <f>'Etat des Stocks'!D5861</f>
        <v>0</v>
      </c>
      <c r="E5861" s="31">
        <f>SUMIF('Saisie de l''inv'!I:I,'Ecart INV'!A5861,'Saisie de l''inv'!E:E)</f>
        <v>0</v>
      </c>
      <c r="F5861" s="33">
        <f t="shared" si="91"/>
        <v>0</v>
      </c>
    </row>
    <row r="5862" spans="1:6" x14ac:dyDescent="0.25">
      <c r="A5862" s="32">
        <f>'Etat des Stocks'!A5862</f>
        <v>0</v>
      </c>
      <c r="B5862" s="29">
        <f>'Etat des Stocks'!B5862</f>
        <v>0</v>
      </c>
      <c r="C5862" s="29">
        <f>'Etat des Stocks'!C5862</f>
        <v>0</v>
      </c>
      <c r="D5862" s="30">
        <f>'Etat des Stocks'!D5862</f>
        <v>0</v>
      </c>
      <c r="E5862" s="31">
        <f>SUMIF('Saisie de l''inv'!I:I,'Ecart INV'!A5862,'Saisie de l''inv'!E:E)</f>
        <v>0</v>
      </c>
      <c r="F5862" s="33">
        <f t="shared" si="91"/>
        <v>0</v>
      </c>
    </row>
    <row r="5863" spans="1:6" x14ac:dyDescent="0.25">
      <c r="A5863" s="32">
        <f>'Etat des Stocks'!A5863</f>
        <v>0</v>
      </c>
      <c r="B5863" s="29">
        <f>'Etat des Stocks'!B5863</f>
        <v>0</v>
      </c>
      <c r="C5863" s="29">
        <f>'Etat des Stocks'!C5863</f>
        <v>0</v>
      </c>
      <c r="D5863" s="30">
        <f>'Etat des Stocks'!D5863</f>
        <v>0</v>
      </c>
      <c r="E5863" s="31">
        <f>SUMIF('Saisie de l''inv'!I:I,'Ecart INV'!A5863,'Saisie de l''inv'!E:E)</f>
        <v>0</v>
      </c>
      <c r="F5863" s="33">
        <f t="shared" si="91"/>
        <v>0</v>
      </c>
    </row>
    <row r="5864" spans="1:6" x14ac:dyDescent="0.25">
      <c r="A5864" s="32">
        <f>'Etat des Stocks'!A5864</f>
        <v>0</v>
      </c>
      <c r="B5864" s="29">
        <f>'Etat des Stocks'!B5864</f>
        <v>0</v>
      </c>
      <c r="C5864" s="29">
        <f>'Etat des Stocks'!C5864</f>
        <v>0</v>
      </c>
      <c r="D5864" s="30">
        <f>'Etat des Stocks'!D5864</f>
        <v>0</v>
      </c>
      <c r="E5864" s="31">
        <f>SUMIF('Saisie de l''inv'!I:I,'Ecart INV'!A5864,'Saisie de l''inv'!E:E)</f>
        <v>0</v>
      </c>
      <c r="F5864" s="33">
        <f t="shared" si="91"/>
        <v>0</v>
      </c>
    </row>
    <row r="5865" spans="1:6" x14ac:dyDescent="0.25">
      <c r="A5865" s="32">
        <f>'Etat des Stocks'!A5865</f>
        <v>0</v>
      </c>
      <c r="B5865" s="29">
        <f>'Etat des Stocks'!B5865</f>
        <v>0</v>
      </c>
      <c r="C5865" s="29">
        <f>'Etat des Stocks'!C5865</f>
        <v>0</v>
      </c>
      <c r="D5865" s="30">
        <f>'Etat des Stocks'!D5865</f>
        <v>0</v>
      </c>
      <c r="E5865" s="31">
        <f>SUMIF('Saisie de l''inv'!I:I,'Ecart INV'!A5865,'Saisie de l''inv'!E:E)</f>
        <v>0</v>
      </c>
      <c r="F5865" s="33">
        <f t="shared" si="91"/>
        <v>0</v>
      </c>
    </row>
    <row r="5866" spans="1:6" x14ac:dyDescent="0.25">
      <c r="A5866" s="32">
        <f>'Etat des Stocks'!A5866</f>
        <v>0</v>
      </c>
      <c r="B5866" s="29">
        <f>'Etat des Stocks'!B5866</f>
        <v>0</v>
      </c>
      <c r="C5866" s="29">
        <f>'Etat des Stocks'!C5866</f>
        <v>0</v>
      </c>
      <c r="D5866" s="30">
        <f>'Etat des Stocks'!D5866</f>
        <v>0</v>
      </c>
      <c r="E5866" s="31">
        <f>SUMIF('Saisie de l''inv'!I:I,'Ecart INV'!A5866,'Saisie de l''inv'!E:E)</f>
        <v>0</v>
      </c>
      <c r="F5866" s="33">
        <f t="shared" si="91"/>
        <v>0</v>
      </c>
    </row>
    <row r="5867" spans="1:6" x14ac:dyDescent="0.25">
      <c r="A5867" s="32">
        <f>'Etat des Stocks'!A5867</f>
        <v>0</v>
      </c>
      <c r="B5867" s="29">
        <f>'Etat des Stocks'!B5867</f>
        <v>0</v>
      </c>
      <c r="C5867" s="29">
        <f>'Etat des Stocks'!C5867</f>
        <v>0</v>
      </c>
      <c r="D5867" s="30">
        <f>'Etat des Stocks'!D5867</f>
        <v>0</v>
      </c>
      <c r="E5867" s="31">
        <f>SUMIF('Saisie de l''inv'!I:I,'Ecart INV'!A5867,'Saisie de l''inv'!E:E)</f>
        <v>0</v>
      </c>
      <c r="F5867" s="33">
        <f t="shared" si="91"/>
        <v>0</v>
      </c>
    </row>
    <row r="5868" spans="1:6" x14ac:dyDescent="0.25">
      <c r="A5868" s="32">
        <f>'Etat des Stocks'!A5868</f>
        <v>0</v>
      </c>
      <c r="B5868" s="29">
        <f>'Etat des Stocks'!B5868</f>
        <v>0</v>
      </c>
      <c r="C5868" s="29">
        <f>'Etat des Stocks'!C5868</f>
        <v>0</v>
      </c>
      <c r="D5868" s="30">
        <f>'Etat des Stocks'!D5868</f>
        <v>0</v>
      </c>
      <c r="E5868" s="31">
        <f>SUMIF('Saisie de l''inv'!I:I,'Ecart INV'!A5868,'Saisie de l''inv'!E:E)</f>
        <v>0</v>
      </c>
      <c r="F5868" s="33">
        <f t="shared" si="91"/>
        <v>0</v>
      </c>
    </row>
    <row r="5869" spans="1:6" x14ac:dyDescent="0.25">
      <c r="A5869" s="32">
        <f>'Etat des Stocks'!A5869</f>
        <v>0</v>
      </c>
      <c r="B5869" s="29">
        <f>'Etat des Stocks'!B5869</f>
        <v>0</v>
      </c>
      <c r="C5869" s="29">
        <f>'Etat des Stocks'!C5869</f>
        <v>0</v>
      </c>
      <c r="D5869" s="30">
        <f>'Etat des Stocks'!D5869</f>
        <v>0</v>
      </c>
      <c r="E5869" s="31">
        <f>SUMIF('Saisie de l''inv'!I:I,'Ecart INV'!A5869,'Saisie de l''inv'!E:E)</f>
        <v>0</v>
      </c>
      <c r="F5869" s="33">
        <f t="shared" si="91"/>
        <v>0</v>
      </c>
    </row>
    <row r="5870" spans="1:6" x14ac:dyDescent="0.25">
      <c r="A5870" s="32">
        <f>'Etat des Stocks'!A5870</f>
        <v>0</v>
      </c>
      <c r="B5870" s="29">
        <f>'Etat des Stocks'!B5870</f>
        <v>0</v>
      </c>
      <c r="C5870" s="29">
        <f>'Etat des Stocks'!C5870</f>
        <v>0</v>
      </c>
      <c r="D5870" s="30">
        <f>'Etat des Stocks'!D5870</f>
        <v>0</v>
      </c>
      <c r="E5870" s="31">
        <f>SUMIF('Saisie de l''inv'!I:I,'Ecart INV'!A5870,'Saisie de l''inv'!E:E)</f>
        <v>0</v>
      </c>
      <c r="F5870" s="33">
        <f t="shared" si="91"/>
        <v>0</v>
      </c>
    </row>
    <row r="5871" spans="1:6" x14ac:dyDescent="0.25">
      <c r="A5871" s="32">
        <f>'Etat des Stocks'!A5871</f>
        <v>0</v>
      </c>
      <c r="B5871" s="29">
        <f>'Etat des Stocks'!B5871</f>
        <v>0</v>
      </c>
      <c r="C5871" s="29">
        <f>'Etat des Stocks'!C5871</f>
        <v>0</v>
      </c>
      <c r="D5871" s="30">
        <f>'Etat des Stocks'!D5871</f>
        <v>0</v>
      </c>
      <c r="E5871" s="31">
        <f>SUMIF('Saisie de l''inv'!I:I,'Ecart INV'!A5871,'Saisie de l''inv'!E:E)</f>
        <v>0</v>
      </c>
      <c r="F5871" s="33">
        <f t="shared" si="91"/>
        <v>0</v>
      </c>
    </row>
    <row r="5872" spans="1:6" x14ac:dyDescent="0.25">
      <c r="A5872" s="32">
        <f>'Etat des Stocks'!A5872</f>
        <v>0</v>
      </c>
      <c r="B5872" s="29">
        <f>'Etat des Stocks'!B5872</f>
        <v>0</v>
      </c>
      <c r="C5872" s="29">
        <f>'Etat des Stocks'!C5872</f>
        <v>0</v>
      </c>
      <c r="D5872" s="30">
        <f>'Etat des Stocks'!D5872</f>
        <v>0</v>
      </c>
      <c r="E5872" s="31">
        <f>SUMIF('Saisie de l''inv'!I:I,'Ecart INV'!A5872,'Saisie de l''inv'!E:E)</f>
        <v>0</v>
      </c>
      <c r="F5872" s="33">
        <f t="shared" si="91"/>
        <v>0</v>
      </c>
    </row>
    <row r="5873" spans="1:6" x14ac:dyDescent="0.25">
      <c r="A5873" s="32">
        <f>'Etat des Stocks'!A5873</f>
        <v>0</v>
      </c>
      <c r="B5873" s="29">
        <f>'Etat des Stocks'!B5873</f>
        <v>0</v>
      </c>
      <c r="C5873" s="29">
        <f>'Etat des Stocks'!C5873</f>
        <v>0</v>
      </c>
      <c r="D5873" s="30">
        <f>'Etat des Stocks'!D5873</f>
        <v>0</v>
      </c>
      <c r="E5873" s="31">
        <f>SUMIF('Saisie de l''inv'!I:I,'Ecart INV'!A5873,'Saisie de l''inv'!E:E)</f>
        <v>0</v>
      </c>
      <c r="F5873" s="33">
        <f t="shared" si="91"/>
        <v>0</v>
      </c>
    </row>
    <row r="5874" spans="1:6" x14ac:dyDescent="0.25">
      <c r="A5874" s="32">
        <f>'Etat des Stocks'!A5874</f>
        <v>0</v>
      </c>
      <c r="B5874" s="29">
        <f>'Etat des Stocks'!B5874</f>
        <v>0</v>
      </c>
      <c r="C5874" s="29">
        <f>'Etat des Stocks'!C5874</f>
        <v>0</v>
      </c>
      <c r="D5874" s="30">
        <f>'Etat des Stocks'!D5874</f>
        <v>0</v>
      </c>
      <c r="E5874" s="31">
        <f>SUMIF('Saisie de l''inv'!I:I,'Ecart INV'!A5874,'Saisie de l''inv'!E:E)</f>
        <v>0</v>
      </c>
      <c r="F5874" s="33">
        <f t="shared" si="91"/>
        <v>0</v>
      </c>
    </row>
    <row r="5875" spans="1:6" x14ac:dyDescent="0.25">
      <c r="A5875" s="32">
        <f>'Etat des Stocks'!A5875</f>
        <v>0</v>
      </c>
      <c r="B5875" s="29">
        <f>'Etat des Stocks'!B5875</f>
        <v>0</v>
      </c>
      <c r="C5875" s="29">
        <f>'Etat des Stocks'!C5875</f>
        <v>0</v>
      </c>
      <c r="D5875" s="30">
        <f>'Etat des Stocks'!D5875</f>
        <v>0</v>
      </c>
      <c r="E5875" s="31">
        <f>SUMIF('Saisie de l''inv'!I:I,'Ecart INV'!A5875,'Saisie de l''inv'!E:E)</f>
        <v>0</v>
      </c>
      <c r="F5875" s="33">
        <f t="shared" si="91"/>
        <v>0</v>
      </c>
    </row>
    <row r="5876" spans="1:6" x14ac:dyDescent="0.25">
      <c r="A5876" s="32">
        <f>'Etat des Stocks'!A5876</f>
        <v>0</v>
      </c>
      <c r="B5876" s="29">
        <f>'Etat des Stocks'!B5876</f>
        <v>0</v>
      </c>
      <c r="C5876" s="29">
        <f>'Etat des Stocks'!C5876</f>
        <v>0</v>
      </c>
      <c r="D5876" s="30">
        <f>'Etat des Stocks'!D5876</f>
        <v>0</v>
      </c>
      <c r="E5876" s="31">
        <f>SUMIF('Saisie de l''inv'!I:I,'Ecart INV'!A5876,'Saisie de l''inv'!E:E)</f>
        <v>0</v>
      </c>
      <c r="F5876" s="33">
        <f t="shared" si="91"/>
        <v>0</v>
      </c>
    </row>
    <row r="5877" spans="1:6" x14ac:dyDescent="0.25">
      <c r="A5877" s="32">
        <f>'Etat des Stocks'!A5877</f>
        <v>0</v>
      </c>
      <c r="B5877" s="29">
        <f>'Etat des Stocks'!B5877</f>
        <v>0</v>
      </c>
      <c r="C5877" s="29">
        <f>'Etat des Stocks'!C5877</f>
        <v>0</v>
      </c>
      <c r="D5877" s="30">
        <f>'Etat des Stocks'!D5877</f>
        <v>0</v>
      </c>
      <c r="E5877" s="31">
        <f>SUMIF('Saisie de l''inv'!I:I,'Ecart INV'!A5877,'Saisie de l''inv'!E:E)</f>
        <v>0</v>
      </c>
      <c r="F5877" s="33">
        <f t="shared" si="91"/>
        <v>0</v>
      </c>
    </row>
    <row r="5878" spans="1:6" x14ac:dyDescent="0.25">
      <c r="A5878" s="32">
        <f>'Etat des Stocks'!A5878</f>
        <v>0</v>
      </c>
      <c r="B5878" s="29">
        <f>'Etat des Stocks'!B5878</f>
        <v>0</v>
      </c>
      <c r="C5878" s="29">
        <f>'Etat des Stocks'!C5878</f>
        <v>0</v>
      </c>
      <c r="D5878" s="30">
        <f>'Etat des Stocks'!D5878</f>
        <v>0</v>
      </c>
      <c r="E5878" s="31">
        <f>SUMIF('Saisie de l''inv'!I:I,'Ecart INV'!A5878,'Saisie de l''inv'!E:E)</f>
        <v>0</v>
      </c>
      <c r="F5878" s="33">
        <f t="shared" si="91"/>
        <v>0</v>
      </c>
    </row>
    <row r="5879" spans="1:6" x14ac:dyDescent="0.25">
      <c r="A5879" s="32">
        <f>'Etat des Stocks'!A5879</f>
        <v>0</v>
      </c>
      <c r="B5879" s="29">
        <f>'Etat des Stocks'!B5879</f>
        <v>0</v>
      </c>
      <c r="C5879" s="29">
        <f>'Etat des Stocks'!C5879</f>
        <v>0</v>
      </c>
      <c r="D5879" s="30">
        <f>'Etat des Stocks'!D5879</f>
        <v>0</v>
      </c>
      <c r="E5879" s="31">
        <f>SUMIF('Saisie de l''inv'!I:I,'Ecart INV'!A5879,'Saisie de l''inv'!E:E)</f>
        <v>0</v>
      </c>
      <c r="F5879" s="33">
        <f t="shared" si="91"/>
        <v>0</v>
      </c>
    </row>
    <row r="5880" spans="1:6" x14ac:dyDescent="0.25">
      <c r="A5880" s="32">
        <f>'Etat des Stocks'!A5880</f>
        <v>0</v>
      </c>
      <c r="B5880" s="29">
        <f>'Etat des Stocks'!B5880</f>
        <v>0</v>
      </c>
      <c r="C5880" s="29">
        <f>'Etat des Stocks'!C5880</f>
        <v>0</v>
      </c>
      <c r="D5880" s="30">
        <f>'Etat des Stocks'!D5880</f>
        <v>0</v>
      </c>
      <c r="E5880" s="31">
        <f>SUMIF('Saisie de l''inv'!I:I,'Ecart INV'!A5880,'Saisie de l''inv'!E:E)</f>
        <v>0</v>
      </c>
      <c r="F5880" s="33">
        <f t="shared" si="91"/>
        <v>0</v>
      </c>
    </row>
    <row r="5881" spans="1:6" x14ac:dyDescent="0.25">
      <c r="A5881" s="32">
        <f>'Etat des Stocks'!A5881</f>
        <v>0</v>
      </c>
      <c r="B5881" s="29">
        <f>'Etat des Stocks'!B5881</f>
        <v>0</v>
      </c>
      <c r="C5881" s="29">
        <f>'Etat des Stocks'!C5881</f>
        <v>0</v>
      </c>
      <c r="D5881" s="30">
        <f>'Etat des Stocks'!D5881</f>
        <v>0</v>
      </c>
      <c r="E5881" s="31">
        <f>SUMIF('Saisie de l''inv'!I:I,'Ecart INV'!A5881,'Saisie de l''inv'!E:E)</f>
        <v>0</v>
      </c>
      <c r="F5881" s="33">
        <f t="shared" si="91"/>
        <v>0</v>
      </c>
    </row>
    <row r="5882" spans="1:6" x14ac:dyDescent="0.25">
      <c r="A5882" s="32">
        <f>'Etat des Stocks'!A5882</f>
        <v>0</v>
      </c>
      <c r="B5882" s="29">
        <f>'Etat des Stocks'!B5882</f>
        <v>0</v>
      </c>
      <c r="C5882" s="29">
        <f>'Etat des Stocks'!C5882</f>
        <v>0</v>
      </c>
      <c r="D5882" s="30">
        <f>'Etat des Stocks'!D5882</f>
        <v>0</v>
      </c>
      <c r="E5882" s="31">
        <f>SUMIF('Saisie de l''inv'!I:I,'Ecart INV'!A5882,'Saisie de l''inv'!E:E)</f>
        <v>0</v>
      </c>
      <c r="F5882" s="33">
        <f t="shared" si="91"/>
        <v>0</v>
      </c>
    </row>
    <row r="5883" spans="1:6" x14ac:dyDescent="0.25">
      <c r="A5883" s="32">
        <f>'Etat des Stocks'!A5883</f>
        <v>0</v>
      </c>
      <c r="B5883" s="29">
        <f>'Etat des Stocks'!B5883</f>
        <v>0</v>
      </c>
      <c r="C5883" s="29">
        <f>'Etat des Stocks'!C5883</f>
        <v>0</v>
      </c>
      <c r="D5883" s="30">
        <f>'Etat des Stocks'!D5883</f>
        <v>0</v>
      </c>
      <c r="E5883" s="31">
        <f>SUMIF('Saisie de l''inv'!I:I,'Ecart INV'!A5883,'Saisie de l''inv'!E:E)</f>
        <v>0</v>
      </c>
      <c r="F5883" s="33">
        <f t="shared" si="91"/>
        <v>0</v>
      </c>
    </row>
    <row r="5884" spans="1:6" x14ac:dyDescent="0.25">
      <c r="A5884" s="32">
        <f>'Etat des Stocks'!A5884</f>
        <v>0</v>
      </c>
      <c r="B5884" s="29">
        <f>'Etat des Stocks'!B5884</f>
        <v>0</v>
      </c>
      <c r="C5884" s="29">
        <f>'Etat des Stocks'!C5884</f>
        <v>0</v>
      </c>
      <c r="D5884" s="30">
        <f>'Etat des Stocks'!D5884</f>
        <v>0</v>
      </c>
      <c r="E5884" s="31">
        <f>SUMIF('Saisie de l''inv'!I:I,'Ecart INV'!A5884,'Saisie de l''inv'!E:E)</f>
        <v>0</v>
      </c>
      <c r="F5884" s="33">
        <f t="shared" si="91"/>
        <v>0</v>
      </c>
    </row>
    <row r="5885" spans="1:6" x14ac:dyDescent="0.25">
      <c r="A5885" s="32">
        <f>'Etat des Stocks'!A5885</f>
        <v>0</v>
      </c>
      <c r="B5885" s="29">
        <f>'Etat des Stocks'!B5885</f>
        <v>0</v>
      </c>
      <c r="C5885" s="29">
        <f>'Etat des Stocks'!C5885</f>
        <v>0</v>
      </c>
      <c r="D5885" s="30">
        <f>'Etat des Stocks'!D5885</f>
        <v>0</v>
      </c>
      <c r="E5885" s="31">
        <f>SUMIF('Saisie de l''inv'!I:I,'Ecart INV'!A5885,'Saisie de l''inv'!E:E)</f>
        <v>0</v>
      </c>
      <c r="F5885" s="33">
        <f t="shared" si="91"/>
        <v>0</v>
      </c>
    </row>
    <row r="5886" spans="1:6" x14ac:dyDescent="0.25">
      <c r="A5886" s="32">
        <f>'Etat des Stocks'!A5886</f>
        <v>0</v>
      </c>
      <c r="B5886" s="29">
        <f>'Etat des Stocks'!B5886</f>
        <v>0</v>
      </c>
      <c r="C5886" s="29">
        <f>'Etat des Stocks'!C5886</f>
        <v>0</v>
      </c>
      <c r="D5886" s="30">
        <f>'Etat des Stocks'!D5886</f>
        <v>0</v>
      </c>
      <c r="E5886" s="31">
        <f>SUMIF('Saisie de l''inv'!I:I,'Ecart INV'!A5886,'Saisie de l''inv'!E:E)</f>
        <v>0</v>
      </c>
      <c r="F5886" s="33">
        <f t="shared" si="91"/>
        <v>0</v>
      </c>
    </row>
    <row r="5887" spans="1:6" x14ac:dyDescent="0.25">
      <c r="A5887" s="32">
        <f>'Etat des Stocks'!A5887</f>
        <v>0</v>
      </c>
      <c r="B5887" s="29">
        <f>'Etat des Stocks'!B5887</f>
        <v>0</v>
      </c>
      <c r="C5887" s="29">
        <f>'Etat des Stocks'!C5887</f>
        <v>0</v>
      </c>
      <c r="D5887" s="30">
        <f>'Etat des Stocks'!D5887</f>
        <v>0</v>
      </c>
      <c r="E5887" s="31">
        <f>SUMIF('Saisie de l''inv'!I:I,'Ecart INV'!A5887,'Saisie de l''inv'!E:E)</f>
        <v>0</v>
      </c>
      <c r="F5887" s="33">
        <f t="shared" si="91"/>
        <v>0</v>
      </c>
    </row>
    <row r="5888" spans="1:6" x14ac:dyDescent="0.25">
      <c r="A5888" s="32">
        <f>'Etat des Stocks'!A5888</f>
        <v>0</v>
      </c>
      <c r="B5888" s="29">
        <f>'Etat des Stocks'!B5888</f>
        <v>0</v>
      </c>
      <c r="C5888" s="29">
        <f>'Etat des Stocks'!C5888</f>
        <v>0</v>
      </c>
      <c r="D5888" s="30">
        <f>'Etat des Stocks'!D5888</f>
        <v>0</v>
      </c>
      <c r="E5888" s="31">
        <f>SUMIF('Saisie de l''inv'!I:I,'Ecart INV'!A5888,'Saisie de l''inv'!E:E)</f>
        <v>0</v>
      </c>
      <c r="F5888" s="33">
        <f t="shared" si="91"/>
        <v>0</v>
      </c>
    </row>
    <row r="5889" spans="1:6" x14ac:dyDescent="0.25">
      <c r="A5889" s="32">
        <f>'Etat des Stocks'!A5889</f>
        <v>0</v>
      </c>
      <c r="B5889" s="29">
        <f>'Etat des Stocks'!B5889</f>
        <v>0</v>
      </c>
      <c r="C5889" s="29">
        <f>'Etat des Stocks'!C5889</f>
        <v>0</v>
      </c>
      <c r="D5889" s="30">
        <f>'Etat des Stocks'!D5889</f>
        <v>0</v>
      </c>
      <c r="E5889" s="31">
        <f>SUMIF('Saisie de l''inv'!I:I,'Ecart INV'!A5889,'Saisie de l''inv'!E:E)</f>
        <v>0</v>
      </c>
      <c r="F5889" s="33">
        <f t="shared" si="91"/>
        <v>0</v>
      </c>
    </row>
    <row r="5890" spans="1:6" x14ac:dyDescent="0.25">
      <c r="A5890" s="32">
        <f>'Etat des Stocks'!A5890</f>
        <v>0</v>
      </c>
      <c r="B5890" s="29">
        <f>'Etat des Stocks'!B5890</f>
        <v>0</v>
      </c>
      <c r="C5890" s="29">
        <f>'Etat des Stocks'!C5890</f>
        <v>0</v>
      </c>
      <c r="D5890" s="30">
        <f>'Etat des Stocks'!D5890</f>
        <v>0</v>
      </c>
      <c r="E5890" s="31">
        <f>SUMIF('Saisie de l''inv'!I:I,'Ecart INV'!A5890,'Saisie de l''inv'!E:E)</f>
        <v>0</v>
      </c>
      <c r="F5890" s="33">
        <f t="shared" si="91"/>
        <v>0</v>
      </c>
    </row>
    <row r="5891" spans="1:6" x14ac:dyDescent="0.25">
      <c r="A5891" s="32">
        <f>'Etat des Stocks'!A5891</f>
        <v>0</v>
      </c>
      <c r="B5891" s="29">
        <f>'Etat des Stocks'!B5891</f>
        <v>0</v>
      </c>
      <c r="C5891" s="29">
        <f>'Etat des Stocks'!C5891</f>
        <v>0</v>
      </c>
      <c r="D5891" s="30">
        <f>'Etat des Stocks'!D5891</f>
        <v>0</v>
      </c>
      <c r="E5891" s="31">
        <f>SUMIF('Saisie de l''inv'!I:I,'Ecart INV'!A5891,'Saisie de l''inv'!E:E)</f>
        <v>0</v>
      </c>
      <c r="F5891" s="33">
        <f t="shared" ref="F5891:F5954" si="92">+D5891-E5891</f>
        <v>0</v>
      </c>
    </row>
    <row r="5892" spans="1:6" x14ac:dyDescent="0.25">
      <c r="A5892" s="32">
        <f>'Etat des Stocks'!A5892</f>
        <v>0</v>
      </c>
      <c r="B5892" s="29">
        <f>'Etat des Stocks'!B5892</f>
        <v>0</v>
      </c>
      <c r="C5892" s="29">
        <f>'Etat des Stocks'!C5892</f>
        <v>0</v>
      </c>
      <c r="D5892" s="30">
        <f>'Etat des Stocks'!D5892</f>
        <v>0</v>
      </c>
      <c r="E5892" s="31">
        <f>SUMIF('Saisie de l''inv'!I:I,'Ecart INV'!A5892,'Saisie de l''inv'!E:E)</f>
        <v>0</v>
      </c>
      <c r="F5892" s="33">
        <f t="shared" si="92"/>
        <v>0</v>
      </c>
    </row>
    <row r="5893" spans="1:6" x14ac:dyDescent="0.25">
      <c r="A5893" s="32">
        <f>'Etat des Stocks'!A5893</f>
        <v>0</v>
      </c>
      <c r="B5893" s="29">
        <f>'Etat des Stocks'!B5893</f>
        <v>0</v>
      </c>
      <c r="C5893" s="29">
        <f>'Etat des Stocks'!C5893</f>
        <v>0</v>
      </c>
      <c r="D5893" s="30">
        <f>'Etat des Stocks'!D5893</f>
        <v>0</v>
      </c>
      <c r="E5893" s="31">
        <f>SUMIF('Saisie de l''inv'!I:I,'Ecart INV'!A5893,'Saisie de l''inv'!E:E)</f>
        <v>0</v>
      </c>
      <c r="F5893" s="33">
        <f t="shared" si="92"/>
        <v>0</v>
      </c>
    </row>
    <row r="5894" spans="1:6" x14ac:dyDescent="0.25">
      <c r="A5894" s="32">
        <f>'Etat des Stocks'!A5894</f>
        <v>0</v>
      </c>
      <c r="B5894" s="29">
        <f>'Etat des Stocks'!B5894</f>
        <v>0</v>
      </c>
      <c r="C5894" s="29">
        <f>'Etat des Stocks'!C5894</f>
        <v>0</v>
      </c>
      <c r="D5894" s="30">
        <f>'Etat des Stocks'!D5894</f>
        <v>0</v>
      </c>
      <c r="E5894" s="31">
        <f>SUMIF('Saisie de l''inv'!I:I,'Ecart INV'!A5894,'Saisie de l''inv'!E:E)</f>
        <v>0</v>
      </c>
      <c r="F5894" s="33">
        <f t="shared" si="92"/>
        <v>0</v>
      </c>
    </row>
    <row r="5895" spans="1:6" x14ac:dyDescent="0.25">
      <c r="A5895" s="32">
        <f>'Etat des Stocks'!A5895</f>
        <v>0</v>
      </c>
      <c r="B5895" s="29">
        <f>'Etat des Stocks'!B5895</f>
        <v>0</v>
      </c>
      <c r="C5895" s="29">
        <f>'Etat des Stocks'!C5895</f>
        <v>0</v>
      </c>
      <c r="D5895" s="30">
        <f>'Etat des Stocks'!D5895</f>
        <v>0</v>
      </c>
      <c r="E5895" s="31">
        <f>SUMIF('Saisie de l''inv'!I:I,'Ecart INV'!A5895,'Saisie de l''inv'!E:E)</f>
        <v>0</v>
      </c>
      <c r="F5895" s="33">
        <f t="shared" si="92"/>
        <v>0</v>
      </c>
    </row>
    <row r="5896" spans="1:6" x14ac:dyDescent="0.25">
      <c r="A5896" s="32">
        <f>'Etat des Stocks'!A5896</f>
        <v>0</v>
      </c>
      <c r="B5896" s="29">
        <f>'Etat des Stocks'!B5896</f>
        <v>0</v>
      </c>
      <c r="C5896" s="29">
        <f>'Etat des Stocks'!C5896</f>
        <v>0</v>
      </c>
      <c r="D5896" s="30">
        <f>'Etat des Stocks'!D5896</f>
        <v>0</v>
      </c>
      <c r="E5896" s="31">
        <f>SUMIF('Saisie de l''inv'!I:I,'Ecart INV'!A5896,'Saisie de l''inv'!E:E)</f>
        <v>0</v>
      </c>
      <c r="F5896" s="33">
        <f t="shared" si="92"/>
        <v>0</v>
      </c>
    </row>
    <row r="5897" spans="1:6" x14ac:dyDescent="0.25">
      <c r="A5897" s="32">
        <f>'Etat des Stocks'!A5897</f>
        <v>0</v>
      </c>
      <c r="B5897" s="29">
        <f>'Etat des Stocks'!B5897</f>
        <v>0</v>
      </c>
      <c r="C5897" s="29">
        <f>'Etat des Stocks'!C5897</f>
        <v>0</v>
      </c>
      <c r="D5897" s="30">
        <f>'Etat des Stocks'!D5897</f>
        <v>0</v>
      </c>
      <c r="E5897" s="31">
        <f>SUMIF('Saisie de l''inv'!I:I,'Ecart INV'!A5897,'Saisie de l''inv'!E:E)</f>
        <v>0</v>
      </c>
      <c r="F5897" s="33">
        <f t="shared" si="92"/>
        <v>0</v>
      </c>
    </row>
    <row r="5898" spans="1:6" x14ac:dyDescent="0.25">
      <c r="A5898" s="32">
        <f>'Etat des Stocks'!A5898</f>
        <v>0</v>
      </c>
      <c r="B5898" s="29">
        <f>'Etat des Stocks'!B5898</f>
        <v>0</v>
      </c>
      <c r="C5898" s="29">
        <f>'Etat des Stocks'!C5898</f>
        <v>0</v>
      </c>
      <c r="D5898" s="30">
        <f>'Etat des Stocks'!D5898</f>
        <v>0</v>
      </c>
      <c r="E5898" s="31">
        <f>SUMIF('Saisie de l''inv'!I:I,'Ecart INV'!A5898,'Saisie de l''inv'!E:E)</f>
        <v>0</v>
      </c>
      <c r="F5898" s="33">
        <f t="shared" si="92"/>
        <v>0</v>
      </c>
    </row>
    <row r="5899" spans="1:6" x14ac:dyDescent="0.25">
      <c r="A5899" s="32">
        <f>'Etat des Stocks'!A5899</f>
        <v>0</v>
      </c>
      <c r="B5899" s="29">
        <f>'Etat des Stocks'!B5899</f>
        <v>0</v>
      </c>
      <c r="C5899" s="29">
        <f>'Etat des Stocks'!C5899</f>
        <v>0</v>
      </c>
      <c r="D5899" s="30">
        <f>'Etat des Stocks'!D5899</f>
        <v>0</v>
      </c>
      <c r="E5899" s="31">
        <f>SUMIF('Saisie de l''inv'!I:I,'Ecart INV'!A5899,'Saisie de l''inv'!E:E)</f>
        <v>0</v>
      </c>
      <c r="F5899" s="33">
        <f t="shared" si="92"/>
        <v>0</v>
      </c>
    </row>
    <row r="5900" spans="1:6" x14ac:dyDescent="0.25">
      <c r="A5900" s="32">
        <f>'Etat des Stocks'!A5900</f>
        <v>0</v>
      </c>
      <c r="B5900" s="29">
        <f>'Etat des Stocks'!B5900</f>
        <v>0</v>
      </c>
      <c r="C5900" s="29">
        <f>'Etat des Stocks'!C5900</f>
        <v>0</v>
      </c>
      <c r="D5900" s="30">
        <f>'Etat des Stocks'!D5900</f>
        <v>0</v>
      </c>
      <c r="E5900" s="31">
        <f>SUMIF('Saisie de l''inv'!I:I,'Ecart INV'!A5900,'Saisie de l''inv'!E:E)</f>
        <v>0</v>
      </c>
      <c r="F5900" s="33">
        <f t="shared" si="92"/>
        <v>0</v>
      </c>
    </row>
    <row r="5901" spans="1:6" x14ac:dyDescent="0.25">
      <c r="A5901" s="32">
        <f>'Etat des Stocks'!A5901</f>
        <v>0</v>
      </c>
      <c r="B5901" s="29">
        <f>'Etat des Stocks'!B5901</f>
        <v>0</v>
      </c>
      <c r="C5901" s="29">
        <f>'Etat des Stocks'!C5901</f>
        <v>0</v>
      </c>
      <c r="D5901" s="30">
        <f>'Etat des Stocks'!D5901</f>
        <v>0</v>
      </c>
      <c r="E5901" s="31">
        <f>SUMIF('Saisie de l''inv'!I:I,'Ecart INV'!A5901,'Saisie de l''inv'!E:E)</f>
        <v>0</v>
      </c>
      <c r="F5901" s="33">
        <f t="shared" si="92"/>
        <v>0</v>
      </c>
    </row>
    <row r="5902" spans="1:6" x14ac:dyDescent="0.25">
      <c r="A5902" s="32">
        <f>'Etat des Stocks'!A5902</f>
        <v>0</v>
      </c>
      <c r="B5902" s="29">
        <f>'Etat des Stocks'!B5902</f>
        <v>0</v>
      </c>
      <c r="C5902" s="29">
        <f>'Etat des Stocks'!C5902</f>
        <v>0</v>
      </c>
      <c r="D5902" s="30">
        <f>'Etat des Stocks'!D5902</f>
        <v>0</v>
      </c>
      <c r="E5902" s="31">
        <f>SUMIF('Saisie de l''inv'!I:I,'Ecart INV'!A5902,'Saisie de l''inv'!E:E)</f>
        <v>0</v>
      </c>
      <c r="F5902" s="33">
        <f t="shared" si="92"/>
        <v>0</v>
      </c>
    </row>
    <row r="5903" spans="1:6" x14ac:dyDescent="0.25">
      <c r="A5903" s="32">
        <f>'Etat des Stocks'!A5903</f>
        <v>0</v>
      </c>
      <c r="B5903" s="29">
        <f>'Etat des Stocks'!B5903</f>
        <v>0</v>
      </c>
      <c r="C5903" s="29">
        <f>'Etat des Stocks'!C5903</f>
        <v>0</v>
      </c>
      <c r="D5903" s="30">
        <f>'Etat des Stocks'!D5903</f>
        <v>0</v>
      </c>
      <c r="E5903" s="31">
        <f>SUMIF('Saisie de l''inv'!I:I,'Ecart INV'!A5903,'Saisie de l''inv'!E:E)</f>
        <v>0</v>
      </c>
      <c r="F5903" s="33">
        <f t="shared" si="92"/>
        <v>0</v>
      </c>
    </row>
    <row r="5904" spans="1:6" x14ac:dyDescent="0.25">
      <c r="A5904" s="32">
        <f>'Etat des Stocks'!A5904</f>
        <v>0</v>
      </c>
      <c r="B5904" s="29">
        <f>'Etat des Stocks'!B5904</f>
        <v>0</v>
      </c>
      <c r="C5904" s="29">
        <f>'Etat des Stocks'!C5904</f>
        <v>0</v>
      </c>
      <c r="D5904" s="30">
        <f>'Etat des Stocks'!D5904</f>
        <v>0</v>
      </c>
      <c r="E5904" s="31">
        <f>SUMIF('Saisie de l''inv'!I:I,'Ecart INV'!A5904,'Saisie de l''inv'!E:E)</f>
        <v>0</v>
      </c>
      <c r="F5904" s="33">
        <f t="shared" si="92"/>
        <v>0</v>
      </c>
    </row>
    <row r="5905" spans="1:6" x14ac:dyDescent="0.25">
      <c r="A5905" s="32">
        <f>'Etat des Stocks'!A5905</f>
        <v>0</v>
      </c>
      <c r="B5905" s="29">
        <f>'Etat des Stocks'!B5905</f>
        <v>0</v>
      </c>
      <c r="C5905" s="29">
        <f>'Etat des Stocks'!C5905</f>
        <v>0</v>
      </c>
      <c r="D5905" s="30">
        <f>'Etat des Stocks'!D5905</f>
        <v>0</v>
      </c>
      <c r="E5905" s="31">
        <f>SUMIF('Saisie de l''inv'!I:I,'Ecart INV'!A5905,'Saisie de l''inv'!E:E)</f>
        <v>0</v>
      </c>
      <c r="F5905" s="33">
        <f t="shared" si="92"/>
        <v>0</v>
      </c>
    </row>
    <row r="5906" spans="1:6" x14ac:dyDescent="0.25">
      <c r="A5906" s="32">
        <f>'Etat des Stocks'!A5906</f>
        <v>0</v>
      </c>
      <c r="B5906" s="29">
        <f>'Etat des Stocks'!B5906</f>
        <v>0</v>
      </c>
      <c r="C5906" s="29">
        <f>'Etat des Stocks'!C5906</f>
        <v>0</v>
      </c>
      <c r="D5906" s="30">
        <f>'Etat des Stocks'!D5906</f>
        <v>0</v>
      </c>
      <c r="E5906" s="31">
        <f>SUMIF('Saisie de l''inv'!I:I,'Ecart INV'!A5906,'Saisie de l''inv'!E:E)</f>
        <v>0</v>
      </c>
      <c r="F5906" s="33">
        <f t="shared" si="92"/>
        <v>0</v>
      </c>
    </row>
    <row r="5907" spans="1:6" x14ac:dyDescent="0.25">
      <c r="A5907" s="32">
        <f>'Etat des Stocks'!A5907</f>
        <v>0</v>
      </c>
      <c r="B5907" s="29">
        <f>'Etat des Stocks'!B5907</f>
        <v>0</v>
      </c>
      <c r="C5907" s="29">
        <f>'Etat des Stocks'!C5907</f>
        <v>0</v>
      </c>
      <c r="D5907" s="30">
        <f>'Etat des Stocks'!D5907</f>
        <v>0</v>
      </c>
      <c r="E5907" s="31">
        <f>SUMIF('Saisie de l''inv'!I:I,'Ecart INV'!A5907,'Saisie de l''inv'!E:E)</f>
        <v>0</v>
      </c>
      <c r="F5907" s="33">
        <f t="shared" si="92"/>
        <v>0</v>
      </c>
    </row>
    <row r="5908" spans="1:6" x14ac:dyDescent="0.25">
      <c r="A5908" s="32">
        <f>'Etat des Stocks'!A5908</f>
        <v>0</v>
      </c>
      <c r="B5908" s="29">
        <f>'Etat des Stocks'!B5908</f>
        <v>0</v>
      </c>
      <c r="C5908" s="29">
        <f>'Etat des Stocks'!C5908</f>
        <v>0</v>
      </c>
      <c r="D5908" s="30">
        <f>'Etat des Stocks'!D5908</f>
        <v>0</v>
      </c>
      <c r="E5908" s="31">
        <f>SUMIF('Saisie de l''inv'!I:I,'Ecart INV'!A5908,'Saisie de l''inv'!E:E)</f>
        <v>0</v>
      </c>
      <c r="F5908" s="33">
        <f t="shared" si="92"/>
        <v>0</v>
      </c>
    </row>
    <row r="5909" spans="1:6" x14ac:dyDescent="0.25">
      <c r="A5909" s="32">
        <f>'Etat des Stocks'!A5909</f>
        <v>0</v>
      </c>
      <c r="B5909" s="29">
        <f>'Etat des Stocks'!B5909</f>
        <v>0</v>
      </c>
      <c r="C5909" s="29">
        <f>'Etat des Stocks'!C5909</f>
        <v>0</v>
      </c>
      <c r="D5909" s="30">
        <f>'Etat des Stocks'!D5909</f>
        <v>0</v>
      </c>
      <c r="E5909" s="31">
        <f>SUMIF('Saisie de l''inv'!I:I,'Ecart INV'!A5909,'Saisie de l''inv'!E:E)</f>
        <v>0</v>
      </c>
      <c r="F5909" s="33">
        <f t="shared" si="92"/>
        <v>0</v>
      </c>
    </row>
    <row r="5910" spans="1:6" x14ac:dyDescent="0.25">
      <c r="A5910" s="32">
        <f>'Etat des Stocks'!A5910</f>
        <v>0</v>
      </c>
      <c r="B5910" s="29">
        <f>'Etat des Stocks'!B5910</f>
        <v>0</v>
      </c>
      <c r="C5910" s="29">
        <f>'Etat des Stocks'!C5910</f>
        <v>0</v>
      </c>
      <c r="D5910" s="30">
        <f>'Etat des Stocks'!D5910</f>
        <v>0</v>
      </c>
      <c r="E5910" s="31">
        <f>SUMIF('Saisie de l''inv'!I:I,'Ecart INV'!A5910,'Saisie de l''inv'!E:E)</f>
        <v>0</v>
      </c>
      <c r="F5910" s="33">
        <f t="shared" si="92"/>
        <v>0</v>
      </c>
    </row>
    <row r="5911" spans="1:6" x14ac:dyDescent="0.25">
      <c r="A5911" s="32">
        <f>'Etat des Stocks'!A5911</f>
        <v>0</v>
      </c>
      <c r="B5911" s="29">
        <f>'Etat des Stocks'!B5911</f>
        <v>0</v>
      </c>
      <c r="C5911" s="29">
        <f>'Etat des Stocks'!C5911</f>
        <v>0</v>
      </c>
      <c r="D5911" s="30">
        <f>'Etat des Stocks'!D5911</f>
        <v>0</v>
      </c>
      <c r="E5911" s="31">
        <f>SUMIF('Saisie de l''inv'!I:I,'Ecart INV'!A5911,'Saisie de l''inv'!E:E)</f>
        <v>0</v>
      </c>
      <c r="F5911" s="33">
        <f t="shared" si="92"/>
        <v>0</v>
      </c>
    </row>
    <row r="5912" spans="1:6" x14ac:dyDescent="0.25">
      <c r="A5912" s="32">
        <f>'Etat des Stocks'!A5912</f>
        <v>0</v>
      </c>
      <c r="B5912" s="29">
        <f>'Etat des Stocks'!B5912</f>
        <v>0</v>
      </c>
      <c r="C5912" s="29">
        <f>'Etat des Stocks'!C5912</f>
        <v>0</v>
      </c>
      <c r="D5912" s="30">
        <f>'Etat des Stocks'!D5912</f>
        <v>0</v>
      </c>
      <c r="E5912" s="31">
        <f>SUMIF('Saisie de l''inv'!I:I,'Ecart INV'!A5912,'Saisie de l''inv'!E:E)</f>
        <v>0</v>
      </c>
      <c r="F5912" s="33">
        <f t="shared" si="92"/>
        <v>0</v>
      </c>
    </row>
    <row r="5913" spans="1:6" x14ac:dyDescent="0.25">
      <c r="A5913" s="32">
        <f>'Etat des Stocks'!A5913</f>
        <v>0</v>
      </c>
      <c r="B5913" s="29">
        <f>'Etat des Stocks'!B5913</f>
        <v>0</v>
      </c>
      <c r="C5913" s="29">
        <f>'Etat des Stocks'!C5913</f>
        <v>0</v>
      </c>
      <c r="D5913" s="30">
        <f>'Etat des Stocks'!D5913</f>
        <v>0</v>
      </c>
      <c r="E5913" s="31">
        <f>SUMIF('Saisie de l''inv'!I:I,'Ecart INV'!A5913,'Saisie de l''inv'!E:E)</f>
        <v>0</v>
      </c>
      <c r="F5913" s="33">
        <f t="shared" si="92"/>
        <v>0</v>
      </c>
    </row>
    <row r="5914" spans="1:6" x14ac:dyDescent="0.25">
      <c r="A5914" s="32">
        <f>'Etat des Stocks'!A5914</f>
        <v>0</v>
      </c>
      <c r="B5914" s="29">
        <f>'Etat des Stocks'!B5914</f>
        <v>0</v>
      </c>
      <c r="C5914" s="29">
        <f>'Etat des Stocks'!C5914</f>
        <v>0</v>
      </c>
      <c r="D5914" s="30">
        <f>'Etat des Stocks'!D5914</f>
        <v>0</v>
      </c>
      <c r="E5914" s="31">
        <f>SUMIF('Saisie de l''inv'!I:I,'Ecart INV'!A5914,'Saisie de l''inv'!E:E)</f>
        <v>0</v>
      </c>
      <c r="F5914" s="33">
        <f t="shared" si="92"/>
        <v>0</v>
      </c>
    </row>
    <row r="5915" spans="1:6" x14ac:dyDescent="0.25">
      <c r="A5915" s="32">
        <f>'Etat des Stocks'!A5915</f>
        <v>0</v>
      </c>
      <c r="B5915" s="29">
        <f>'Etat des Stocks'!B5915</f>
        <v>0</v>
      </c>
      <c r="C5915" s="29">
        <f>'Etat des Stocks'!C5915</f>
        <v>0</v>
      </c>
      <c r="D5915" s="30">
        <f>'Etat des Stocks'!D5915</f>
        <v>0</v>
      </c>
      <c r="E5915" s="31">
        <f>SUMIF('Saisie de l''inv'!I:I,'Ecart INV'!A5915,'Saisie de l''inv'!E:E)</f>
        <v>0</v>
      </c>
      <c r="F5915" s="33">
        <f t="shared" si="92"/>
        <v>0</v>
      </c>
    </row>
    <row r="5916" spans="1:6" x14ac:dyDescent="0.25">
      <c r="A5916" s="32">
        <f>'Etat des Stocks'!A5916</f>
        <v>0</v>
      </c>
      <c r="B5916" s="29">
        <f>'Etat des Stocks'!B5916</f>
        <v>0</v>
      </c>
      <c r="C5916" s="29">
        <f>'Etat des Stocks'!C5916</f>
        <v>0</v>
      </c>
      <c r="D5916" s="30">
        <f>'Etat des Stocks'!D5916</f>
        <v>0</v>
      </c>
      <c r="E5916" s="31">
        <f>SUMIF('Saisie de l''inv'!I:I,'Ecart INV'!A5916,'Saisie de l''inv'!E:E)</f>
        <v>0</v>
      </c>
      <c r="F5916" s="33">
        <f t="shared" si="92"/>
        <v>0</v>
      </c>
    </row>
    <row r="5917" spans="1:6" x14ac:dyDescent="0.25">
      <c r="A5917" s="32">
        <f>'Etat des Stocks'!A5917</f>
        <v>0</v>
      </c>
      <c r="B5917" s="29">
        <f>'Etat des Stocks'!B5917</f>
        <v>0</v>
      </c>
      <c r="C5917" s="29">
        <f>'Etat des Stocks'!C5917</f>
        <v>0</v>
      </c>
      <c r="D5917" s="30">
        <f>'Etat des Stocks'!D5917</f>
        <v>0</v>
      </c>
      <c r="E5917" s="31">
        <f>SUMIF('Saisie de l''inv'!I:I,'Ecart INV'!A5917,'Saisie de l''inv'!E:E)</f>
        <v>0</v>
      </c>
      <c r="F5917" s="33">
        <f t="shared" si="92"/>
        <v>0</v>
      </c>
    </row>
    <row r="5918" spans="1:6" x14ac:dyDescent="0.25">
      <c r="A5918" s="32">
        <f>'Etat des Stocks'!A5918</f>
        <v>0</v>
      </c>
      <c r="B5918" s="29">
        <f>'Etat des Stocks'!B5918</f>
        <v>0</v>
      </c>
      <c r="C5918" s="29">
        <f>'Etat des Stocks'!C5918</f>
        <v>0</v>
      </c>
      <c r="D5918" s="30">
        <f>'Etat des Stocks'!D5918</f>
        <v>0</v>
      </c>
      <c r="E5918" s="31">
        <f>SUMIF('Saisie de l''inv'!I:I,'Ecart INV'!A5918,'Saisie de l''inv'!E:E)</f>
        <v>0</v>
      </c>
      <c r="F5918" s="33">
        <f t="shared" si="92"/>
        <v>0</v>
      </c>
    </row>
    <row r="5919" spans="1:6" x14ac:dyDescent="0.25">
      <c r="A5919" s="32">
        <f>'Etat des Stocks'!A5919</f>
        <v>0</v>
      </c>
      <c r="B5919" s="29">
        <f>'Etat des Stocks'!B5919</f>
        <v>0</v>
      </c>
      <c r="C5919" s="29">
        <f>'Etat des Stocks'!C5919</f>
        <v>0</v>
      </c>
      <c r="D5919" s="30">
        <f>'Etat des Stocks'!D5919</f>
        <v>0</v>
      </c>
      <c r="E5919" s="31">
        <f>SUMIF('Saisie de l''inv'!I:I,'Ecart INV'!A5919,'Saisie de l''inv'!E:E)</f>
        <v>0</v>
      </c>
      <c r="F5919" s="33">
        <f t="shared" si="92"/>
        <v>0</v>
      </c>
    </row>
    <row r="5920" spans="1:6" x14ac:dyDescent="0.25">
      <c r="A5920" s="32">
        <f>'Etat des Stocks'!A5920</f>
        <v>0</v>
      </c>
      <c r="B5920" s="29">
        <f>'Etat des Stocks'!B5920</f>
        <v>0</v>
      </c>
      <c r="C5920" s="29">
        <f>'Etat des Stocks'!C5920</f>
        <v>0</v>
      </c>
      <c r="D5920" s="30">
        <f>'Etat des Stocks'!D5920</f>
        <v>0</v>
      </c>
      <c r="E5920" s="31">
        <f>SUMIF('Saisie de l''inv'!I:I,'Ecart INV'!A5920,'Saisie de l''inv'!E:E)</f>
        <v>0</v>
      </c>
      <c r="F5920" s="33">
        <f t="shared" si="92"/>
        <v>0</v>
      </c>
    </row>
    <row r="5921" spans="1:6" x14ac:dyDescent="0.25">
      <c r="A5921" s="32">
        <f>'Etat des Stocks'!A5921</f>
        <v>0</v>
      </c>
      <c r="B5921" s="29">
        <f>'Etat des Stocks'!B5921</f>
        <v>0</v>
      </c>
      <c r="C5921" s="29">
        <f>'Etat des Stocks'!C5921</f>
        <v>0</v>
      </c>
      <c r="D5921" s="30">
        <f>'Etat des Stocks'!D5921</f>
        <v>0</v>
      </c>
      <c r="E5921" s="31">
        <f>SUMIF('Saisie de l''inv'!I:I,'Ecart INV'!A5921,'Saisie de l''inv'!E:E)</f>
        <v>0</v>
      </c>
      <c r="F5921" s="33">
        <f t="shared" si="92"/>
        <v>0</v>
      </c>
    </row>
    <row r="5922" spans="1:6" x14ac:dyDescent="0.25">
      <c r="A5922" s="32">
        <f>'Etat des Stocks'!A5922</f>
        <v>0</v>
      </c>
      <c r="B5922" s="29">
        <f>'Etat des Stocks'!B5922</f>
        <v>0</v>
      </c>
      <c r="C5922" s="29">
        <f>'Etat des Stocks'!C5922</f>
        <v>0</v>
      </c>
      <c r="D5922" s="30">
        <f>'Etat des Stocks'!D5922</f>
        <v>0</v>
      </c>
      <c r="E5922" s="31">
        <f>SUMIF('Saisie de l''inv'!I:I,'Ecart INV'!A5922,'Saisie de l''inv'!E:E)</f>
        <v>0</v>
      </c>
      <c r="F5922" s="33">
        <f t="shared" si="92"/>
        <v>0</v>
      </c>
    </row>
    <row r="5923" spans="1:6" x14ac:dyDescent="0.25">
      <c r="A5923" s="32">
        <f>'Etat des Stocks'!A5923</f>
        <v>0</v>
      </c>
      <c r="B5923" s="29">
        <f>'Etat des Stocks'!B5923</f>
        <v>0</v>
      </c>
      <c r="C5923" s="29">
        <f>'Etat des Stocks'!C5923</f>
        <v>0</v>
      </c>
      <c r="D5923" s="30">
        <f>'Etat des Stocks'!D5923</f>
        <v>0</v>
      </c>
      <c r="E5923" s="31">
        <f>SUMIF('Saisie de l''inv'!I:I,'Ecart INV'!A5923,'Saisie de l''inv'!E:E)</f>
        <v>0</v>
      </c>
      <c r="F5923" s="33">
        <f t="shared" si="92"/>
        <v>0</v>
      </c>
    </row>
    <row r="5924" spans="1:6" x14ac:dyDescent="0.25">
      <c r="A5924" s="32">
        <f>'Etat des Stocks'!A5924</f>
        <v>0</v>
      </c>
      <c r="B5924" s="29">
        <f>'Etat des Stocks'!B5924</f>
        <v>0</v>
      </c>
      <c r="C5924" s="29">
        <f>'Etat des Stocks'!C5924</f>
        <v>0</v>
      </c>
      <c r="D5924" s="30">
        <f>'Etat des Stocks'!D5924</f>
        <v>0</v>
      </c>
      <c r="E5924" s="31">
        <f>SUMIF('Saisie de l''inv'!I:I,'Ecart INV'!A5924,'Saisie de l''inv'!E:E)</f>
        <v>0</v>
      </c>
      <c r="F5924" s="33">
        <f t="shared" si="92"/>
        <v>0</v>
      </c>
    </row>
    <row r="5925" spans="1:6" x14ac:dyDescent="0.25">
      <c r="A5925" s="32">
        <f>'Etat des Stocks'!A5925</f>
        <v>0</v>
      </c>
      <c r="B5925" s="29">
        <f>'Etat des Stocks'!B5925</f>
        <v>0</v>
      </c>
      <c r="C5925" s="29">
        <f>'Etat des Stocks'!C5925</f>
        <v>0</v>
      </c>
      <c r="D5925" s="30">
        <f>'Etat des Stocks'!D5925</f>
        <v>0</v>
      </c>
      <c r="E5925" s="31">
        <f>SUMIF('Saisie de l''inv'!I:I,'Ecart INV'!A5925,'Saisie de l''inv'!E:E)</f>
        <v>0</v>
      </c>
      <c r="F5925" s="33">
        <f t="shared" si="92"/>
        <v>0</v>
      </c>
    </row>
    <row r="5926" spans="1:6" x14ac:dyDescent="0.25">
      <c r="A5926" s="32">
        <f>'Etat des Stocks'!A5926</f>
        <v>0</v>
      </c>
      <c r="B5926" s="29">
        <f>'Etat des Stocks'!B5926</f>
        <v>0</v>
      </c>
      <c r="C5926" s="29">
        <f>'Etat des Stocks'!C5926</f>
        <v>0</v>
      </c>
      <c r="D5926" s="30">
        <f>'Etat des Stocks'!D5926</f>
        <v>0</v>
      </c>
      <c r="E5926" s="31">
        <f>SUMIF('Saisie de l''inv'!I:I,'Ecart INV'!A5926,'Saisie de l''inv'!E:E)</f>
        <v>0</v>
      </c>
      <c r="F5926" s="33">
        <f t="shared" si="92"/>
        <v>0</v>
      </c>
    </row>
    <row r="5927" spans="1:6" x14ac:dyDescent="0.25">
      <c r="A5927" s="32">
        <f>'Etat des Stocks'!A5927</f>
        <v>0</v>
      </c>
      <c r="B5927" s="29">
        <f>'Etat des Stocks'!B5927</f>
        <v>0</v>
      </c>
      <c r="C5927" s="29">
        <f>'Etat des Stocks'!C5927</f>
        <v>0</v>
      </c>
      <c r="D5927" s="30">
        <f>'Etat des Stocks'!D5927</f>
        <v>0</v>
      </c>
      <c r="E5927" s="31">
        <f>SUMIF('Saisie de l''inv'!I:I,'Ecart INV'!A5927,'Saisie de l''inv'!E:E)</f>
        <v>0</v>
      </c>
      <c r="F5927" s="33">
        <f t="shared" si="92"/>
        <v>0</v>
      </c>
    </row>
    <row r="5928" spans="1:6" x14ac:dyDescent="0.25">
      <c r="A5928" s="32">
        <f>'Etat des Stocks'!A5928</f>
        <v>0</v>
      </c>
      <c r="B5928" s="29">
        <f>'Etat des Stocks'!B5928</f>
        <v>0</v>
      </c>
      <c r="C5928" s="29">
        <f>'Etat des Stocks'!C5928</f>
        <v>0</v>
      </c>
      <c r="D5928" s="30">
        <f>'Etat des Stocks'!D5928</f>
        <v>0</v>
      </c>
      <c r="E5928" s="31">
        <f>SUMIF('Saisie de l''inv'!I:I,'Ecart INV'!A5928,'Saisie de l''inv'!E:E)</f>
        <v>0</v>
      </c>
      <c r="F5928" s="33">
        <f t="shared" si="92"/>
        <v>0</v>
      </c>
    </row>
    <row r="5929" spans="1:6" x14ac:dyDescent="0.25">
      <c r="A5929" s="32">
        <f>'Etat des Stocks'!A5929</f>
        <v>0</v>
      </c>
      <c r="B5929" s="29">
        <f>'Etat des Stocks'!B5929</f>
        <v>0</v>
      </c>
      <c r="C5929" s="29">
        <f>'Etat des Stocks'!C5929</f>
        <v>0</v>
      </c>
      <c r="D5929" s="30">
        <f>'Etat des Stocks'!D5929</f>
        <v>0</v>
      </c>
      <c r="E5929" s="31">
        <f>SUMIF('Saisie de l''inv'!I:I,'Ecart INV'!A5929,'Saisie de l''inv'!E:E)</f>
        <v>0</v>
      </c>
      <c r="F5929" s="33">
        <f t="shared" si="92"/>
        <v>0</v>
      </c>
    </row>
    <row r="5930" spans="1:6" x14ac:dyDescent="0.25">
      <c r="A5930" s="32">
        <f>'Etat des Stocks'!A5930</f>
        <v>0</v>
      </c>
      <c r="B5930" s="29">
        <f>'Etat des Stocks'!B5930</f>
        <v>0</v>
      </c>
      <c r="C5930" s="29">
        <f>'Etat des Stocks'!C5930</f>
        <v>0</v>
      </c>
      <c r="D5930" s="30">
        <f>'Etat des Stocks'!D5930</f>
        <v>0</v>
      </c>
      <c r="E5930" s="31">
        <f>SUMIF('Saisie de l''inv'!I:I,'Ecart INV'!A5930,'Saisie de l''inv'!E:E)</f>
        <v>0</v>
      </c>
      <c r="F5930" s="33">
        <f t="shared" si="92"/>
        <v>0</v>
      </c>
    </row>
    <row r="5931" spans="1:6" x14ac:dyDescent="0.25">
      <c r="A5931" s="32">
        <f>'Etat des Stocks'!A5931</f>
        <v>0</v>
      </c>
      <c r="B5931" s="29">
        <f>'Etat des Stocks'!B5931</f>
        <v>0</v>
      </c>
      <c r="C5931" s="29">
        <f>'Etat des Stocks'!C5931</f>
        <v>0</v>
      </c>
      <c r="D5931" s="30">
        <f>'Etat des Stocks'!D5931</f>
        <v>0</v>
      </c>
      <c r="E5931" s="31">
        <f>SUMIF('Saisie de l''inv'!I:I,'Ecart INV'!A5931,'Saisie de l''inv'!E:E)</f>
        <v>0</v>
      </c>
      <c r="F5931" s="33">
        <f t="shared" si="92"/>
        <v>0</v>
      </c>
    </row>
    <row r="5932" spans="1:6" x14ac:dyDescent="0.25">
      <c r="A5932" s="32">
        <f>'Etat des Stocks'!A5932</f>
        <v>0</v>
      </c>
      <c r="B5932" s="29">
        <f>'Etat des Stocks'!B5932</f>
        <v>0</v>
      </c>
      <c r="C5932" s="29">
        <f>'Etat des Stocks'!C5932</f>
        <v>0</v>
      </c>
      <c r="D5932" s="30">
        <f>'Etat des Stocks'!D5932</f>
        <v>0</v>
      </c>
      <c r="E5932" s="31">
        <f>SUMIF('Saisie de l''inv'!I:I,'Ecart INV'!A5932,'Saisie de l''inv'!E:E)</f>
        <v>0</v>
      </c>
      <c r="F5932" s="33">
        <f t="shared" si="92"/>
        <v>0</v>
      </c>
    </row>
    <row r="5933" spans="1:6" x14ac:dyDescent="0.25">
      <c r="A5933" s="32">
        <f>'Etat des Stocks'!A5933</f>
        <v>0</v>
      </c>
      <c r="B5933" s="29">
        <f>'Etat des Stocks'!B5933</f>
        <v>0</v>
      </c>
      <c r="C5933" s="29">
        <f>'Etat des Stocks'!C5933</f>
        <v>0</v>
      </c>
      <c r="D5933" s="30">
        <f>'Etat des Stocks'!D5933</f>
        <v>0</v>
      </c>
      <c r="E5933" s="31">
        <f>SUMIF('Saisie de l''inv'!I:I,'Ecart INV'!A5933,'Saisie de l''inv'!E:E)</f>
        <v>0</v>
      </c>
      <c r="F5933" s="33">
        <f t="shared" si="92"/>
        <v>0</v>
      </c>
    </row>
    <row r="5934" spans="1:6" x14ac:dyDescent="0.25">
      <c r="A5934" s="32">
        <f>'Etat des Stocks'!A5934</f>
        <v>0</v>
      </c>
      <c r="B5934" s="29">
        <f>'Etat des Stocks'!B5934</f>
        <v>0</v>
      </c>
      <c r="C5934" s="29">
        <f>'Etat des Stocks'!C5934</f>
        <v>0</v>
      </c>
      <c r="D5934" s="30">
        <f>'Etat des Stocks'!D5934</f>
        <v>0</v>
      </c>
      <c r="E5934" s="31">
        <f>SUMIF('Saisie de l''inv'!I:I,'Ecart INV'!A5934,'Saisie de l''inv'!E:E)</f>
        <v>0</v>
      </c>
      <c r="F5934" s="33">
        <f t="shared" si="92"/>
        <v>0</v>
      </c>
    </row>
    <row r="5935" spans="1:6" x14ac:dyDescent="0.25">
      <c r="A5935" s="32">
        <f>'Etat des Stocks'!A5935</f>
        <v>0</v>
      </c>
      <c r="B5935" s="29">
        <f>'Etat des Stocks'!B5935</f>
        <v>0</v>
      </c>
      <c r="C5935" s="29">
        <f>'Etat des Stocks'!C5935</f>
        <v>0</v>
      </c>
      <c r="D5935" s="30">
        <f>'Etat des Stocks'!D5935</f>
        <v>0</v>
      </c>
      <c r="E5935" s="31">
        <f>SUMIF('Saisie de l''inv'!I:I,'Ecart INV'!A5935,'Saisie de l''inv'!E:E)</f>
        <v>0</v>
      </c>
      <c r="F5935" s="33">
        <f t="shared" si="92"/>
        <v>0</v>
      </c>
    </row>
    <row r="5936" spans="1:6" x14ac:dyDescent="0.25">
      <c r="A5936" s="32">
        <f>'Etat des Stocks'!A5936</f>
        <v>0</v>
      </c>
      <c r="B5936" s="29">
        <f>'Etat des Stocks'!B5936</f>
        <v>0</v>
      </c>
      <c r="C5936" s="29">
        <f>'Etat des Stocks'!C5936</f>
        <v>0</v>
      </c>
      <c r="D5936" s="30">
        <f>'Etat des Stocks'!D5936</f>
        <v>0</v>
      </c>
      <c r="E5936" s="31">
        <f>SUMIF('Saisie de l''inv'!I:I,'Ecart INV'!A5936,'Saisie de l''inv'!E:E)</f>
        <v>0</v>
      </c>
      <c r="F5936" s="33">
        <f t="shared" si="92"/>
        <v>0</v>
      </c>
    </row>
    <row r="5937" spans="1:6" x14ac:dyDescent="0.25">
      <c r="A5937" s="32">
        <f>'Etat des Stocks'!A5937</f>
        <v>0</v>
      </c>
      <c r="B5937" s="29">
        <f>'Etat des Stocks'!B5937</f>
        <v>0</v>
      </c>
      <c r="C5937" s="29">
        <f>'Etat des Stocks'!C5937</f>
        <v>0</v>
      </c>
      <c r="D5937" s="30">
        <f>'Etat des Stocks'!D5937</f>
        <v>0</v>
      </c>
      <c r="E5937" s="31">
        <f>SUMIF('Saisie de l''inv'!I:I,'Ecart INV'!A5937,'Saisie de l''inv'!E:E)</f>
        <v>0</v>
      </c>
      <c r="F5937" s="33">
        <f t="shared" si="92"/>
        <v>0</v>
      </c>
    </row>
    <row r="5938" spans="1:6" x14ac:dyDescent="0.25">
      <c r="A5938" s="32">
        <f>'Etat des Stocks'!A5938</f>
        <v>0</v>
      </c>
      <c r="B5938" s="29">
        <f>'Etat des Stocks'!B5938</f>
        <v>0</v>
      </c>
      <c r="C5938" s="29">
        <f>'Etat des Stocks'!C5938</f>
        <v>0</v>
      </c>
      <c r="D5938" s="30">
        <f>'Etat des Stocks'!D5938</f>
        <v>0</v>
      </c>
      <c r="E5938" s="31">
        <f>SUMIF('Saisie de l''inv'!I:I,'Ecart INV'!A5938,'Saisie de l''inv'!E:E)</f>
        <v>0</v>
      </c>
      <c r="F5938" s="33">
        <f t="shared" si="92"/>
        <v>0</v>
      </c>
    </row>
    <row r="5939" spans="1:6" x14ac:dyDescent="0.25">
      <c r="A5939" s="32">
        <f>'Etat des Stocks'!A5939</f>
        <v>0</v>
      </c>
      <c r="B5939" s="29">
        <f>'Etat des Stocks'!B5939</f>
        <v>0</v>
      </c>
      <c r="C5939" s="29">
        <f>'Etat des Stocks'!C5939</f>
        <v>0</v>
      </c>
      <c r="D5939" s="30">
        <f>'Etat des Stocks'!D5939</f>
        <v>0</v>
      </c>
      <c r="E5939" s="31">
        <f>SUMIF('Saisie de l''inv'!I:I,'Ecart INV'!A5939,'Saisie de l''inv'!E:E)</f>
        <v>0</v>
      </c>
      <c r="F5939" s="33">
        <f t="shared" si="92"/>
        <v>0</v>
      </c>
    </row>
    <row r="5940" spans="1:6" x14ac:dyDescent="0.25">
      <c r="A5940" s="32">
        <f>'Etat des Stocks'!A5940</f>
        <v>0</v>
      </c>
      <c r="B5940" s="29">
        <f>'Etat des Stocks'!B5940</f>
        <v>0</v>
      </c>
      <c r="C5940" s="29">
        <f>'Etat des Stocks'!C5940</f>
        <v>0</v>
      </c>
      <c r="D5940" s="30">
        <f>'Etat des Stocks'!D5940</f>
        <v>0</v>
      </c>
      <c r="E5940" s="31">
        <f>SUMIF('Saisie de l''inv'!I:I,'Ecart INV'!A5940,'Saisie de l''inv'!E:E)</f>
        <v>0</v>
      </c>
      <c r="F5940" s="33">
        <f t="shared" si="92"/>
        <v>0</v>
      </c>
    </row>
    <row r="5941" spans="1:6" x14ac:dyDescent="0.25">
      <c r="A5941" s="32">
        <f>'Etat des Stocks'!A5941</f>
        <v>0</v>
      </c>
      <c r="B5941" s="29">
        <f>'Etat des Stocks'!B5941</f>
        <v>0</v>
      </c>
      <c r="C5941" s="29">
        <f>'Etat des Stocks'!C5941</f>
        <v>0</v>
      </c>
      <c r="D5941" s="30">
        <f>'Etat des Stocks'!D5941</f>
        <v>0</v>
      </c>
      <c r="E5941" s="31">
        <f>SUMIF('Saisie de l''inv'!I:I,'Ecart INV'!A5941,'Saisie de l''inv'!E:E)</f>
        <v>0</v>
      </c>
      <c r="F5941" s="33">
        <f t="shared" si="92"/>
        <v>0</v>
      </c>
    </row>
    <row r="5942" spans="1:6" x14ac:dyDescent="0.25">
      <c r="A5942" s="32">
        <f>'Etat des Stocks'!A5942</f>
        <v>0</v>
      </c>
      <c r="B5942" s="29">
        <f>'Etat des Stocks'!B5942</f>
        <v>0</v>
      </c>
      <c r="C5942" s="29">
        <f>'Etat des Stocks'!C5942</f>
        <v>0</v>
      </c>
      <c r="D5942" s="30">
        <f>'Etat des Stocks'!D5942</f>
        <v>0</v>
      </c>
      <c r="E5942" s="31">
        <f>SUMIF('Saisie de l''inv'!I:I,'Ecart INV'!A5942,'Saisie de l''inv'!E:E)</f>
        <v>0</v>
      </c>
      <c r="F5942" s="33">
        <f t="shared" si="92"/>
        <v>0</v>
      </c>
    </row>
    <row r="5943" spans="1:6" x14ac:dyDescent="0.25">
      <c r="A5943" s="32">
        <f>'Etat des Stocks'!A5943</f>
        <v>0</v>
      </c>
      <c r="B5943" s="29">
        <f>'Etat des Stocks'!B5943</f>
        <v>0</v>
      </c>
      <c r="C5943" s="29">
        <f>'Etat des Stocks'!C5943</f>
        <v>0</v>
      </c>
      <c r="D5943" s="30">
        <f>'Etat des Stocks'!D5943</f>
        <v>0</v>
      </c>
      <c r="E5943" s="31">
        <f>SUMIF('Saisie de l''inv'!I:I,'Ecart INV'!A5943,'Saisie de l''inv'!E:E)</f>
        <v>0</v>
      </c>
      <c r="F5943" s="33">
        <f t="shared" si="92"/>
        <v>0</v>
      </c>
    </row>
    <row r="5944" spans="1:6" x14ac:dyDescent="0.25">
      <c r="A5944" s="32">
        <f>'Etat des Stocks'!A5944</f>
        <v>0</v>
      </c>
      <c r="B5944" s="29">
        <f>'Etat des Stocks'!B5944</f>
        <v>0</v>
      </c>
      <c r="C5944" s="29">
        <f>'Etat des Stocks'!C5944</f>
        <v>0</v>
      </c>
      <c r="D5944" s="30">
        <f>'Etat des Stocks'!D5944</f>
        <v>0</v>
      </c>
      <c r="E5944" s="31">
        <f>SUMIF('Saisie de l''inv'!I:I,'Ecart INV'!A5944,'Saisie de l''inv'!E:E)</f>
        <v>0</v>
      </c>
      <c r="F5944" s="33">
        <f t="shared" si="92"/>
        <v>0</v>
      </c>
    </row>
    <row r="5945" spans="1:6" x14ac:dyDescent="0.25">
      <c r="A5945" s="32">
        <f>'Etat des Stocks'!A5945</f>
        <v>0</v>
      </c>
      <c r="B5945" s="29">
        <f>'Etat des Stocks'!B5945</f>
        <v>0</v>
      </c>
      <c r="C5945" s="29">
        <f>'Etat des Stocks'!C5945</f>
        <v>0</v>
      </c>
      <c r="D5945" s="30">
        <f>'Etat des Stocks'!D5945</f>
        <v>0</v>
      </c>
      <c r="E5945" s="31">
        <f>SUMIF('Saisie de l''inv'!I:I,'Ecart INV'!A5945,'Saisie de l''inv'!E:E)</f>
        <v>0</v>
      </c>
      <c r="F5945" s="33">
        <f t="shared" si="92"/>
        <v>0</v>
      </c>
    </row>
    <row r="5946" spans="1:6" x14ac:dyDescent="0.25">
      <c r="A5946" s="32">
        <f>'Etat des Stocks'!A5946</f>
        <v>0</v>
      </c>
      <c r="B5946" s="29">
        <f>'Etat des Stocks'!B5946</f>
        <v>0</v>
      </c>
      <c r="C5946" s="29">
        <f>'Etat des Stocks'!C5946</f>
        <v>0</v>
      </c>
      <c r="D5946" s="30">
        <f>'Etat des Stocks'!D5946</f>
        <v>0</v>
      </c>
      <c r="E5946" s="31">
        <f>SUMIF('Saisie de l''inv'!I:I,'Ecart INV'!A5946,'Saisie de l''inv'!E:E)</f>
        <v>0</v>
      </c>
      <c r="F5946" s="33">
        <f t="shared" si="92"/>
        <v>0</v>
      </c>
    </row>
    <row r="5947" spans="1:6" x14ac:dyDescent="0.25">
      <c r="A5947" s="32">
        <f>'Etat des Stocks'!A5947</f>
        <v>0</v>
      </c>
      <c r="B5947" s="29">
        <f>'Etat des Stocks'!B5947</f>
        <v>0</v>
      </c>
      <c r="C5947" s="29">
        <f>'Etat des Stocks'!C5947</f>
        <v>0</v>
      </c>
      <c r="D5947" s="30">
        <f>'Etat des Stocks'!D5947</f>
        <v>0</v>
      </c>
      <c r="E5947" s="31">
        <f>SUMIF('Saisie de l''inv'!I:I,'Ecart INV'!A5947,'Saisie de l''inv'!E:E)</f>
        <v>0</v>
      </c>
      <c r="F5947" s="33">
        <f t="shared" si="92"/>
        <v>0</v>
      </c>
    </row>
    <row r="5948" spans="1:6" x14ac:dyDescent="0.25">
      <c r="A5948" s="32">
        <f>'Etat des Stocks'!A5948</f>
        <v>0</v>
      </c>
      <c r="B5948" s="29">
        <f>'Etat des Stocks'!B5948</f>
        <v>0</v>
      </c>
      <c r="C5948" s="29">
        <f>'Etat des Stocks'!C5948</f>
        <v>0</v>
      </c>
      <c r="D5948" s="30">
        <f>'Etat des Stocks'!D5948</f>
        <v>0</v>
      </c>
      <c r="E5948" s="31">
        <f>SUMIF('Saisie de l''inv'!I:I,'Ecart INV'!A5948,'Saisie de l''inv'!E:E)</f>
        <v>0</v>
      </c>
      <c r="F5948" s="33">
        <f t="shared" si="92"/>
        <v>0</v>
      </c>
    </row>
    <row r="5949" spans="1:6" x14ac:dyDescent="0.25">
      <c r="A5949" s="32">
        <f>'Etat des Stocks'!A5949</f>
        <v>0</v>
      </c>
      <c r="B5949" s="29">
        <f>'Etat des Stocks'!B5949</f>
        <v>0</v>
      </c>
      <c r="C5949" s="29">
        <f>'Etat des Stocks'!C5949</f>
        <v>0</v>
      </c>
      <c r="D5949" s="30">
        <f>'Etat des Stocks'!D5949</f>
        <v>0</v>
      </c>
      <c r="E5949" s="31">
        <f>SUMIF('Saisie de l''inv'!I:I,'Ecart INV'!A5949,'Saisie de l''inv'!E:E)</f>
        <v>0</v>
      </c>
      <c r="F5949" s="33">
        <f t="shared" si="92"/>
        <v>0</v>
      </c>
    </row>
    <row r="5950" spans="1:6" x14ac:dyDescent="0.25">
      <c r="A5950" s="32">
        <f>'Etat des Stocks'!A5950</f>
        <v>0</v>
      </c>
      <c r="B5950" s="29">
        <f>'Etat des Stocks'!B5950</f>
        <v>0</v>
      </c>
      <c r="C5950" s="29">
        <f>'Etat des Stocks'!C5950</f>
        <v>0</v>
      </c>
      <c r="D5950" s="30">
        <f>'Etat des Stocks'!D5950</f>
        <v>0</v>
      </c>
      <c r="E5950" s="31">
        <f>SUMIF('Saisie de l''inv'!I:I,'Ecart INV'!A5950,'Saisie de l''inv'!E:E)</f>
        <v>0</v>
      </c>
      <c r="F5950" s="33">
        <f t="shared" si="92"/>
        <v>0</v>
      </c>
    </row>
    <row r="5951" spans="1:6" x14ac:dyDescent="0.25">
      <c r="A5951" s="32">
        <f>'Etat des Stocks'!A5951</f>
        <v>0</v>
      </c>
      <c r="B5951" s="29">
        <f>'Etat des Stocks'!B5951</f>
        <v>0</v>
      </c>
      <c r="C5951" s="29">
        <f>'Etat des Stocks'!C5951</f>
        <v>0</v>
      </c>
      <c r="D5951" s="30">
        <f>'Etat des Stocks'!D5951</f>
        <v>0</v>
      </c>
      <c r="E5951" s="31">
        <f>SUMIF('Saisie de l''inv'!I:I,'Ecart INV'!A5951,'Saisie de l''inv'!E:E)</f>
        <v>0</v>
      </c>
      <c r="F5951" s="33">
        <f t="shared" si="92"/>
        <v>0</v>
      </c>
    </row>
    <row r="5952" spans="1:6" x14ac:dyDescent="0.25">
      <c r="A5952" s="32">
        <f>'Etat des Stocks'!A5952</f>
        <v>0</v>
      </c>
      <c r="B5952" s="29">
        <f>'Etat des Stocks'!B5952</f>
        <v>0</v>
      </c>
      <c r="C5952" s="29">
        <f>'Etat des Stocks'!C5952</f>
        <v>0</v>
      </c>
      <c r="D5952" s="30">
        <f>'Etat des Stocks'!D5952</f>
        <v>0</v>
      </c>
      <c r="E5952" s="31">
        <f>SUMIF('Saisie de l''inv'!I:I,'Ecart INV'!A5952,'Saisie de l''inv'!E:E)</f>
        <v>0</v>
      </c>
      <c r="F5952" s="33">
        <f t="shared" si="92"/>
        <v>0</v>
      </c>
    </row>
    <row r="5953" spans="1:6" x14ac:dyDescent="0.25">
      <c r="A5953" s="32">
        <f>'Etat des Stocks'!A5953</f>
        <v>0</v>
      </c>
      <c r="B5953" s="29">
        <f>'Etat des Stocks'!B5953</f>
        <v>0</v>
      </c>
      <c r="C5953" s="29">
        <f>'Etat des Stocks'!C5953</f>
        <v>0</v>
      </c>
      <c r="D5953" s="30">
        <f>'Etat des Stocks'!D5953</f>
        <v>0</v>
      </c>
      <c r="E5953" s="31">
        <f>SUMIF('Saisie de l''inv'!I:I,'Ecart INV'!A5953,'Saisie de l''inv'!E:E)</f>
        <v>0</v>
      </c>
      <c r="F5953" s="33">
        <f t="shared" si="92"/>
        <v>0</v>
      </c>
    </row>
    <row r="5954" spans="1:6" x14ac:dyDescent="0.25">
      <c r="A5954" s="32">
        <f>'Etat des Stocks'!A5954</f>
        <v>0</v>
      </c>
      <c r="B5954" s="29">
        <f>'Etat des Stocks'!B5954</f>
        <v>0</v>
      </c>
      <c r="C5954" s="29">
        <f>'Etat des Stocks'!C5954</f>
        <v>0</v>
      </c>
      <c r="D5954" s="30">
        <f>'Etat des Stocks'!D5954</f>
        <v>0</v>
      </c>
      <c r="E5954" s="31">
        <f>SUMIF('Saisie de l''inv'!I:I,'Ecart INV'!A5954,'Saisie de l''inv'!E:E)</f>
        <v>0</v>
      </c>
      <c r="F5954" s="33">
        <f t="shared" si="92"/>
        <v>0</v>
      </c>
    </row>
    <row r="5955" spans="1:6" x14ac:dyDescent="0.25">
      <c r="A5955" s="32">
        <f>'Etat des Stocks'!A5955</f>
        <v>0</v>
      </c>
      <c r="B5955" s="29">
        <f>'Etat des Stocks'!B5955</f>
        <v>0</v>
      </c>
      <c r="C5955" s="29">
        <f>'Etat des Stocks'!C5955</f>
        <v>0</v>
      </c>
      <c r="D5955" s="30">
        <f>'Etat des Stocks'!D5955</f>
        <v>0</v>
      </c>
      <c r="E5955" s="31">
        <f>SUMIF('Saisie de l''inv'!I:I,'Ecart INV'!A5955,'Saisie de l''inv'!E:E)</f>
        <v>0</v>
      </c>
      <c r="F5955" s="33">
        <f t="shared" ref="F5955:F6018" si="93">+D5955-E5955</f>
        <v>0</v>
      </c>
    </row>
    <row r="5956" spans="1:6" x14ac:dyDescent="0.25">
      <c r="A5956" s="32">
        <f>'Etat des Stocks'!A5956</f>
        <v>0</v>
      </c>
      <c r="B5956" s="29">
        <f>'Etat des Stocks'!B5956</f>
        <v>0</v>
      </c>
      <c r="C5956" s="29">
        <f>'Etat des Stocks'!C5956</f>
        <v>0</v>
      </c>
      <c r="D5956" s="30">
        <f>'Etat des Stocks'!D5956</f>
        <v>0</v>
      </c>
      <c r="E5956" s="31">
        <f>SUMIF('Saisie de l''inv'!I:I,'Ecart INV'!A5956,'Saisie de l''inv'!E:E)</f>
        <v>0</v>
      </c>
      <c r="F5956" s="33">
        <f t="shared" si="93"/>
        <v>0</v>
      </c>
    </row>
    <row r="5957" spans="1:6" x14ac:dyDescent="0.25">
      <c r="A5957" s="32">
        <f>'Etat des Stocks'!A5957</f>
        <v>0</v>
      </c>
      <c r="B5957" s="29">
        <f>'Etat des Stocks'!B5957</f>
        <v>0</v>
      </c>
      <c r="C5957" s="29">
        <f>'Etat des Stocks'!C5957</f>
        <v>0</v>
      </c>
      <c r="D5957" s="30">
        <f>'Etat des Stocks'!D5957</f>
        <v>0</v>
      </c>
      <c r="E5957" s="31">
        <f>SUMIF('Saisie de l''inv'!I:I,'Ecart INV'!A5957,'Saisie de l''inv'!E:E)</f>
        <v>0</v>
      </c>
      <c r="F5957" s="33">
        <f t="shared" si="93"/>
        <v>0</v>
      </c>
    </row>
    <row r="5958" spans="1:6" x14ac:dyDescent="0.25">
      <c r="A5958" s="32">
        <f>'Etat des Stocks'!A5958</f>
        <v>0</v>
      </c>
      <c r="B5958" s="29">
        <f>'Etat des Stocks'!B5958</f>
        <v>0</v>
      </c>
      <c r="C5958" s="29">
        <f>'Etat des Stocks'!C5958</f>
        <v>0</v>
      </c>
      <c r="D5958" s="30">
        <f>'Etat des Stocks'!D5958</f>
        <v>0</v>
      </c>
      <c r="E5958" s="31">
        <f>SUMIF('Saisie de l''inv'!I:I,'Ecart INV'!A5958,'Saisie de l''inv'!E:E)</f>
        <v>0</v>
      </c>
      <c r="F5958" s="33">
        <f t="shared" si="93"/>
        <v>0</v>
      </c>
    </row>
    <row r="5959" spans="1:6" x14ac:dyDescent="0.25">
      <c r="A5959" s="32">
        <f>'Etat des Stocks'!A5959</f>
        <v>0</v>
      </c>
      <c r="B5959" s="29">
        <f>'Etat des Stocks'!B5959</f>
        <v>0</v>
      </c>
      <c r="C5959" s="29">
        <f>'Etat des Stocks'!C5959</f>
        <v>0</v>
      </c>
      <c r="D5959" s="30">
        <f>'Etat des Stocks'!D5959</f>
        <v>0</v>
      </c>
      <c r="E5959" s="31">
        <f>SUMIF('Saisie de l''inv'!I:I,'Ecart INV'!A5959,'Saisie de l''inv'!E:E)</f>
        <v>0</v>
      </c>
      <c r="F5959" s="33">
        <f t="shared" si="93"/>
        <v>0</v>
      </c>
    </row>
    <row r="5960" spans="1:6" x14ac:dyDescent="0.25">
      <c r="A5960" s="32">
        <f>'Etat des Stocks'!A5960</f>
        <v>0</v>
      </c>
      <c r="B5960" s="29">
        <f>'Etat des Stocks'!B5960</f>
        <v>0</v>
      </c>
      <c r="C5960" s="29">
        <f>'Etat des Stocks'!C5960</f>
        <v>0</v>
      </c>
      <c r="D5960" s="30">
        <f>'Etat des Stocks'!D5960</f>
        <v>0</v>
      </c>
      <c r="E5960" s="31">
        <f>SUMIF('Saisie de l''inv'!I:I,'Ecart INV'!A5960,'Saisie de l''inv'!E:E)</f>
        <v>0</v>
      </c>
      <c r="F5960" s="33">
        <f t="shared" si="93"/>
        <v>0</v>
      </c>
    </row>
    <row r="5961" spans="1:6" x14ac:dyDescent="0.25">
      <c r="A5961" s="32">
        <f>'Etat des Stocks'!A5961</f>
        <v>0</v>
      </c>
      <c r="B5961" s="29">
        <f>'Etat des Stocks'!B5961</f>
        <v>0</v>
      </c>
      <c r="C5961" s="29">
        <f>'Etat des Stocks'!C5961</f>
        <v>0</v>
      </c>
      <c r="D5961" s="30">
        <f>'Etat des Stocks'!D5961</f>
        <v>0</v>
      </c>
      <c r="E5961" s="31">
        <f>SUMIF('Saisie de l''inv'!I:I,'Ecart INV'!A5961,'Saisie de l''inv'!E:E)</f>
        <v>0</v>
      </c>
      <c r="F5961" s="33">
        <f t="shared" si="93"/>
        <v>0</v>
      </c>
    </row>
    <row r="5962" spans="1:6" x14ac:dyDescent="0.25">
      <c r="A5962" s="32">
        <f>'Etat des Stocks'!A5962</f>
        <v>0</v>
      </c>
      <c r="B5962" s="29">
        <f>'Etat des Stocks'!B5962</f>
        <v>0</v>
      </c>
      <c r="C5962" s="29">
        <f>'Etat des Stocks'!C5962</f>
        <v>0</v>
      </c>
      <c r="D5962" s="30">
        <f>'Etat des Stocks'!D5962</f>
        <v>0</v>
      </c>
      <c r="E5962" s="31">
        <f>SUMIF('Saisie de l''inv'!I:I,'Ecart INV'!A5962,'Saisie de l''inv'!E:E)</f>
        <v>0</v>
      </c>
      <c r="F5962" s="33">
        <f t="shared" si="93"/>
        <v>0</v>
      </c>
    </row>
    <row r="5963" spans="1:6" x14ac:dyDescent="0.25">
      <c r="A5963" s="32">
        <f>'Etat des Stocks'!A5963</f>
        <v>0</v>
      </c>
      <c r="B5963" s="29">
        <f>'Etat des Stocks'!B5963</f>
        <v>0</v>
      </c>
      <c r="C5963" s="29">
        <f>'Etat des Stocks'!C5963</f>
        <v>0</v>
      </c>
      <c r="D5963" s="30">
        <f>'Etat des Stocks'!D5963</f>
        <v>0</v>
      </c>
      <c r="E5963" s="31">
        <f>SUMIF('Saisie de l''inv'!I:I,'Ecart INV'!A5963,'Saisie de l''inv'!E:E)</f>
        <v>0</v>
      </c>
      <c r="F5963" s="33">
        <f t="shared" si="93"/>
        <v>0</v>
      </c>
    </row>
    <row r="5964" spans="1:6" x14ac:dyDescent="0.25">
      <c r="A5964" s="32">
        <f>'Etat des Stocks'!A5964</f>
        <v>0</v>
      </c>
      <c r="B5964" s="29">
        <f>'Etat des Stocks'!B5964</f>
        <v>0</v>
      </c>
      <c r="C5964" s="29">
        <f>'Etat des Stocks'!C5964</f>
        <v>0</v>
      </c>
      <c r="D5964" s="30">
        <f>'Etat des Stocks'!D5964</f>
        <v>0</v>
      </c>
      <c r="E5964" s="31">
        <f>SUMIF('Saisie de l''inv'!I:I,'Ecart INV'!A5964,'Saisie de l''inv'!E:E)</f>
        <v>0</v>
      </c>
      <c r="F5964" s="33">
        <f t="shared" si="93"/>
        <v>0</v>
      </c>
    </row>
    <row r="5965" spans="1:6" x14ac:dyDescent="0.25">
      <c r="A5965" s="32">
        <f>'Etat des Stocks'!A5965</f>
        <v>0</v>
      </c>
      <c r="B5965" s="29">
        <f>'Etat des Stocks'!B5965</f>
        <v>0</v>
      </c>
      <c r="C5965" s="29">
        <f>'Etat des Stocks'!C5965</f>
        <v>0</v>
      </c>
      <c r="D5965" s="30">
        <f>'Etat des Stocks'!D5965</f>
        <v>0</v>
      </c>
      <c r="E5965" s="31">
        <f>SUMIF('Saisie de l''inv'!I:I,'Ecart INV'!A5965,'Saisie de l''inv'!E:E)</f>
        <v>0</v>
      </c>
      <c r="F5965" s="33">
        <f t="shared" si="93"/>
        <v>0</v>
      </c>
    </row>
    <row r="5966" spans="1:6" x14ac:dyDescent="0.25">
      <c r="A5966" s="32">
        <f>'Etat des Stocks'!A5966</f>
        <v>0</v>
      </c>
      <c r="B5966" s="29">
        <f>'Etat des Stocks'!B5966</f>
        <v>0</v>
      </c>
      <c r="C5966" s="29">
        <f>'Etat des Stocks'!C5966</f>
        <v>0</v>
      </c>
      <c r="D5966" s="30">
        <f>'Etat des Stocks'!D5966</f>
        <v>0</v>
      </c>
      <c r="E5966" s="31">
        <f>SUMIF('Saisie de l''inv'!I:I,'Ecart INV'!A5966,'Saisie de l''inv'!E:E)</f>
        <v>0</v>
      </c>
      <c r="F5966" s="33">
        <f t="shared" si="93"/>
        <v>0</v>
      </c>
    </row>
    <row r="5967" spans="1:6" x14ac:dyDescent="0.25">
      <c r="A5967" s="32">
        <f>'Etat des Stocks'!A5967</f>
        <v>0</v>
      </c>
      <c r="B5967" s="29">
        <f>'Etat des Stocks'!B5967</f>
        <v>0</v>
      </c>
      <c r="C5967" s="29">
        <f>'Etat des Stocks'!C5967</f>
        <v>0</v>
      </c>
      <c r="D5967" s="30">
        <f>'Etat des Stocks'!D5967</f>
        <v>0</v>
      </c>
      <c r="E5967" s="31">
        <f>SUMIF('Saisie de l''inv'!I:I,'Ecart INV'!A5967,'Saisie de l''inv'!E:E)</f>
        <v>0</v>
      </c>
      <c r="F5967" s="33">
        <f t="shared" si="93"/>
        <v>0</v>
      </c>
    </row>
    <row r="5968" spans="1:6" x14ac:dyDescent="0.25">
      <c r="A5968" s="32">
        <f>'Etat des Stocks'!A5968</f>
        <v>0</v>
      </c>
      <c r="B5968" s="29">
        <f>'Etat des Stocks'!B5968</f>
        <v>0</v>
      </c>
      <c r="C5968" s="29">
        <f>'Etat des Stocks'!C5968</f>
        <v>0</v>
      </c>
      <c r="D5968" s="30">
        <f>'Etat des Stocks'!D5968</f>
        <v>0</v>
      </c>
      <c r="E5968" s="31">
        <f>SUMIF('Saisie de l''inv'!I:I,'Ecart INV'!A5968,'Saisie de l''inv'!E:E)</f>
        <v>0</v>
      </c>
      <c r="F5968" s="33">
        <f t="shared" si="93"/>
        <v>0</v>
      </c>
    </row>
    <row r="5969" spans="1:6" x14ac:dyDescent="0.25">
      <c r="A5969" s="32">
        <f>'Etat des Stocks'!A5969</f>
        <v>0</v>
      </c>
      <c r="B5969" s="29">
        <f>'Etat des Stocks'!B5969</f>
        <v>0</v>
      </c>
      <c r="C5969" s="29">
        <f>'Etat des Stocks'!C5969</f>
        <v>0</v>
      </c>
      <c r="D5969" s="30">
        <f>'Etat des Stocks'!D5969</f>
        <v>0</v>
      </c>
      <c r="E5969" s="31">
        <f>SUMIF('Saisie de l''inv'!I:I,'Ecart INV'!A5969,'Saisie de l''inv'!E:E)</f>
        <v>0</v>
      </c>
      <c r="F5969" s="33">
        <f t="shared" si="93"/>
        <v>0</v>
      </c>
    </row>
    <row r="5970" spans="1:6" x14ac:dyDescent="0.25">
      <c r="A5970" s="32">
        <f>'Etat des Stocks'!A5970</f>
        <v>0</v>
      </c>
      <c r="B5970" s="29">
        <f>'Etat des Stocks'!B5970</f>
        <v>0</v>
      </c>
      <c r="C5970" s="29">
        <f>'Etat des Stocks'!C5970</f>
        <v>0</v>
      </c>
      <c r="D5970" s="30">
        <f>'Etat des Stocks'!D5970</f>
        <v>0</v>
      </c>
      <c r="E5970" s="31">
        <f>SUMIF('Saisie de l''inv'!I:I,'Ecart INV'!A5970,'Saisie de l''inv'!E:E)</f>
        <v>0</v>
      </c>
      <c r="F5970" s="33">
        <f t="shared" si="93"/>
        <v>0</v>
      </c>
    </row>
    <row r="5971" spans="1:6" x14ac:dyDescent="0.25">
      <c r="A5971" s="32">
        <f>'Etat des Stocks'!A5971</f>
        <v>0</v>
      </c>
      <c r="B5971" s="29">
        <f>'Etat des Stocks'!B5971</f>
        <v>0</v>
      </c>
      <c r="C5971" s="29">
        <f>'Etat des Stocks'!C5971</f>
        <v>0</v>
      </c>
      <c r="D5971" s="30">
        <f>'Etat des Stocks'!D5971</f>
        <v>0</v>
      </c>
      <c r="E5971" s="31">
        <f>SUMIF('Saisie de l''inv'!I:I,'Ecart INV'!A5971,'Saisie de l''inv'!E:E)</f>
        <v>0</v>
      </c>
      <c r="F5971" s="33">
        <f t="shared" si="93"/>
        <v>0</v>
      </c>
    </row>
    <row r="5972" spans="1:6" x14ac:dyDescent="0.25">
      <c r="A5972" s="32">
        <f>'Etat des Stocks'!A5972</f>
        <v>0</v>
      </c>
      <c r="B5972" s="29">
        <f>'Etat des Stocks'!B5972</f>
        <v>0</v>
      </c>
      <c r="C5972" s="29">
        <f>'Etat des Stocks'!C5972</f>
        <v>0</v>
      </c>
      <c r="D5972" s="30">
        <f>'Etat des Stocks'!D5972</f>
        <v>0</v>
      </c>
      <c r="E5972" s="31">
        <f>SUMIF('Saisie de l''inv'!I:I,'Ecart INV'!A5972,'Saisie de l''inv'!E:E)</f>
        <v>0</v>
      </c>
      <c r="F5972" s="33">
        <f t="shared" si="93"/>
        <v>0</v>
      </c>
    </row>
    <row r="5973" spans="1:6" x14ac:dyDescent="0.25">
      <c r="A5973" s="32">
        <f>'Etat des Stocks'!A5973</f>
        <v>0</v>
      </c>
      <c r="B5973" s="29">
        <f>'Etat des Stocks'!B5973</f>
        <v>0</v>
      </c>
      <c r="C5973" s="29">
        <f>'Etat des Stocks'!C5973</f>
        <v>0</v>
      </c>
      <c r="D5973" s="30">
        <f>'Etat des Stocks'!D5973</f>
        <v>0</v>
      </c>
      <c r="E5973" s="31">
        <f>SUMIF('Saisie de l''inv'!I:I,'Ecart INV'!A5973,'Saisie de l''inv'!E:E)</f>
        <v>0</v>
      </c>
      <c r="F5973" s="33">
        <f t="shared" si="93"/>
        <v>0</v>
      </c>
    </row>
    <row r="5974" spans="1:6" x14ac:dyDescent="0.25">
      <c r="A5974" s="32">
        <f>'Etat des Stocks'!A5974</f>
        <v>0</v>
      </c>
      <c r="B5974" s="29">
        <f>'Etat des Stocks'!B5974</f>
        <v>0</v>
      </c>
      <c r="C5974" s="29">
        <f>'Etat des Stocks'!C5974</f>
        <v>0</v>
      </c>
      <c r="D5974" s="30">
        <f>'Etat des Stocks'!D5974</f>
        <v>0</v>
      </c>
      <c r="E5974" s="31">
        <f>SUMIF('Saisie de l''inv'!I:I,'Ecart INV'!A5974,'Saisie de l''inv'!E:E)</f>
        <v>0</v>
      </c>
      <c r="F5974" s="33">
        <f t="shared" si="93"/>
        <v>0</v>
      </c>
    </row>
    <row r="5975" spans="1:6" x14ac:dyDescent="0.25">
      <c r="A5975" s="32">
        <f>'Etat des Stocks'!A5975</f>
        <v>0</v>
      </c>
      <c r="B5975" s="29">
        <f>'Etat des Stocks'!B5975</f>
        <v>0</v>
      </c>
      <c r="C5975" s="29">
        <f>'Etat des Stocks'!C5975</f>
        <v>0</v>
      </c>
      <c r="D5975" s="30">
        <f>'Etat des Stocks'!D5975</f>
        <v>0</v>
      </c>
      <c r="E5975" s="31">
        <f>SUMIF('Saisie de l''inv'!I:I,'Ecart INV'!A5975,'Saisie de l''inv'!E:E)</f>
        <v>0</v>
      </c>
      <c r="F5975" s="33">
        <f t="shared" si="93"/>
        <v>0</v>
      </c>
    </row>
    <row r="5976" spans="1:6" x14ac:dyDescent="0.25">
      <c r="A5976" s="32">
        <f>'Etat des Stocks'!A5976</f>
        <v>0</v>
      </c>
      <c r="B5976" s="29">
        <f>'Etat des Stocks'!B5976</f>
        <v>0</v>
      </c>
      <c r="C5976" s="29">
        <f>'Etat des Stocks'!C5976</f>
        <v>0</v>
      </c>
      <c r="D5976" s="30">
        <f>'Etat des Stocks'!D5976</f>
        <v>0</v>
      </c>
      <c r="E5976" s="31">
        <f>SUMIF('Saisie de l''inv'!I:I,'Ecart INV'!A5976,'Saisie de l''inv'!E:E)</f>
        <v>0</v>
      </c>
      <c r="F5976" s="33">
        <f t="shared" si="93"/>
        <v>0</v>
      </c>
    </row>
    <row r="5977" spans="1:6" x14ac:dyDescent="0.25">
      <c r="A5977" s="32">
        <f>'Etat des Stocks'!A5977</f>
        <v>0</v>
      </c>
      <c r="B5977" s="29">
        <f>'Etat des Stocks'!B5977</f>
        <v>0</v>
      </c>
      <c r="C5977" s="29">
        <f>'Etat des Stocks'!C5977</f>
        <v>0</v>
      </c>
      <c r="D5977" s="30">
        <f>'Etat des Stocks'!D5977</f>
        <v>0</v>
      </c>
      <c r="E5977" s="31">
        <f>SUMIF('Saisie de l''inv'!I:I,'Ecart INV'!A5977,'Saisie de l''inv'!E:E)</f>
        <v>0</v>
      </c>
      <c r="F5977" s="33">
        <f t="shared" si="93"/>
        <v>0</v>
      </c>
    </row>
    <row r="5978" spans="1:6" x14ac:dyDescent="0.25">
      <c r="A5978" s="32">
        <f>'Etat des Stocks'!A5978</f>
        <v>0</v>
      </c>
      <c r="B5978" s="29">
        <f>'Etat des Stocks'!B5978</f>
        <v>0</v>
      </c>
      <c r="C5978" s="29">
        <f>'Etat des Stocks'!C5978</f>
        <v>0</v>
      </c>
      <c r="D5978" s="30">
        <f>'Etat des Stocks'!D5978</f>
        <v>0</v>
      </c>
      <c r="E5978" s="31">
        <f>SUMIF('Saisie de l''inv'!I:I,'Ecart INV'!A5978,'Saisie de l''inv'!E:E)</f>
        <v>0</v>
      </c>
      <c r="F5978" s="33">
        <f t="shared" si="93"/>
        <v>0</v>
      </c>
    </row>
    <row r="5979" spans="1:6" x14ac:dyDescent="0.25">
      <c r="A5979" s="32">
        <f>'Etat des Stocks'!A5979</f>
        <v>0</v>
      </c>
      <c r="B5979" s="29">
        <f>'Etat des Stocks'!B5979</f>
        <v>0</v>
      </c>
      <c r="C5979" s="29">
        <f>'Etat des Stocks'!C5979</f>
        <v>0</v>
      </c>
      <c r="D5979" s="30">
        <f>'Etat des Stocks'!D5979</f>
        <v>0</v>
      </c>
      <c r="E5979" s="31">
        <f>SUMIF('Saisie de l''inv'!I:I,'Ecart INV'!A5979,'Saisie de l''inv'!E:E)</f>
        <v>0</v>
      </c>
      <c r="F5979" s="33">
        <f t="shared" si="93"/>
        <v>0</v>
      </c>
    </row>
    <row r="5980" spans="1:6" x14ac:dyDescent="0.25">
      <c r="A5980" s="32">
        <f>'Etat des Stocks'!A5980</f>
        <v>0</v>
      </c>
      <c r="B5980" s="29">
        <f>'Etat des Stocks'!B5980</f>
        <v>0</v>
      </c>
      <c r="C5980" s="29">
        <f>'Etat des Stocks'!C5980</f>
        <v>0</v>
      </c>
      <c r="D5980" s="30">
        <f>'Etat des Stocks'!D5980</f>
        <v>0</v>
      </c>
      <c r="E5980" s="31">
        <f>SUMIF('Saisie de l''inv'!I:I,'Ecart INV'!A5980,'Saisie de l''inv'!E:E)</f>
        <v>0</v>
      </c>
      <c r="F5980" s="33">
        <f t="shared" si="93"/>
        <v>0</v>
      </c>
    </row>
    <row r="5981" spans="1:6" x14ac:dyDescent="0.25">
      <c r="A5981" s="32">
        <f>'Etat des Stocks'!A5981</f>
        <v>0</v>
      </c>
      <c r="B5981" s="29">
        <f>'Etat des Stocks'!B5981</f>
        <v>0</v>
      </c>
      <c r="C5981" s="29">
        <f>'Etat des Stocks'!C5981</f>
        <v>0</v>
      </c>
      <c r="D5981" s="30">
        <f>'Etat des Stocks'!D5981</f>
        <v>0</v>
      </c>
      <c r="E5981" s="31">
        <f>SUMIF('Saisie de l''inv'!I:I,'Ecart INV'!A5981,'Saisie de l''inv'!E:E)</f>
        <v>0</v>
      </c>
      <c r="F5981" s="33">
        <f t="shared" si="93"/>
        <v>0</v>
      </c>
    </row>
    <row r="5982" spans="1:6" x14ac:dyDescent="0.25">
      <c r="A5982" s="32">
        <f>'Etat des Stocks'!A5982</f>
        <v>0</v>
      </c>
      <c r="B5982" s="29">
        <f>'Etat des Stocks'!B5982</f>
        <v>0</v>
      </c>
      <c r="C5982" s="29">
        <f>'Etat des Stocks'!C5982</f>
        <v>0</v>
      </c>
      <c r="D5982" s="30">
        <f>'Etat des Stocks'!D5982</f>
        <v>0</v>
      </c>
      <c r="E5982" s="31">
        <f>SUMIF('Saisie de l''inv'!I:I,'Ecart INV'!A5982,'Saisie de l''inv'!E:E)</f>
        <v>0</v>
      </c>
      <c r="F5982" s="33">
        <f t="shared" si="93"/>
        <v>0</v>
      </c>
    </row>
    <row r="5983" spans="1:6" x14ac:dyDescent="0.25">
      <c r="A5983" s="32">
        <f>'Etat des Stocks'!A5983</f>
        <v>0</v>
      </c>
      <c r="B5983" s="29">
        <f>'Etat des Stocks'!B5983</f>
        <v>0</v>
      </c>
      <c r="C5983" s="29">
        <f>'Etat des Stocks'!C5983</f>
        <v>0</v>
      </c>
      <c r="D5983" s="30">
        <f>'Etat des Stocks'!D5983</f>
        <v>0</v>
      </c>
      <c r="E5983" s="31">
        <f>SUMIF('Saisie de l''inv'!I:I,'Ecart INV'!A5983,'Saisie de l''inv'!E:E)</f>
        <v>0</v>
      </c>
      <c r="F5983" s="33">
        <f t="shared" si="93"/>
        <v>0</v>
      </c>
    </row>
    <row r="5984" spans="1:6" x14ac:dyDescent="0.25">
      <c r="A5984" s="32">
        <f>'Etat des Stocks'!A5984</f>
        <v>0</v>
      </c>
      <c r="B5984" s="29">
        <f>'Etat des Stocks'!B5984</f>
        <v>0</v>
      </c>
      <c r="C5984" s="29">
        <f>'Etat des Stocks'!C5984</f>
        <v>0</v>
      </c>
      <c r="D5984" s="30">
        <f>'Etat des Stocks'!D5984</f>
        <v>0</v>
      </c>
      <c r="E5984" s="31">
        <f>SUMIF('Saisie de l''inv'!I:I,'Ecart INV'!A5984,'Saisie de l''inv'!E:E)</f>
        <v>0</v>
      </c>
      <c r="F5984" s="33">
        <f t="shared" si="93"/>
        <v>0</v>
      </c>
    </row>
    <row r="5985" spans="1:6" x14ac:dyDescent="0.25">
      <c r="A5985" s="32">
        <f>'Etat des Stocks'!A5985</f>
        <v>0</v>
      </c>
      <c r="B5985" s="29">
        <f>'Etat des Stocks'!B5985</f>
        <v>0</v>
      </c>
      <c r="C5985" s="29">
        <f>'Etat des Stocks'!C5985</f>
        <v>0</v>
      </c>
      <c r="D5985" s="30">
        <f>'Etat des Stocks'!D5985</f>
        <v>0</v>
      </c>
      <c r="E5985" s="31">
        <f>SUMIF('Saisie de l''inv'!I:I,'Ecart INV'!A5985,'Saisie de l''inv'!E:E)</f>
        <v>0</v>
      </c>
      <c r="F5985" s="33">
        <f t="shared" si="93"/>
        <v>0</v>
      </c>
    </row>
    <row r="5986" spans="1:6" x14ac:dyDescent="0.25">
      <c r="A5986" s="32">
        <f>'Etat des Stocks'!A5986</f>
        <v>0</v>
      </c>
      <c r="B5986" s="29">
        <f>'Etat des Stocks'!B5986</f>
        <v>0</v>
      </c>
      <c r="C5986" s="29">
        <f>'Etat des Stocks'!C5986</f>
        <v>0</v>
      </c>
      <c r="D5986" s="30">
        <f>'Etat des Stocks'!D5986</f>
        <v>0</v>
      </c>
      <c r="E5986" s="31">
        <f>SUMIF('Saisie de l''inv'!I:I,'Ecart INV'!A5986,'Saisie de l''inv'!E:E)</f>
        <v>0</v>
      </c>
      <c r="F5986" s="33">
        <f t="shared" si="93"/>
        <v>0</v>
      </c>
    </row>
    <row r="5987" spans="1:6" x14ac:dyDescent="0.25">
      <c r="A5987" s="32">
        <f>'Etat des Stocks'!A5987</f>
        <v>0</v>
      </c>
      <c r="B5987" s="29">
        <f>'Etat des Stocks'!B5987</f>
        <v>0</v>
      </c>
      <c r="C5987" s="29">
        <f>'Etat des Stocks'!C5987</f>
        <v>0</v>
      </c>
      <c r="D5987" s="30">
        <f>'Etat des Stocks'!D5987</f>
        <v>0</v>
      </c>
      <c r="E5987" s="31">
        <f>SUMIF('Saisie de l''inv'!I:I,'Ecart INV'!A5987,'Saisie de l''inv'!E:E)</f>
        <v>0</v>
      </c>
      <c r="F5987" s="33">
        <f t="shared" si="93"/>
        <v>0</v>
      </c>
    </row>
    <row r="5988" spans="1:6" x14ac:dyDescent="0.25">
      <c r="A5988" s="32">
        <f>'Etat des Stocks'!A5988</f>
        <v>0</v>
      </c>
      <c r="B5988" s="29">
        <f>'Etat des Stocks'!B5988</f>
        <v>0</v>
      </c>
      <c r="C5988" s="29">
        <f>'Etat des Stocks'!C5988</f>
        <v>0</v>
      </c>
      <c r="D5988" s="30">
        <f>'Etat des Stocks'!D5988</f>
        <v>0</v>
      </c>
      <c r="E5988" s="31">
        <f>SUMIF('Saisie de l''inv'!I:I,'Ecart INV'!A5988,'Saisie de l''inv'!E:E)</f>
        <v>0</v>
      </c>
      <c r="F5988" s="33">
        <f t="shared" si="93"/>
        <v>0</v>
      </c>
    </row>
    <row r="5989" spans="1:6" x14ac:dyDescent="0.25">
      <c r="A5989" s="32">
        <f>'Etat des Stocks'!A5989</f>
        <v>0</v>
      </c>
      <c r="B5989" s="29">
        <f>'Etat des Stocks'!B5989</f>
        <v>0</v>
      </c>
      <c r="C5989" s="29">
        <f>'Etat des Stocks'!C5989</f>
        <v>0</v>
      </c>
      <c r="D5989" s="30">
        <f>'Etat des Stocks'!D5989</f>
        <v>0</v>
      </c>
      <c r="E5989" s="31">
        <f>SUMIF('Saisie de l''inv'!I:I,'Ecart INV'!A5989,'Saisie de l''inv'!E:E)</f>
        <v>0</v>
      </c>
      <c r="F5989" s="33">
        <f t="shared" si="93"/>
        <v>0</v>
      </c>
    </row>
    <row r="5990" spans="1:6" x14ac:dyDescent="0.25">
      <c r="A5990" s="32">
        <f>'Etat des Stocks'!A5990</f>
        <v>0</v>
      </c>
      <c r="B5990" s="29">
        <f>'Etat des Stocks'!B5990</f>
        <v>0</v>
      </c>
      <c r="C5990" s="29">
        <f>'Etat des Stocks'!C5990</f>
        <v>0</v>
      </c>
      <c r="D5990" s="30">
        <f>'Etat des Stocks'!D5990</f>
        <v>0</v>
      </c>
      <c r="E5990" s="31">
        <f>SUMIF('Saisie de l''inv'!I:I,'Ecart INV'!A5990,'Saisie de l''inv'!E:E)</f>
        <v>0</v>
      </c>
      <c r="F5990" s="33">
        <f t="shared" si="93"/>
        <v>0</v>
      </c>
    </row>
    <row r="5991" spans="1:6" x14ac:dyDescent="0.25">
      <c r="A5991" s="32">
        <f>'Etat des Stocks'!A5991</f>
        <v>0</v>
      </c>
      <c r="B5991" s="29">
        <f>'Etat des Stocks'!B5991</f>
        <v>0</v>
      </c>
      <c r="C5991" s="29">
        <f>'Etat des Stocks'!C5991</f>
        <v>0</v>
      </c>
      <c r="D5991" s="30">
        <f>'Etat des Stocks'!D5991</f>
        <v>0</v>
      </c>
      <c r="E5991" s="31">
        <f>SUMIF('Saisie de l''inv'!I:I,'Ecart INV'!A5991,'Saisie de l''inv'!E:E)</f>
        <v>0</v>
      </c>
      <c r="F5991" s="33">
        <f t="shared" si="93"/>
        <v>0</v>
      </c>
    </row>
    <row r="5992" spans="1:6" x14ac:dyDescent="0.25">
      <c r="A5992" s="32">
        <f>'Etat des Stocks'!A5992</f>
        <v>0</v>
      </c>
      <c r="B5992" s="29">
        <f>'Etat des Stocks'!B5992</f>
        <v>0</v>
      </c>
      <c r="C5992" s="29">
        <f>'Etat des Stocks'!C5992</f>
        <v>0</v>
      </c>
      <c r="D5992" s="30">
        <f>'Etat des Stocks'!D5992</f>
        <v>0</v>
      </c>
      <c r="E5992" s="31">
        <f>SUMIF('Saisie de l''inv'!I:I,'Ecart INV'!A5992,'Saisie de l''inv'!E:E)</f>
        <v>0</v>
      </c>
      <c r="F5992" s="33">
        <f t="shared" si="93"/>
        <v>0</v>
      </c>
    </row>
    <row r="5993" spans="1:6" x14ac:dyDescent="0.25">
      <c r="A5993" s="32">
        <f>'Etat des Stocks'!A5993</f>
        <v>0</v>
      </c>
      <c r="B5993" s="29">
        <f>'Etat des Stocks'!B5993</f>
        <v>0</v>
      </c>
      <c r="C5993" s="29">
        <f>'Etat des Stocks'!C5993</f>
        <v>0</v>
      </c>
      <c r="D5993" s="30">
        <f>'Etat des Stocks'!D5993</f>
        <v>0</v>
      </c>
      <c r="E5993" s="31">
        <f>SUMIF('Saisie de l''inv'!I:I,'Ecart INV'!A5993,'Saisie de l''inv'!E:E)</f>
        <v>0</v>
      </c>
      <c r="F5993" s="33">
        <f t="shared" si="93"/>
        <v>0</v>
      </c>
    </row>
    <row r="5994" spans="1:6" x14ac:dyDescent="0.25">
      <c r="A5994" s="32">
        <f>'Etat des Stocks'!A5994</f>
        <v>0</v>
      </c>
      <c r="B5994" s="29">
        <f>'Etat des Stocks'!B5994</f>
        <v>0</v>
      </c>
      <c r="C5994" s="29">
        <f>'Etat des Stocks'!C5994</f>
        <v>0</v>
      </c>
      <c r="D5994" s="30">
        <f>'Etat des Stocks'!D5994</f>
        <v>0</v>
      </c>
      <c r="E5994" s="31">
        <f>SUMIF('Saisie de l''inv'!I:I,'Ecart INV'!A5994,'Saisie de l''inv'!E:E)</f>
        <v>0</v>
      </c>
      <c r="F5994" s="33">
        <f t="shared" si="93"/>
        <v>0</v>
      </c>
    </row>
    <row r="5995" spans="1:6" x14ac:dyDescent="0.25">
      <c r="A5995" s="32">
        <f>'Etat des Stocks'!A5995</f>
        <v>0</v>
      </c>
      <c r="B5995" s="29">
        <f>'Etat des Stocks'!B5995</f>
        <v>0</v>
      </c>
      <c r="C5995" s="29">
        <f>'Etat des Stocks'!C5995</f>
        <v>0</v>
      </c>
      <c r="D5995" s="30">
        <f>'Etat des Stocks'!D5995</f>
        <v>0</v>
      </c>
      <c r="E5995" s="31">
        <f>SUMIF('Saisie de l''inv'!I:I,'Ecart INV'!A5995,'Saisie de l''inv'!E:E)</f>
        <v>0</v>
      </c>
      <c r="F5995" s="33">
        <f t="shared" si="93"/>
        <v>0</v>
      </c>
    </row>
    <row r="5996" spans="1:6" x14ac:dyDescent="0.25">
      <c r="A5996" s="32">
        <f>'Etat des Stocks'!A5996</f>
        <v>0</v>
      </c>
      <c r="B5996" s="29">
        <f>'Etat des Stocks'!B5996</f>
        <v>0</v>
      </c>
      <c r="C5996" s="29">
        <f>'Etat des Stocks'!C5996</f>
        <v>0</v>
      </c>
      <c r="D5996" s="30">
        <f>'Etat des Stocks'!D5996</f>
        <v>0</v>
      </c>
      <c r="E5996" s="31">
        <f>SUMIF('Saisie de l''inv'!I:I,'Ecart INV'!A5996,'Saisie de l''inv'!E:E)</f>
        <v>0</v>
      </c>
      <c r="F5996" s="33">
        <f t="shared" si="93"/>
        <v>0</v>
      </c>
    </row>
    <row r="5997" spans="1:6" x14ac:dyDescent="0.25">
      <c r="A5997" s="32">
        <f>'Etat des Stocks'!A5997</f>
        <v>0</v>
      </c>
      <c r="B5997" s="29">
        <f>'Etat des Stocks'!B5997</f>
        <v>0</v>
      </c>
      <c r="C5997" s="29">
        <f>'Etat des Stocks'!C5997</f>
        <v>0</v>
      </c>
      <c r="D5997" s="30">
        <f>'Etat des Stocks'!D5997</f>
        <v>0</v>
      </c>
      <c r="E5997" s="31">
        <f>SUMIF('Saisie de l''inv'!I:I,'Ecart INV'!A5997,'Saisie de l''inv'!E:E)</f>
        <v>0</v>
      </c>
      <c r="F5997" s="33">
        <f t="shared" si="93"/>
        <v>0</v>
      </c>
    </row>
    <row r="5998" spans="1:6" x14ac:dyDescent="0.25">
      <c r="A5998" s="32">
        <f>'Etat des Stocks'!A5998</f>
        <v>0</v>
      </c>
      <c r="B5998" s="29">
        <f>'Etat des Stocks'!B5998</f>
        <v>0</v>
      </c>
      <c r="C5998" s="29">
        <f>'Etat des Stocks'!C5998</f>
        <v>0</v>
      </c>
      <c r="D5998" s="30">
        <f>'Etat des Stocks'!D5998</f>
        <v>0</v>
      </c>
      <c r="E5998" s="31">
        <f>SUMIF('Saisie de l''inv'!I:I,'Ecart INV'!A5998,'Saisie de l''inv'!E:E)</f>
        <v>0</v>
      </c>
      <c r="F5998" s="33">
        <f t="shared" si="93"/>
        <v>0</v>
      </c>
    </row>
    <row r="5999" spans="1:6" x14ac:dyDescent="0.25">
      <c r="A5999" s="32">
        <f>'Etat des Stocks'!A5999</f>
        <v>0</v>
      </c>
      <c r="B5999" s="29">
        <f>'Etat des Stocks'!B5999</f>
        <v>0</v>
      </c>
      <c r="C5999" s="29">
        <f>'Etat des Stocks'!C5999</f>
        <v>0</v>
      </c>
      <c r="D5999" s="30">
        <f>'Etat des Stocks'!D5999</f>
        <v>0</v>
      </c>
      <c r="E5999" s="31">
        <f>SUMIF('Saisie de l''inv'!I:I,'Ecart INV'!A5999,'Saisie de l''inv'!E:E)</f>
        <v>0</v>
      </c>
      <c r="F5999" s="33">
        <f t="shared" si="93"/>
        <v>0</v>
      </c>
    </row>
    <row r="6000" spans="1:6" x14ac:dyDescent="0.25">
      <c r="A6000" s="32">
        <f>'Etat des Stocks'!A6000</f>
        <v>0</v>
      </c>
      <c r="B6000" s="29">
        <f>'Etat des Stocks'!B6000</f>
        <v>0</v>
      </c>
      <c r="C6000" s="29">
        <f>'Etat des Stocks'!C6000</f>
        <v>0</v>
      </c>
      <c r="D6000" s="30">
        <f>'Etat des Stocks'!D6000</f>
        <v>0</v>
      </c>
      <c r="E6000" s="31">
        <f>SUMIF('Saisie de l''inv'!I:I,'Ecart INV'!A6000,'Saisie de l''inv'!E:E)</f>
        <v>0</v>
      </c>
      <c r="F6000" s="33">
        <f t="shared" si="93"/>
        <v>0</v>
      </c>
    </row>
    <row r="6001" spans="1:6" x14ac:dyDescent="0.25">
      <c r="A6001" s="32">
        <f>'Etat des Stocks'!A6001</f>
        <v>0</v>
      </c>
      <c r="B6001" s="29">
        <f>'Etat des Stocks'!B6001</f>
        <v>0</v>
      </c>
      <c r="C6001" s="29">
        <f>'Etat des Stocks'!C6001</f>
        <v>0</v>
      </c>
      <c r="D6001" s="30">
        <f>'Etat des Stocks'!D6001</f>
        <v>0</v>
      </c>
      <c r="E6001" s="31">
        <f>SUMIF('Saisie de l''inv'!I:I,'Ecart INV'!A6001,'Saisie de l''inv'!E:E)</f>
        <v>0</v>
      </c>
      <c r="F6001" s="33">
        <f t="shared" si="93"/>
        <v>0</v>
      </c>
    </row>
    <row r="6002" spans="1:6" x14ac:dyDescent="0.25">
      <c r="A6002" s="32">
        <f>'Etat des Stocks'!A6002</f>
        <v>0</v>
      </c>
      <c r="B6002" s="29">
        <f>'Etat des Stocks'!B6002</f>
        <v>0</v>
      </c>
      <c r="C6002" s="29">
        <f>'Etat des Stocks'!C6002</f>
        <v>0</v>
      </c>
      <c r="D6002" s="30">
        <f>'Etat des Stocks'!D6002</f>
        <v>0</v>
      </c>
      <c r="E6002" s="31">
        <f>SUMIF('Saisie de l''inv'!I:I,'Ecart INV'!A6002,'Saisie de l''inv'!E:E)</f>
        <v>0</v>
      </c>
      <c r="F6002" s="33">
        <f t="shared" si="93"/>
        <v>0</v>
      </c>
    </row>
    <row r="6003" spans="1:6" x14ac:dyDescent="0.25">
      <c r="A6003" s="32">
        <f>'Etat des Stocks'!A6003</f>
        <v>0</v>
      </c>
      <c r="B6003" s="29">
        <f>'Etat des Stocks'!B6003</f>
        <v>0</v>
      </c>
      <c r="C6003" s="29">
        <f>'Etat des Stocks'!C6003</f>
        <v>0</v>
      </c>
      <c r="D6003" s="30">
        <f>'Etat des Stocks'!D6003</f>
        <v>0</v>
      </c>
      <c r="E6003" s="31">
        <f>SUMIF('Saisie de l''inv'!I:I,'Ecart INV'!A6003,'Saisie de l''inv'!E:E)</f>
        <v>0</v>
      </c>
      <c r="F6003" s="33">
        <f t="shared" si="93"/>
        <v>0</v>
      </c>
    </row>
    <row r="6004" spans="1:6" x14ac:dyDescent="0.25">
      <c r="A6004" s="32">
        <f>'Etat des Stocks'!A6004</f>
        <v>0</v>
      </c>
      <c r="B6004" s="29">
        <f>'Etat des Stocks'!B6004</f>
        <v>0</v>
      </c>
      <c r="C6004" s="29">
        <f>'Etat des Stocks'!C6004</f>
        <v>0</v>
      </c>
      <c r="D6004" s="30">
        <f>'Etat des Stocks'!D6004</f>
        <v>0</v>
      </c>
      <c r="E6004" s="31">
        <f>SUMIF('Saisie de l''inv'!I:I,'Ecart INV'!A6004,'Saisie de l''inv'!E:E)</f>
        <v>0</v>
      </c>
      <c r="F6004" s="33">
        <f t="shared" si="93"/>
        <v>0</v>
      </c>
    </row>
    <row r="6005" spans="1:6" x14ac:dyDescent="0.25">
      <c r="A6005" s="32">
        <f>'Etat des Stocks'!A6005</f>
        <v>0</v>
      </c>
      <c r="B6005" s="29">
        <f>'Etat des Stocks'!B6005</f>
        <v>0</v>
      </c>
      <c r="C6005" s="29">
        <f>'Etat des Stocks'!C6005</f>
        <v>0</v>
      </c>
      <c r="D6005" s="30">
        <f>'Etat des Stocks'!D6005</f>
        <v>0</v>
      </c>
      <c r="E6005" s="31">
        <f>SUMIF('Saisie de l''inv'!I:I,'Ecart INV'!A6005,'Saisie de l''inv'!E:E)</f>
        <v>0</v>
      </c>
      <c r="F6005" s="33">
        <f t="shared" si="93"/>
        <v>0</v>
      </c>
    </row>
    <row r="6006" spans="1:6" x14ac:dyDescent="0.25">
      <c r="A6006" s="32">
        <f>'Etat des Stocks'!A6006</f>
        <v>0</v>
      </c>
      <c r="B6006" s="29">
        <f>'Etat des Stocks'!B6006</f>
        <v>0</v>
      </c>
      <c r="C6006" s="29">
        <f>'Etat des Stocks'!C6006</f>
        <v>0</v>
      </c>
      <c r="D6006" s="30">
        <f>'Etat des Stocks'!D6006</f>
        <v>0</v>
      </c>
      <c r="E6006" s="31">
        <f>SUMIF('Saisie de l''inv'!I:I,'Ecart INV'!A6006,'Saisie de l''inv'!E:E)</f>
        <v>0</v>
      </c>
      <c r="F6006" s="33">
        <f t="shared" si="93"/>
        <v>0</v>
      </c>
    </row>
    <row r="6007" spans="1:6" x14ac:dyDescent="0.25">
      <c r="A6007" s="32">
        <f>'Etat des Stocks'!A6007</f>
        <v>0</v>
      </c>
      <c r="B6007" s="29">
        <f>'Etat des Stocks'!B6007</f>
        <v>0</v>
      </c>
      <c r="C6007" s="29">
        <f>'Etat des Stocks'!C6007</f>
        <v>0</v>
      </c>
      <c r="D6007" s="30">
        <f>'Etat des Stocks'!D6007</f>
        <v>0</v>
      </c>
      <c r="E6007" s="31">
        <f>SUMIF('Saisie de l''inv'!I:I,'Ecart INV'!A6007,'Saisie de l''inv'!E:E)</f>
        <v>0</v>
      </c>
      <c r="F6007" s="33">
        <f t="shared" si="93"/>
        <v>0</v>
      </c>
    </row>
    <row r="6008" spans="1:6" x14ac:dyDescent="0.25">
      <c r="A6008" s="32">
        <f>'Etat des Stocks'!A6008</f>
        <v>0</v>
      </c>
      <c r="B6008" s="29">
        <f>'Etat des Stocks'!B6008</f>
        <v>0</v>
      </c>
      <c r="C6008" s="29">
        <f>'Etat des Stocks'!C6008</f>
        <v>0</v>
      </c>
      <c r="D6008" s="30">
        <f>'Etat des Stocks'!D6008</f>
        <v>0</v>
      </c>
      <c r="E6008" s="31">
        <f>SUMIF('Saisie de l''inv'!I:I,'Ecart INV'!A6008,'Saisie de l''inv'!E:E)</f>
        <v>0</v>
      </c>
      <c r="F6008" s="33">
        <f t="shared" si="93"/>
        <v>0</v>
      </c>
    </row>
    <row r="6009" spans="1:6" x14ac:dyDescent="0.25">
      <c r="A6009" s="32">
        <f>'Etat des Stocks'!A6009</f>
        <v>0</v>
      </c>
      <c r="B6009" s="29">
        <f>'Etat des Stocks'!B6009</f>
        <v>0</v>
      </c>
      <c r="C6009" s="29">
        <f>'Etat des Stocks'!C6009</f>
        <v>0</v>
      </c>
      <c r="D6009" s="30">
        <f>'Etat des Stocks'!D6009</f>
        <v>0</v>
      </c>
      <c r="E6009" s="31">
        <f>SUMIF('Saisie de l''inv'!I:I,'Ecart INV'!A6009,'Saisie de l''inv'!E:E)</f>
        <v>0</v>
      </c>
      <c r="F6009" s="33">
        <f t="shared" si="93"/>
        <v>0</v>
      </c>
    </row>
    <row r="6010" spans="1:6" x14ac:dyDescent="0.25">
      <c r="A6010" s="32">
        <f>'Etat des Stocks'!A6010</f>
        <v>0</v>
      </c>
      <c r="B6010" s="29">
        <f>'Etat des Stocks'!B6010</f>
        <v>0</v>
      </c>
      <c r="C6010" s="29">
        <f>'Etat des Stocks'!C6010</f>
        <v>0</v>
      </c>
      <c r="D6010" s="30">
        <f>'Etat des Stocks'!D6010</f>
        <v>0</v>
      </c>
      <c r="E6010" s="31">
        <f>SUMIF('Saisie de l''inv'!I:I,'Ecart INV'!A6010,'Saisie de l''inv'!E:E)</f>
        <v>0</v>
      </c>
      <c r="F6010" s="33">
        <f t="shared" si="93"/>
        <v>0</v>
      </c>
    </row>
    <row r="6011" spans="1:6" x14ac:dyDescent="0.25">
      <c r="A6011" s="32">
        <f>'Etat des Stocks'!A6011</f>
        <v>0</v>
      </c>
      <c r="B6011" s="29">
        <f>'Etat des Stocks'!B6011</f>
        <v>0</v>
      </c>
      <c r="C6011" s="29">
        <f>'Etat des Stocks'!C6011</f>
        <v>0</v>
      </c>
      <c r="D6011" s="30">
        <f>'Etat des Stocks'!D6011</f>
        <v>0</v>
      </c>
      <c r="E6011" s="31">
        <f>SUMIF('Saisie de l''inv'!I:I,'Ecart INV'!A6011,'Saisie de l''inv'!E:E)</f>
        <v>0</v>
      </c>
      <c r="F6011" s="33">
        <f t="shared" si="93"/>
        <v>0</v>
      </c>
    </row>
    <row r="6012" spans="1:6" x14ac:dyDescent="0.25">
      <c r="A6012" s="32">
        <f>'Etat des Stocks'!A6012</f>
        <v>0</v>
      </c>
      <c r="B6012" s="29">
        <f>'Etat des Stocks'!B6012</f>
        <v>0</v>
      </c>
      <c r="C6012" s="29">
        <f>'Etat des Stocks'!C6012</f>
        <v>0</v>
      </c>
      <c r="D6012" s="30">
        <f>'Etat des Stocks'!D6012</f>
        <v>0</v>
      </c>
      <c r="E6012" s="31">
        <f>SUMIF('Saisie de l''inv'!I:I,'Ecart INV'!A6012,'Saisie de l''inv'!E:E)</f>
        <v>0</v>
      </c>
      <c r="F6012" s="33">
        <f t="shared" si="93"/>
        <v>0</v>
      </c>
    </row>
    <row r="6013" spans="1:6" x14ac:dyDescent="0.25">
      <c r="A6013" s="32">
        <f>'Etat des Stocks'!A6013</f>
        <v>0</v>
      </c>
      <c r="B6013" s="29">
        <f>'Etat des Stocks'!B6013</f>
        <v>0</v>
      </c>
      <c r="C6013" s="29">
        <f>'Etat des Stocks'!C6013</f>
        <v>0</v>
      </c>
      <c r="D6013" s="30">
        <f>'Etat des Stocks'!D6013</f>
        <v>0</v>
      </c>
      <c r="E6013" s="31">
        <f>SUMIF('Saisie de l''inv'!I:I,'Ecart INV'!A6013,'Saisie de l''inv'!E:E)</f>
        <v>0</v>
      </c>
      <c r="F6013" s="33">
        <f t="shared" si="93"/>
        <v>0</v>
      </c>
    </row>
    <row r="6014" spans="1:6" x14ac:dyDescent="0.25">
      <c r="A6014" s="32">
        <f>'Etat des Stocks'!A6014</f>
        <v>0</v>
      </c>
      <c r="B6014" s="29">
        <f>'Etat des Stocks'!B6014</f>
        <v>0</v>
      </c>
      <c r="C6014" s="29">
        <f>'Etat des Stocks'!C6014</f>
        <v>0</v>
      </c>
      <c r="D6014" s="30">
        <f>'Etat des Stocks'!D6014</f>
        <v>0</v>
      </c>
      <c r="E6014" s="31">
        <f>SUMIF('Saisie de l''inv'!I:I,'Ecart INV'!A6014,'Saisie de l''inv'!E:E)</f>
        <v>0</v>
      </c>
      <c r="F6014" s="33">
        <f t="shared" si="93"/>
        <v>0</v>
      </c>
    </row>
    <row r="6015" spans="1:6" x14ac:dyDescent="0.25">
      <c r="A6015" s="32">
        <f>'Etat des Stocks'!A6015</f>
        <v>0</v>
      </c>
      <c r="B6015" s="29">
        <f>'Etat des Stocks'!B6015</f>
        <v>0</v>
      </c>
      <c r="C6015" s="29">
        <f>'Etat des Stocks'!C6015</f>
        <v>0</v>
      </c>
      <c r="D6015" s="30">
        <f>'Etat des Stocks'!D6015</f>
        <v>0</v>
      </c>
      <c r="E6015" s="31">
        <f>SUMIF('Saisie de l''inv'!I:I,'Ecart INV'!A6015,'Saisie de l''inv'!E:E)</f>
        <v>0</v>
      </c>
      <c r="F6015" s="33">
        <f t="shared" si="93"/>
        <v>0</v>
      </c>
    </row>
    <row r="6016" spans="1:6" x14ac:dyDescent="0.25">
      <c r="A6016" s="32">
        <f>'Etat des Stocks'!A6016</f>
        <v>0</v>
      </c>
      <c r="B6016" s="29">
        <f>'Etat des Stocks'!B6016</f>
        <v>0</v>
      </c>
      <c r="C6016" s="29">
        <f>'Etat des Stocks'!C6016</f>
        <v>0</v>
      </c>
      <c r="D6016" s="30">
        <f>'Etat des Stocks'!D6016</f>
        <v>0</v>
      </c>
      <c r="E6016" s="31">
        <f>SUMIF('Saisie de l''inv'!I:I,'Ecart INV'!A6016,'Saisie de l''inv'!E:E)</f>
        <v>0</v>
      </c>
      <c r="F6016" s="33">
        <f t="shared" si="93"/>
        <v>0</v>
      </c>
    </row>
    <row r="6017" spans="1:6" x14ac:dyDescent="0.25">
      <c r="A6017" s="32">
        <f>'Etat des Stocks'!A6017</f>
        <v>0</v>
      </c>
      <c r="B6017" s="29">
        <f>'Etat des Stocks'!B6017</f>
        <v>0</v>
      </c>
      <c r="C6017" s="29">
        <f>'Etat des Stocks'!C6017</f>
        <v>0</v>
      </c>
      <c r="D6017" s="30">
        <f>'Etat des Stocks'!D6017</f>
        <v>0</v>
      </c>
      <c r="E6017" s="31">
        <f>SUMIF('Saisie de l''inv'!I:I,'Ecart INV'!A6017,'Saisie de l''inv'!E:E)</f>
        <v>0</v>
      </c>
      <c r="F6017" s="33">
        <f t="shared" si="93"/>
        <v>0</v>
      </c>
    </row>
    <row r="6018" spans="1:6" x14ac:dyDescent="0.25">
      <c r="A6018" s="32">
        <f>'Etat des Stocks'!A6018</f>
        <v>0</v>
      </c>
      <c r="B6018" s="29">
        <f>'Etat des Stocks'!B6018</f>
        <v>0</v>
      </c>
      <c r="C6018" s="29">
        <f>'Etat des Stocks'!C6018</f>
        <v>0</v>
      </c>
      <c r="D6018" s="30">
        <f>'Etat des Stocks'!D6018</f>
        <v>0</v>
      </c>
      <c r="E6018" s="31">
        <f>SUMIF('Saisie de l''inv'!I:I,'Ecart INV'!A6018,'Saisie de l''inv'!E:E)</f>
        <v>0</v>
      </c>
      <c r="F6018" s="33">
        <f t="shared" si="93"/>
        <v>0</v>
      </c>
    </row>
    <row r="6019" spans="1:6" x14ac:dyDescent="0.25">
      <c r="A6019" s="32">
        <f>'Etat des Stocks'!A6019</f>
        <v>0</v>
      </c>
      <c r="B6019" s="29">
        <f>'Etat des Stocks'!B6019</f>
        <v>0</v>
      </c>
      <c r="C6019" s="29">
        <f>'Etat des Stocks'!C6019</f>
        <v>0</v>
      </c>
      <c r="D6019" s="30">
        <f>'Etat des Stocks'!D6019</f>
        <v>0</v>
      </c>
      <c r="E6019" s="31">
        <f>SUMIF('Saisie de l''inv'!I:I,'Ecart INV'!A6019,'Saisie de l''inv'!E:E)</f>
        <v>0</v>
      </c>
      <c r="F6019" s="33">
        <f t="shared" ref="F6019:F6082" si="94">+D6019-E6019</f>
        <v>0</v>
      </c>
    </row>
    <row r="6020" spans="1:6" x14ac:dyDescent="0.25">
      <c r="A6020" s="32">
        <f>'Etat des Stocks'!A6020</f>
        <v>0</v>
      </c>
      <c r="B6020" s="29">
        <f>'Etat des Stocks'!B6020</f>
        <v>0</v>
      </c>
      <c r="C6020" s="29">
        <f>'Etat des Stocks'!C6020</f>
        <v>0</v>
      </c>
      <c r="D6020" s="30">
        <f>'Etat des Stocks'!D6020</f>
        <v>0</v>
      </c>
      <c r="E6020" s="31">
        <f>SUMIF('Saisie de l''inv'!I:I,'Ecart INV'!A6020,'Saisie de l''inv'!E:E)</f>
        <v>0</v>
      </c>
      <c r="F6020" s="33">
        <f t="shared" si="94"/>
        <v>0</v>
      </c>
    </row>
    <row r="6021" spans="1:6" x14ac:dyDescent="0.25">
      <c r="A6021" s="32">
        <f>'Etat des Stocks'!A6021</f>
        <v>0</v>
      </c>
      <c r="B6021" s="29">
        <f>'Etat des Stocks'!B6021</f>
        <v>0</v>
      </c>
      <c r="C6021" s="29">
        <f>'Etat des Stocks'!C6021</f>
        <v>0</v>
      </c>
      <c r="D6021" s="30">
        <f>'Etat des Stocks'!D6021</f>
        <v>0</v>
      </c>
      <c r="E6021" s="31">
        <f>SUMIF('Saisie de l''inv'!I:I,'Ecart INV'!A6021,'Saisie de l''inv'!E:E)</f>
        <v>0</v>
      </c>
      <c r="F6021" s="33">
        <f t="shared" si="94"/>
        <v>0</v>
      </c>
    </row>
    <row r="6022" spans="1:6" x14ac:dyDescent="0.25">
      <c r="A6022" s="32">
        <f>'Etat des Stocks'!A6022</f>
        <v>0</v>
      </c>
      <c r="B6022" s="29">
        <f>'Etat des Stocks'!B6022</f>
        <v>0</v>
      </c>
      <c r="C6022" s="29">
        <f>'Etat des Stocks'!C6022</f>
        <v>0</v>
      </c>
      <c r="D6022" s="30">
        <f>'Etat des Stocks'!D6022</f>
        <v>0</v>
      </c>
      <c r="E6022" s="31">
        <f>SUMIF('Saisie de l''inv'!I:I,'Ecart INV'!A6022,'Saisie de l''inv'!E:E)</f>
        <v>0</v>
      </c>
      <c r="F6022" s="33">
        <f t="shared" si="94"/>
        <v>0</v>
      </c>
    </row>
    <row r="6023" spans="1:6" x14ac:dyDescent="0.25">
      <c r="A6023" s="32">
        <f>'Etat des Stocks'!A6023</f>
        <v>0</v>
      </c>
      <c r="B6023" s="29">
        <f>'Etat des Stocks'!B6023</f>
        <v>0</v>
      </c>
      <c r="C6023" s="29">
        <f>'Etat des Stocks'!C6023</f>
        <v>0</v>
      </c>
      <c r="D6023" s="30">
        <f>'Etat des Stocks'!D6023</f>
        <v>0</v>
      </c>
      <c r="E6023" s="31">
        <f>SUMIF('Saisie de l''inv'!I:I,'Ecart INV'!A6023,'Saisie de l''inv'!E:E)</f>
        <v>0</v>
      </c>
      <c r="F6023" s="33">
        <f t="shared" si="94"/>
        <v>0</v>
      </c>
    </row>
    <row r="6024" spans="1:6" x14ac:dyDescent="0.25">
      <c r="A6024" s="32">
        <f>'Etat des Stocks'!A6024</f>
        <v>0</v>
      </c>
      <c r="B6024" s="29">
        <f>'Etat des Stocks'!B6024</f>
        <v>0</v>
      </c>
      <c r="C6024" s="29">
        <f>'Etat des Stocks'!C6024</f>
        <v>0</v>
      </c>
      <c r="D6024" s="30">
        <f>'Etat des Stocks'!D6024</f>
        <v>0</v>
      </c>
      <c r="E6024" s="31">
        <f>SUMIF('Saisie de l''inv'!I:I,'Ecart INV'!A6024,'Saisie de l''inv'!E:E)</f>
        <v>0</v>
      </c>
      <c r="F6024" s="33">
        <f t="shared" si="94"/>
        <v>0</v>
      </c>
    </row>
    <row r="6025" spans="1:6" x14ac:dyDescent="0.25">
      <c r="A6025" s="32">
        <f>'Etat des Stocks'!A6025</f>
        <v>0</v>
      </c>
      <c r="B6025" s="29">
        <f>'Etat des Stocks'!B6025</f>
        <v>0</v>
      </c>
      <c r="C6025" s="29">
        <f>'Etat des Stocks'!C6025</f>
        <v>0</v>
      </c>
      <c r="D6025" s="30">
        <f>'Etat des Stocks'!D6025</f>
        <v>0</v>
      </c>
      <c r="E6025" s="31">
        <f>SUMIF('Saisie de l''inv'!I:I,'Ecart INV'!A6025,'Saisie de l''inv'!E:E)</f>
        <v>0</v>
      </c>
      <c r="F6025" s="33">
        <f t="shared" si="94"/>
        <v>0</v>
      </c>
    </row>
    <row r="6026" spans="1:6" x14ac:dyDescent="0.25">
      <c r="A6026" s="32">
        <f>'Etat des Stocks'!A6026</f>
        <v>0</v>
      </c>
      <c r="B6026" s="29">
        <f>'Etat des Stocks'!B6026</f>
        <v>0</v>
      </c>
      <c r="C6026" s="29">
        <f>'Etat des Stocks'!C6026</f>
        <v>0</v>
      </c>
      <c r="D6026" s="30">
        <f>'Etat des Stocks'!D6026</f>
        <v>0</v>
      </c>
      <c r="E6026" s="31">
        <f>SUMIF('Saisie de l''inv'!I:I,'Ecart INV'!A6026,'Saisie de l''inv'!E:E)</f>
        <v>0</v>
      </c>
      <c r="F6026" s="33">
        <f t="shared" si="94"/>
        <v>0</v>
      </c>
    </row>
    <row r="6027" spans="1:6" x14ac:dyDescent="0.25">
      <c r="A6027" s="32">
        <f>'Etat des Stocks'!A6027</f>
        <v>0</v>
      </c>
      <c r="B6027" s="29">
        <f>'Etat des Stocks'!B6027</f>
        <v>0</v>
      </c>
      <c r="C6027" s="29">
        <f>'Etat des Stocks'!C6027</f>
        <v>0</v>
      </c>
      <c r="D6027" s="30">
        <f>'Etat des Stocks'!D6027</f>
        <v>0</v>
      </c>
      <c r="E6027" s="31">
        <f>SUMIF('Saisie de l''inv'!I:I,'Ecart INV'!A6027,'Saisie de l''inv'!E:E)</f>
        <v>0</v>
      </c>
      <c r="F6027" s="33">
        <f t="shared" si="94"/>
        <v>0</v>
      </c>
    </row>
    <row r="6028" spans="1:6" x14ac:dyDescent="0.25">
      <c r="A6028" s="32">
        <f>'Etat des Stocks'!A6028</f>
        <v>0</v>
      </c>
      <c r="B6028" s="29">
        <f>'Etat des Stocks'!B6028</f>
        <v>0</v>
      </c>
      <c r="C6028" s="29">
        <f>'Etat des Stocks'!C6028</f>
        <v>0</v>
      </c>
      <c r="D6028" s="30">
        <f>'Etat des Stocks'!D6028</f>
        <v>0</v>
      </c>
      <c r="E6028" s="31">
        <f>SUMIF('Saisie de l''inv'!I:I,'Ecart INV'!A6028,'Saisie de l''inv'!E:E)</f>
        <v>0</v>
      </c>
      <c r="F6028" s="33">
        <f t="shared" si="94"/>
        <v>0</v>
      </c>
    </row>
    <row r="6029" spans="1:6" x14ac:dyDescent="0.25">
      <c r="A6029" s="32">
        <f>'Etat des Stocks'!A6029</f>
        <v>0</v>
      </c>
      <c r="B6029" s="29">
        <f>'Etat des Stocks'!B6029</f>
        <v>0</v>
      </c>
      <c r="C6029" s="29">
        <f>'Etat des Stocks'!C6029</f>
        <v>0</v>
      </c>
      <c r="D6029" s="30">
        <f>'Etat des Stocks'!D6029</f>
        <v>0</v>
      </c>
      <c r="E6029" s="31">
        <f>SUMIF('Saisie de l''inv'!I:I,'Ecart INV'!A6029,'Saisie de l''inv'!E:E)</f>
        <v>0</v>
      </c>
      <c r="F6029" s="33">
        <f t="shared" si="94"/>
        <v>0</v>
      </c>
    </row>
    <row r="6030" spans="1:6" x14ac:dyDescent="0.25">
      <c r="A6030" s="32">
        <f>'Etat des Stocks'!A6030</f>
        <v>0</v>
      </c>
      <c r="B6030" s="29">
        <f>'Etat des Stocks'!B6030</f>
        <v>0</v>
      </c>
      <c r="C6030" s="29">
        <f>'Etat des Stocks'!C6030</f>
        <v>0</v>
      </c>
      <c r="D6030" s="30">
        <f>'Etat des Stocks'!D6030</f>
        <v>0</v>
      </c>
      <c r="E6030" s="31">
        <f>SUMIF('Saisie de l''inv'!I:I,'Ecart INV'!A6030,'Saisie de l''inv'!E:E)</f>
        <v>0</v>
      </c>
      <c r="F6030" s="33">
        <f t="shared" si="94"/>
        <v>0</v>
      </c>
    </row>
    <row r="6031" spans="1:6" x14ac:dyDescent="0.25">
      <c r="A6031" s="32">
        <f>'Etat des Stocks'!A6031</f>
        <v>0</v>
      </c>
      <c r="B6031" s="29">
        <f>'Etat des Stocks'!B6031</f>
        <v>0</v>
      </c>
      <c r="C6031" s="29">
        <f>'Etat des Stocks'!C6031</f>
        <v>0</v>
      </c>
      <c r="D6031" s="30">
        <f>'Etat des Stocks'!D6031</f>
        <v>0</v>
      </c>
      <c r="E6031" s="31">
        <f>SUMIF('Saisie de l''inv'!I:I,'Ecart INV'!A6031,'Saisie de l''inv'!E:E)</f>
        <v>0</v>
      </c>
      <c r="F6031" s="33">
        <f t="shared" si="94"/>
        <v>0</v>
      </c>
    </row>
    <row r="6032" spans="1:6" x14ac:dyDescent="0.25">
      <c r="A6032" s="32">
        <f>'Etat des Stocks'!A6032</f>
        <v>0</v>
      </c>
      <c r="B6032" s="29">
        <f>'Etat des Stocks'!B6032</f>
        <v>0</v>
      </c>
      <c r="C6032" s="29">
        <f>'Etat des Stocks'!C6032</f>
        <v>0</v>
      </c>
      <c r="D6032" s="30">
        <f>'Etat des Stocks'!D6032</f>
        <v>0</v>
      </c>
      <c r="E6032" s="31">
        <f>SUMIF('Saisie de l''inv'!I:I,'Ecart INV'!A6032,'Saisie de l''inv'!E:E)</f>
        <v>0</v>
      </c>
      <c r="F6032" s="33">
        <f t="shared" si="94"/>
        <v>0</v>
      </c>
    </row>
    <row r="6033" spans="1:6" x14ac:dyDescent="0.25">
      <c r="A6033" s="32">
        <f>'Etat des Stocks'!A6033</f>
        <v>0</v>
      </c>
      <c r="B6033" s="29">
        <f>'Etat des Stocks'!B6033</f>
        <v>0</v>
      </c>
      <c r="C6033" s="29">
        <f>'Etat des Stocks'!C6033</f>
        <v>0</v>
      </c>
      <c r="D6033" s="30">
        <f>'Etat des Stocks'!D6033</f>
        <v>0</v>
      </c>
      <c r="E6033" s="31">
        <f>SUMIF('Saisie de l''inv'!I:I,'Ecart INV'!A6033,'Saisie de l''inv'!E:E)</f>
        <v>0</v>
      </c>
      <c r="F6033" s="33">
        <f t="shared" si="94"/>
        <v>0</v>
      </c>
    </row>
    <row r="6034" spans="1:6" x14ac:dyDescent="0.25">
      <c r="A6034" s="32">
        <f>'Etat des Stocks'!A6034</f>
        <v>0</v>
      </c>
      <c r="B6034" s="29">
        <f>'Etat des Stocks'!B6034</f>
        <v>0</v>
      </c>
      <c r="C6034" s="29">
        <f>'Etat des Stocks'!C6034</f>
        <v>0</v>
      </c>
      <c r="D6034" s="30">
        <f>'Etat des Stocks'!D6034</f>
        <v>0</v>
      </c>
      <c r="E6034" s="31">
        <f>SUMIF('Saisie de l''inv'!I:I,'Ecart INV'!A6034,'Saisie de l''inv'!E:E)</f>
        <v>0</v>
      </c>
      <c r="F6034" s="33">
        <f t="shared" si="94"/>
        <v>0</v>
      </c>
    </row>
    <row r="6035" spans="1:6" x14ac:dyDescent="0.25">
      <c r="A6035" s="32">
        <f>'Etat des Stocks'!A6035</f>
        <v>0</v>
      </c>
      <c r="B6035" s="29">
        <f>'Etat des Stocks'!B6035</f>
        <v>0</v>
      </c>
      <c r="C6035" s="29">
        <f>'Etat des Stocks'!C6035</f>
        <v>0</v>
      </c>
      <c r="D6035" s="30">
        <f>'Etat des Stocks'!D6035</f>
        <v>0</v>
      </c>
      <c r="E6035" s="31">
        <f>SUMIF('Saisie de l''inv'!I:I,'Ecart INV'!A6035,'Saisie de l''inv'!E:E)</f>
        <v>0</v>
      </c>
      <c r="F6035" s="33">
        <f t="shared" si="94"/>
        <v>0</v>
      </c>
    </row>
    <row r="6036" spans="1:6" x14ac:dyDescent="0.25">
      <c r="A6036" s="32">
        <f>'Etat des Stocks'!A6036</f>
        <v>0</v>
      </c>
      <c r="B6036" s="29">
        <f>'Etat des Stocks'!B6036</f>
        <v>0</v>
      </c>
      <c r="C6036" s="29">
        <f>'Etat des Stocks'!C6036</f>
        <v>0</v>
      </c>
      <c r="D6036" s="30">
        <f>'Etat des Stocks'!D6036</f>
        <v>0</v>
      </c>
      <c r="E6036" s="31">
        <f>SUMIF('Saisie de l''inv'!I:I,'Ecart INV'!A6036,'Saisie de l''inv'!E:E)</f>
        <v>0</v>
      </c>
      <c r="F6036" s="33">
        <f t="shared" si="94"/>
        <v>0</v>
      </c>
    </row>
    <row r="6037" spans="1:6" x14ac:dyDescent="0.25">
      <c r="A6037" s="32">
        <f>'Etat des Stocks'!A6037</f>
        <v>0</v>
      </c>
      <c r="B6037" s="29">
        <f>'Etat des Stocks'!B6037</f>
        <v>0</v>
      </c>
      <c r="C6037" s="29">
        <f>'Etat des Stocks'!C6037</f>
        <v>0</v>
      </c>
      <c r="D6037" s="30">
        <f>'Etat des Stocks'!D6037</f>
        <v>0</v>
      </c>
      <c r="E6037" s="31">
        <f>SUMIF('Saisie de l''inv'!I:I,'Ecart INV'!A6037,'Saisie de l''inv'!E:E)</f>
        <v>0</v>
      </c>
      <c r="F6037" s="33">
        <f t="shared" si="94"/>
        <v>0</v>
      </c>
    </row>
    <row r="6038" spans="1:6" x14ac:dyDescent="0.25">
      <c r="A6038" s="32">
        <f>'Etat des Stocks'!A6038</f>
        <v>0</v>
      </c>
      <c r="B6038" s="29">
        <f>'Etat des Stocks'!B6038</f>
        <v>0</v>
      </c>
      <c r="C6038" s="29">
        <f>'Etat des Stocks'!C6038</f>
        <v>0</v>
      </c>
      <c r="D6038" s="30">
        <f>'Etat des Stocks'!D6038</f>
        <v>0</v>
      </c>
      <c r="E6038" s="31">
        <f>SUMIF('Saisie de l''inv'!I:I,'Ecart INV'!A6038,'Saisie de l''inv'!E:E)</f>
        <v>0</v>
      </c>
      <c r="F6038" s="33">
        <f t="shared" si="94"/>
        <v>0</v>
      </c>
    </row>
    <row r="6039" spans="1:6" x14ac:dyDescent="0.25">
      <c r="A6039" s="32">
        <f>'Etat des Stocks'!A6039</f>
        <v>0</v>
      </c>
      <c r="B6039" s="29">
        <f>'Etat des Stocks'!B6039</f>
        <v>0</v>
      </c>
      <c r="C6039" s="29">
        <f>'Etat des Stocks'!C6039</f>
        <v>0</v>
      </c>
      <c r="D6039" s="30">
        <f>'Etat des Stocks'!D6039</f>
        <v>0</v>
      </c>
      <c r="E6039" s="31">
        <f>SUMIF('Saisie de l''inv'!I:I,'Ecart INV'!A6039,'Saisie de l''inv'!E:E)</f>
        <v>0</v>
      </c>
      <c r="F6039" s="33">
        <f t="shared" si="94"/>
        <v>0</v>
      </c>
    </row>
    <row r="6040" spans="1:6" x14ac:dyDescent="0.25">
      <c r="A6040" s="32">
        <f>'Etat des Stocks'!A6040</f>
        <v>0</v>
      </c>
      <c r="B6040" s="29">
        <f>'Etat des Stocks'!B6040</f>
        <v>0</v>
      </c>
      <c r="C6040" s="29">
        <f>'Etat des Stocks'!C6040</f>
        <v>0</v>
      </c>
      <c r="D6040" s="30">
        <f>'Etat des Stocks'!D6040</f>
        <v>0</v>
      </c>
      <c r="E6040" s="31">
        <f>SUMIF('Saisie de l''inv'!I:I,'Ecart INV'!A6040,'Saisie de l''inv'!E:E)</f>
        <v>0</v>
      </c>
      <c r="F6040" s="33">
        <f t="shared" si="94"/>
        <v>0</v>
      </c>
    </row>
    <row r="6041" spans="1:6" x14ac:dyDescent="0.25">
      <c r="A6041" s="32">
        <f>'Etat des Stocks'!A6041</f>
        <v>0</v>
      </c>
      <c r="B6041" s="29">
        <f>'Etat des Stocks'!B6041</f>
        <v>0</v>
      </c>
      <c r="C6041" s="29">
        <f>'Etat des Stocks'!C6041</f>
        <v>0</v>
      </c>
      <c r="D6041" s="30">
        <f>'Etat des Stocks'!D6041</f>
        <v>0</v>
      </c>
      <c r="E6041" s="31">
        <f>SUMIF('Saisie de l''inv'!I:I,'Ecart INV'!A6041,'Saisie de l''inv'!E:E)</f>
        <v>0</v>
      </c>
      <c r="F6041" s="33">
        <f t="shared" si="94"/>
        <v>0</v>
      </c>
    </row>
    <row r="6042" spans="1:6" x14ac:dyDescent="0.25">
      <c r="A6042" s="32">
        <f>'Etat des Stocks'!A6042</f>
        <v>0</v>
      </c>
      <c r="B6042" s="29">
        <f>'Etat des Stocks'!B6042</f>
        <v>0</v>
      </c>
      <c r="C6042" s="29">
        <f>'Etat des Stocks'!C6042</f>
        <v>0</v>
      </c>
      <c r="D6042" s="30">
        <f>'Etat des Stocks'!D6042</f>
        <v>0</v>
      </c>
      <c r="E6042" s="31">
        <f>SUMIF('Saisie de l''inv'!I:I,'Ecart INV'!A6042,'Saisie de l''inv'!E:E)</f>
        <v>0</v>
      </c>
      <c r="F6042" s="33">
        <f t="shared" si="94"/>
        <v>0</v>
      </c>
    </row>
    <row r="6043" spans="1:6" x14ac:dyDescent="0.25">
      <c r="A6043" s="32">
        <f>'Etat des Stocks'!A6043</f>
        <v>0</v>
      </c>
      <c r="B6043" s="29">
        <f>'Etat des Stocks'!B6043</f>
        <v>0</v>
      </c>
      <c r="C6043" s="29">
        <f>'Etat des Stocks'!C6043</f>
        <v>0</v>
      </c>
      <c r="D6043" s="30">
        <f>'Etat des Stocks'!D6043</f>
        <v>0</v>
      </c>
      <c r="E6043" s="31">
        <f>SUMIF('Saisie de l''inv'!I:I,'Ecart INV'!A6043,'Saisie de l''inv'!E:E)</f>
        <v>0</v>
      </c>
      <c r="F6043" s="33">
        <f t="shared" si="94"/>
        <v>0</v>
      </c>
    </row>
    <row r="6044" spans="1:6" x14ac:dyDescent="0.25">
      <c r="A6044" s="32">
        <f>'Etat des Stocks'!A6044</f>
        <v>0</v>
      </c>
      <c r="B6044" s="29">
        <f>'Etat des Stocks'!B6044</f>
        <v>0</v>
      </c>
      <c r="C6044" s="29">
        <f>'Etat des Stocks'!C6044</f>
        <v>0</v>
      </c>
      <c r="D6044" s="30">
        <f>'Etat des Stocks'!D6044</f>
        <v>0</v>
      </c>
      <c r="E6044" s="31">
        <f>SUMIF('Saisie de l''inv'!I:I,'Ecart INV'!A6044,'Saisie de l''inv'!E:E)</f>
        <v>0</v>
      </c>
      <c r="F6044" s="33">
        <f t="shared" si="94"/>
        <v>0</v>
      </c>
    </row>
    <row r="6045" spans="1:6" x14ac:dyDescent="0.25">
      <c r="A6045" s="32">
        <f>'Etat des Stocks'!A6045</f>
        <v>0</v>
      </c>
      <c r="B6045" s="29">
        <f>'Etat des Stocks'!B6045</f>
        <v>0</v>
      </c>
      <c r="C6045" s="29">
        <f>'Etat des Stocks'!C6045</f>
        <v>0</v>
      </c>
      <c r="D6045" s="30">
        <f>'Etat des Stocks'!D6045</f>
        <v>0</v>
      </c>
      <c r="E6045" s="31">
        <f>SUMIF('Saisie de l''inv'!I:I,'Ecart INV'!A6045,'Saisie de l''inv'!E:E)</f>
        <v>0</v>
      </c>
      <c r="F6045" s="33">
        <f t="shared" si="94"/>
        <v>0</v>
      </c>
    </row>
    <row r="6046" spans="1:6" x14ac:dyDescent="0.25">
      <c r="A6046" s="32">
        <f>'Etat des Stocks'!A6046</f>
        <v>0</v>
      </c>
      <c r="B6046" s="29">
        <f>'Etat des Stocks'!B6046</f>
        <v>0</v>
      </c>
      <c r="C6046" s="29">
        <f>'Etat des Stocks'!C6046</f>
        <v>0</v>
      </c>
      <c r="D6046" s="30">
        <f>'Etat des Stocks'!D6046</f>
        <v>0</v>
      </c>
      <c r="E6046" s="31">
        <f>SUMIF('Saisie de l''inv'!I:I,'Ecart INV'!A6046,'Saisie de l''inv'!E:E)</f>
        <v>0</v>
      </c>
      <c r="F6046" s="33">
        <f t="shared" si="94"/>
        <v>0</v>
      </c>
    </row>
    <row r="6047" spans="1:6" x14ac:dyDescent="0.25">
      <c r="A6047" s="32">
        <f>'Etat des Stocks'!A6047</f>
        <v>0</v>
      </c>
      <c r="B6047" s="29">
        <f>'Etat des Stocks'!B6047</f>
        <v>0</v>
      </c>
      <c r="C6047" s="29">
        <f>'Etat des Stocks'!C6047</f>
        <v>0</v>
      </c>
      <c r="D6047" s="30">
        <f>'Etat des Stocks'!D6047</f>
        <v>0</v>
      </c>
      <c r="E6047" s="31">
        <f>SUMIF('Saisie de l''inv'!I:I,'Ecart INV'!A6047,'Saisie de l''inv'!E:E)</f>
        <v>0</v>
      </c>
      <c r="F6047" s="33">
        <f t="shared" si="94"/>
        <v>0</v>
      </c>
    </row>
    <row r="6048" spans="1:6" x14ac:dyDescent="0.25">
      <c r="A6048" s="32">
        <f>'Etat des Stocks'!A6048</f>
        <v>0</v>
      </c>
      <c r="B6048" s="29">
        <f>'Etat des Stocks'!B6048</f>
        <v>0</v>
      </c>
      <c r="C6048" s="29">
        <f>'Etat des Stocks'!C6048</f>
        <v>0</v>
      </c>
      <c r="D6048" s="30">
        <f>'Etat des Stocks'!D6048</f>
        <v>0</v>
      </c>
      <c r="E6048" s="31">
        <f>SUMIF('Saisie de l''inv'!I:I,'Ecart INV'!A6048,'Saisie de l''inv'!E:E)</f>
        <v>0</v>
      </c>
      <c r="F6048" s="33">
        <f t="shared" si="94"/>
        <v>0</v>
      </c>
    </row>
    <row r="6049" spans="1:6" x14ac:dyDescent="0.25">
      <c r="A6049" s="32">
        <f>'Etat des Stocks'!A6049</f>
        <v>0</v>
      </c>
      <c r="B6049" s="29">
        <f>'Etat des Stocks'!B6049</f>
        <v>0</v>
      </c>
      <c r="C6049" s="29">
        <f>'Etat des Stocks'!C6049</f>
        <v>0</v>
      </c>
      <c r="D6049" s="30">
        <f>'Etat des Stocks'!D6049</f>
        <v>0</v>
      </c>
      <c r="E6049" s="31">
        <f>SUMIF('Saisie de l''inv'!I:I,'Ecart INV'!A6049,'Saisie de l''inv'!E:E)</f>
        <v>0</v>
      </c>
      <c r="F6049" s="33">
        <f t="shared" si="94"/>
        <v>0</v>
      </c>
    </row>
    <row r="6050" spans="1:6" x14ac:dyDescent="0.25">
      <c r="A6050" s="32">
        <f>'Etat des Stocks'!A6050</f>
        <v>0</v>
      </c>
      <c r="B6050" s="29">
        <f>'Etat des Stocks'!B6050</f>
        <v>0</v>
      </c>
      <c r="C6050" s="29">
        <f>'Etat des Stocks'!C6050</f>
        <v>0</v>
      </c>
      <c r="D6050" s="30">
        <f>'Etat des Stocks'!D6050</f>
        <v>0</v>
      </c>
      <c r="E6050" s="31">
        <f>SUMIF('Saisie de l''inv'!I:I,'Ecart INV'!A6050,'Saisie de l''inv'!E:E)</f>
        <v>0</v>
      </c>
      <c r="F6050" s="33">
        <f t="shared" si="94"/>
        <v>0</v>
      </c>
    </row>
    <row r="6051" spans="1:6" x14ac:dyDescent="0.25">
      <c r="A6051" s="32">
        <f>'Etat des Stocks'!A6051</f>
        <v>0</v>
      </c>
      <c r="B6051" s="29">
        <f>'Etat des Stocks'!B6051</f>
        <v>0</v>
      </c>
      <c r="C6051" s="29">
        <f>'Etat des Stocks'!C6051</f>
        <v>0</v>
      </c>
      <c r="D6051" s="30">
        <f>'Etat des Stocks'!D6051</f>
        <v>0</v>
      </c>
      <c r="E6051" s="31">
        <f>SUMIF('Saisie de l''inv'!I:I,'Ecart INV'!A6051,'Saisie de l''inv'!E:E)</f>
        <v>0</v>
      </c>
      <c r="F6051" s="33">
        <f t="shared" si="94"/>
        <v>0</v>
      </c>
    </row>
    <row r="6052" spans="1:6" x14ac:dyDescent="0.25">
      <c r="A6052" s="32">
        <f>'Etat des Stocks'!A6052</f>
        <v>0</v>
      </c>
      <c r="B6052" s="29">
        <f>'Etat des Stocks'!B6052</f>
        <v>0</v>
      </c>
      <c r="C6052" s="29">
        <f>'Etat des Stocks'!C6052</f>
        <v>0</v>
      </c>
      <c r="D6052" s="30">
        <f>'Etat des Stocks'!D6052</f>
        <v>0</v>
      </c>
      <c r="E6052" s="31">
        <f>SUMIF('Saisie de l''inv'!I:I,'Ecart INV'!A6052,'Saisie de l''inv'!E:E)</f>
        <v>0</v>
      </c>
      <c r="F6052" s="33">
        <f t="shared" si="94"/>
        <v>0</v>
      </c>
    </row>
    <row r="6053" spans="1:6" x14ac:dyDescent="0.25">
      <c r="A6053" s="32">
        <f>'Etat des Stocks'!A6053</f>
        <v>0</v>
      </c>
      <c r="B6053" s="29">
        <f>'Etat des Stocks'!B6053</f>
        <v>0</v>
      </c>
      <c r="C6053" s="29">
        <f>'Etat des Stocks'!C6053</f>
        <v>0</v>
      </c>
      <c r="D6053" s="30">
        <f>'Etat des Stocks'!D6053</f>
        <v>0</v>
      </c>
      <c r="E6053" s="31">
        <f>SUMIF('Saisie de l''inv'!I:I,'Ecart INV'!A6053,'Saisie de l''inv'!E:E)</f>
        <v>0</v>
      </c>
      <c r="F6053" s="33">
        <f t="shared" si="94"/>
        <v>0</v>
      </c>
    </row>
    <row r="6054" spans="1:6" x14ac:dyDescent="0.25">
      <c r="A6054" s="32">
        <f>'Etat des Stocks'!A6054</f>
        <v>0</v>
      </c>
      <c r="B6054" s="29">
        <f>'Etat des Stocks'!B6054</f>
        <v>0</v>
      </c>
      <c r="C6054" s="29">
        <f>'Etat des Stocks'!C6054</f>
        <v>0</v>
      </c>
      <c r="D6054" s="30">
        <f>'Etat des Stocks'!D6054</f>
        <v>0</v>
      </c>
      <c r="E6054" s="31">
        <f>SUMIF('Saisie de l''inv'!I:I,'Ecart INV'!A6054,'Saisie de l''inv'!E:E)</f>
        <v>0</v>
      </c>
      <c r="F6054" s="33">
        <f t="shared" si="94"/>
        <v>0</v>
      </c>
    </row>
    <row r="6055" spans="1:6" x14ac:dyDescent="0.25">
      <c r="A6055" s="32">
        <f>'Etat des Stocks'!A6055</f>
        <v>0</v>
      </c>
      <c r="B6055" s="29">
        <f>'Etat des Stocks'!B6055</f>
        <v>0</v>
      </c>
      <c r="C6055" s="29">
        <f>'Etat des Stocks'!C6055</f>
        <v>0</v>
      </c>
      <c r="D6055" s="30">
        <f>'Etat des Stocks'!D6055</f>
        <v>0</v>
      </c>
      <c r="E6055" s="31">
        <f>SUMIF('Saisie de l''inv'!I:I,'Ecart INV'!A6055,'Saisie de l''inv'!E:E)</f>
        <v>0</v>
      </c>
      <c r="F6055" s="33">
        <f t="shared" si="94"/>
        <v>0</v>
      </c>
    </row>
    <row r="6056" spans="1:6" x14ac:dyDescent="0.25">
      <c r="A6056" s="32">
        <f>'Etat des Stocks'!A6056</f>
        <v>0</v>
      </c>
      <c r="B6056" s="29">
        <f>'Etat des Stocks'!B6056</f>
        <v>0</v>
      </c>
      <c r="C6056" s="29">
        <f>'Etat des Stocks'!C6056</f>
        <v>0</v>
      </c>
      <c r="D6056" s="30">
        <f>'Etat des Stocks'!D6056</f>
        <v>0</v>
      </c>
      <c r="E6056" s="31">
        <f>SUMIF('Saisie de l''inv'!I:I,'Ecart INV'!A6056,'Saisie de l''inv'!E:E)</f>
        <v>0</v>
      </c>
      <c r="F6056" s="33">
        <f t="shared" si="94"/>
        <v>0</v>
      </c>
    </row>
    <row r="6057" spans="1:6" x14ac:dyDescent="0.25">
      <c r="A6057" s="32">
        <f>'Etat des Stocks'!A6057</f>
        <v>0</v>
      </c>
      <c r="B6057" s="29">
        <f>'Etat des Stocks'!B6057</f>
        <v>0</v>
      </c>
      <c r="C6057" s="29">
        <f>'Etat des Stocks'!C6057</f>
        <v>0</v>
      </c>
      <c r="D6057" s="30">
        <f>'Etat des Stocks'!D6057</f>
        <v>0</v>
      </c>
      <c r="E6057" s="31">
        <f>SUMIF('Saisie de l''inv'!I:I,'Ecart INV'!A6057,'Saisie de l''inv'!E:E)</f>
        <v>0</v>
      </c>
      <c r="F6057" s="33">
        <f t="shared" si="94"/>
        <v>0</v>
      </c>
    </row>
    <row r="6058" spans="1:6" x14ac:dyDescent="0.25">
      <c r="A6058" s="32">
        <f>'Etat des Stocks'!A6058</f>
        <v>0</v>
      </c>
      <c r="B6058" s="29">
        <f>'Etat des Stocks'!B6058</f>
        <v>0</v>
      </c>
      <c r="C6058" s="29">
        <f>'Etat des Stocks'!C6058</f>
        <v>0</v>
      </c>
      <c r="D6058" s="30">
        <f>'Etat des Stocks'!D6058</f>
        <v>0</v>
      </c>
      <c r="E6058" s="31">
        <f>SUMIF('Saisie de l''inv'!I:I,'Ecart INV'!A6058,'Saisie de l''inv'!E:E)</f>
        <v>0</v>
      </c>
      <c r="F6058" s="33">
        <f t="shared" si="94"/>
        <v>0</v>
      </c>
    </row>
    <row r="6059" spans="1:6" x14ac:dyDescent="0.25">
      <c r="A6059" s="32">
        <f>'Etat des Stocks'!A6059</f>
        <v>0</v>
      </c>
      <c r="B6059" s="29">
        <f>'Etat des Stocks'!B6059</f>
        <v>0</v>
      </c>
      <c r="C6059" s="29">
        <f>'Etat des Stocks'!C6059</f>
        <v>0</v>
      </c>
      <c r="D6059" s="30">
        <f>'Etat des Stocks'!D6059</f>
        <v>0</v>
      </c>
      <c r="E6059" s="31">
        <f>SUMIF('Saisie de l''inv'!I:I,'Ecart INV'!A6059,'Saisie de l''inv'!E:E)</f>
        <v>0</v>
      </c>
      <c r="F6059" s="33">
        <f t="shared" si="94"/>
        <v>0</v>
      </c>
    </row>
    <row r="6060" spans="1:6" x14ac:dyDescent="0.25">
      <c r="A6060" s="32">
        <f>'Etat des Stocks'!A6060</f>
        <v>0</v>
      </c>
      <c r="B6060" s="29">
        <f>'Etat des Stocks'!B6060</f>
        <v>0</v>
      </c>
      <c r="C6060" s="29">
        <f>'Etat des Stocks'!C6060</f>
        <v>0</v>
      </c>
      <c r="D6060" s="30">
        <f>'Etat des Stocks'!D6060</f>
        <v>0</v>
      </c>
      <c r="E6060" s="31">
        <f>SUMIF('Saisie de l''inv'!I:I,'Ecart INV'!A6060,'Saisie de l''inv'!E:E)</f>
        <v>0</v>
      </c>
      <c r="F6060" s="33">
        <f t="shared" si="94"/>
        <v>0</v>
      </c>
    </row>
    <row r="6061" spans="1:6" x14ac:dyDescent="0.25">
      <c r="A6061" s="32">
        <f>'Etat des Stocks'!A6061</f>
        <v>0</v>
      </c>
      <c r="B6061" s="29">
        <f>'Etat des Stocks'!B6061</f>
        <v>0</v>
      </c>
      <c r="C6061" s="29">
        <f>'Etat des Stocks'!C6061</f>
        <v>0</v>
      </c>
      <c r="D6061" s="30">
        <f>'Etat des Stocks'!D6061</f>
        <v>0</v>
      </c>
      <c r="E6061" s="31">
        <f>SUMIF('Saisie de l''inv'!I:I,'Ecart INV'!A6061,'Saisie de l''inv'!E:E)</f>
        <v>0</v>
      </c>
      <c r="F6061" s="33">
        <f t="shared" si="94"/>
        <v>0</v>
      </c>
    </row>
    <row r="6062" spans="1:6" x14ac:dyDescent="0.25">
      <c r="A6062" s="32">
        <f>'Etat des Stocks'!A6062</f>
        <v>0</v>
      </c>
      <c r="B6062" s="29">
        <f>'Etat des Stocks'!B6062</f>
        <v>0</v>
      </c>
      <c r="C6062" s="29">
        <f>'Etat des Stocks'!C6062</f>
        <v>0</v>
      </c>
      <c r="D6062" s="30">
        <f>'Etat des Stocks'!D6062</f>
        <v>0</v>
      </c>
      <c r="E6062" s="31">
        <f>SUMIF('Saisie de l''inv'!I:I,'Ecart INV'!A6062,'Saisie de l''inv'!E:E)</f>
        <v>0</v>
      </c>
      <c r="F6062" s="33">
        <f t="shared" si="94"/>
        <v>0</v>
      </c>
    </row>
    <row r="6063" spans="1:6" x14ac:dyDescent="0.25">
      <c r="A6063" s="32">
        <f>'Etat des Stocks'!A6063</f>
        <v>0</v>
      </c>
      <c r="B6063" s="29">
        <f>'Etat des Stocks'!B6063</f>
        <v>0</v>
      </c>
      <c r="C6063" s="29">
        <f>'Etat des Stocks'!C6063</f>
        <v>0</v>
      </c>
      <c r="D6063" s="30">
        <f>'Etat des Stocks'!D6063</f>
        <v>0</v>
      </c>
      <c r="E6063" s="31">
        <f>SUMIF('Saisie de l''inv'!I:I,'Ecart INV'!A6063,'Saisie de l''inv'!E:E)</f>
        <v>0</v>
      </c>
      <c r="F6063" s="33">
        <f t="shared" si="94"/>
        <v>0</v>
      </c>
    </row>
    <row r="6064" spans="1:6" x14ac:dyDescent="0.25">
      <c r="A6064" s="32">
        <f>'Etat des Stocks'!A6064</f>
        <v>0</v>
      </c>
      <c r="B6064" s="29">
        <f>'Etat des Stocks'!B6064</f>
        <v>0</v>
      </c>
      <c r="C6064" s="29">
        <f>'Etat des Stocks'!C6064</f>
        <v>0</v>
      </c>
      <c r="D6064" s="30">
        <f>'Etat des Stocks'!D6064</f>
        <v>0</v>
      </c>
      <c r="E6064" s="31">
        <f>SUMIF('Saisie de l''inv'!I:I,'Ecart INV'!A6064,'Saisie de l''inv'!E:E)</f>
        <v>0</v>
      </c>
      <c r="F6064" s="33">
        <f t="shared" si="94"/>
        <v>0</v>
      </c>
    </row>
    <row r="6065" spans="1:6" x14ac:dyDescent="0.25">
      <c r="A6065" s="32">
        <f>'Etat des Stocks'!A6065</f>
        <v>0</v>
      </c>
      <c r="B6065" s="29">
        <f>'Etat des Stocks'!B6065</f>
        <v>0</v>
      </c>
      <c r="C6065" s="29">
        <f>'Etat des Stocks'!C6065</f>
        <v>0</v>
      </c>
      <c r="D6065" s="30">
        <f>'Etat des Stocks'!D6065</f>
        <v>0</v>
      </c>
      <c r="E6065" s="31">
        <f>SUMIF('Saisie de l''inv'!I:I,'Ecart INV'!A6065,'Saisie de l''inv'!E:E)</f>
        <v>0</v>
      </c>
      <c r="F6065" s="33">
        <f t="shared" si="94"/>
        <v>0</v>
      </c>
    </row>
    <row r="6066" spans="1:6" x14ac:dyDescent="0.25">
      <c r="A6066" s="32">
        <f>'Etat des Stocks'!A6066</f>
        <v>0</v>
      </c>
      <c r="B6066" s="29">
        <f>'Etat des Stocks'!B6066</f>
        <v>0</v>
      </c>
      <c r="C6066" s="29">
        <f>'Etat des Stocks'!C6066</f>
        <v>0</v>
      </c>
      <c r="D6066" s="30">
        <f>'Etat des Stocks'!D6066</f>
        <v>0</v>
      </c>
      <c r="E6066" s="31">
        <f>SUMIF('Saisie de l''inv'!I:I,'Ecart INV'!A6066,'Saisie de l''inv'!E:E)</f>
        <v>0</v>
      </c>
      <c r="F6066" s="33">
        <f t="shared" si="94"/>
        <v>0</v>
      </c>
    </row>
    <row r="6067" spans="1:6" x14ac:dyDescent="0.25">
      <c r="A6067" s="32">
        <f>'Etat des Stocks'!A6067</f>
        <v>0</v>
      </c>
      <c r="B6067" s="29">
        <f>'Etat des Stocks'!B6067</f>
        <v>0</v>
      </c>
      <c r="C6067" s="29">
        <f>'Etat des Stocks'!C6067</f>
        <v>0</v>
      </c>
      <c r="D6067" s="30">
        <f>'Etat des Stocks'!D6067</f>
        <v>0</v>
      </c>
      <c r="E6067" s="31">
        <f>SUMIF('Saisie de l''inv'!I:I,'Ecart INV'!A6067,'Saisie de l''inv'!E:E)</f>
        <v>0</v>
      </c>
      <c r="F6067" s="33">
        <f t="shared" si="94"/>
        <v>0</v>
      </c>
    </row>
    <row r="6068" spans="1:6" x14ac:dyDescent="0.25">
      <c r="A6068" s="32">
        <f>'Etat des Stocks'!A6068</f>
        <v>0</v>
      </c>
      <c r="B6068" s="29">
        <f>'Etat des Stocks'!B6068</f>
        <v>0</v>
      </c>
      <c r="C6068" s="29">
        <f>'Etat des Stocks'!C6068</f>
        <v>0</v>
      </c>
      <c r="D6068" s="30">
        <f>'Etat des Stocks'!D6068</f>
        <v>0</v>
      </c>
      <c r="E6068" s="31">
        <f>SUMIF('Saisie de l''inv'!I:I,'Ecart INV'!A6068,'Saisie de l''inv'!E:E)</f>
        <v>0</v>
      </c>
      <c r="F6068" s="33">
        <f t="shared" si="94"/>
        <v>0</v>
      </c>
    </row>
    <row r="6069" spans="1:6" x14ac:dyDescent="0.25">
      <c r="A6069" s="32">
        <f>'Etat des Stocks'!A6069</f>
        <v>0</v>
      </c>
      <c r="B6069" s="29">
        <f>'Etat des Stocks'!B6069</f>
        <v>0</v>
      </c>
      <c r="C6069" s="29">
        <f>'Etat des Stocks'!C6069</f>
        <v>0</v>
      </c>
      <c r="D6069" s="30">
        <f>'Etat des Stocks'!D6069</f>
        <v>0</v>
      </c>
      <c r="E6069" s="31">
        <f>SUMIF('Saisie de l''inv'!I:I,'Ecart INV'!A6069,'Saisie de l''inv'!E:E)</f>
        <v>0</v>
      </c>
      <c r="F6069" s="33">
        <f t="shared" si="94"/>
        <v>0</v>
      </c>
    </row>
    <row r="6070" spans="1:6" x14ac:dyDescent="0.25">
      <c r="A6070" s="32">
        <f>'Etat des Stocks'!A6070</f>
        <v>0</v>
      </c>
      <c r="B6070" s="29">
        <f>'Etat des Stocks'!B6070</f>
        <v>0</v>
      </c>
      <c r="C6070" s="29">
        <f>'Etat des Stocks'!C6070</f>
        <v>0</v>
      </c>
      <c r="D6070" s="30">
        <f>'Etat des Stocks'!D6070</f>
        <v>0</v>
      </c>
      <c r="E6070" s="31">
        <f>SUMIF('Saisie de l''inv'!I:I,'Ecart INV'!A6070,'Saisie de l''inv'!E:E)</f>
        <v>0</v>
      </c>
      <c r="F6070" s="33">
        <f t="shared" si="94"/>
        <v>0</v>
      </c>
    </row>
    <row r="6071" spans="1:6" x14ac:dyDescent="0.25">
      <c r="A6071" s="32">
        <f>'Etat des Stocks'!A6071</f>
        <v>0</v>
      </c>
      <c r="B6071" s="29">
        <f>'Etat des Stocks'!B6071</f>
        <v>0</v>
      </c>
      <c r="C6071" s="29">
        <f>'Etat des Stocks'!C6071</f>
        <v>0</v>
      </c>
      <c r="D6071" s="30">
        <f>'Etat des Stocks'!D6071</f>
        <v>0</v>
      </c>
      <c r="E6071" s="31">
        <f>SUMIF('Saisie de l''inv'!I:I,'Ecart INV'!A6071,'Saisie de l''inv'!E:E)</f>
        <v>0</v>
      </c>
      <c r="F6071" s="33">
        <f t="shared" si="94"/>
        <v>0</v>
      </c>
    </row>
    <row r="6072" spans="1:6" x14ac:dyDescent="0.25">
      <c r="A6072" s="32">
        <f>'Etat des Stocks'!A6072</f>
        <v>0</v>
      </c>
      <c r="B6072" s="29">
        <f>'Etat des Stocks'!B6072</f>
        <v>0</v>
      </c>
      <c r="C6072" s="29">
        <f>'Etat des Stocks'!C6072</f>
        <v>0</v>
      </c>
      <c r="D6072" s="30">
        <f>'Etat des Stocks'!D6072</f>
        <v>0</v>
      </c>
      <c r="E6072" s="31">
        <f>SUMIF('Saisie de l''inv'!I:I,'Ecart INV'!A6072,'Saisie de l''inv'!E:E)</f>
        <v>0</v>
      </c>
      <c r="F6072" s="33">
        <f t="shared" si="94"/>
        <v>0</v>
      </c>
    </row>
    <row r="6073" spans="1:6" x14ac:dyDescent="0.25">
      <c r="A6073" s="32">
        <f>'Etat des Stocks'!A6073</f>
        <v>0</v>
      </c>
      <c r="B6073" s="29">
        <f>'Etat des Stocks'!B6073</f>
        <v>0</v>
      </c>
      <c r="C6073" s="29">
        <f>'Etat des Stocks'!C6073</f>
        <v>0</v>
      </c>
      <c r="D6073" s="30">
        <f>'Etat des Stocks'!D6073</f>
        <v>0</v>
      </c>
      <c r="E6073" s="31">
        <f>SUMIF('Saisie de l''inv'!I:I,'Ecart INV'!A6073,'Saisie de l''inv'!E:E)</f>
        <v>0</v>
      </c>
      <c r="F6073" s="33">
        <f t="shared" si="94"/>
        <v>0</v>
      </c>
    </row>
    <row r="6074" spans="1:6" x14ac:dyDescent="0.25">
      <c r="A6074" s="32">
        <f>'Etat des Stocks'!A6074</f>
        <v>0</v>
      </c>
      <c r="B6074" s="29">
        <f>'Etat des Stocks'!B6074</f>
        <v>0</v>
      </c>
      <c r="C6074" s="29">
        <f>'Etat des Stocks'!C6074</f>
        <v>0</v>
      </c>
      <c r="D6074" s="30">
        <f>'Etat des Stocks'!D6074</f>
        <v>0</v>
      </c>
      <c r="E6074" s="31">
        <f>SUMIF('Saisie de l''inv'!I:I,'Ecart INV'!A6074,'Saisie de l''inv'!E:E)</f>
        <v>0</v>
      </c>
      <c r="F6074" s="33">
        <f t="shared" si="94"/>
        <v>0</v>
      </c>
    </row>
    <row r="6075" spans="1:6" x14ac:dyDescent="0.25">
      <c r="A6075" s="32">
        <f>'Etat des Stocks'!A6075</f>
        <v>0</v>
      </c>
      <c r="B6075" s="29">
        <f>'Etat des Stocks'!B6075</f>
        <v>0</v>
      </c>
      <c r="C6075" s="29">
        <f>'Etat des Stocks'!C6075</f>
        <v>0</v>
      </c>
      <c r="D6075" s="30">
        <f>'Etat des Stocks'!D6075</f>
        <v>0</v>
      </c>
      <c r="E6075" s="31">
        <f>SUMIF('Saisie de l''inv'!I:I,'Ecart INV'!A6075,'Saisie de l''inv'!E:E)</f>
        <v>0</v>
      </c>
      <c r="F6075" s="33">
        <f t="shared" si="94"/>
        <v>0</v>
      </c>
    </row>
    <row r="6076" spans="1:6" x14ac:dyDescent="0.25">
      <c r="A6076" s="32">
        <f>'Etat des Stocks'!A6076</f>
        <v>0</v>
      </c>
      <c r="B6076" s="29">
        <f>'Etat des Stocks'!B6076</f>
        <v>0</v>
      </c>
      <c r="C6076" s="29">
        <f>'Etat des Stocks'!C6076</f>
        <v>0</v>
      </c>
      <c r="D6076" s="30">
        <f>'Etat des Stocks'!D6076</f>
        <v>0</v>
      </c>
      <c r="E6076" s="31">
        <f>SUMIF('Saisie de l''inv'!I:I,'Ecart INV'!A6076,'Saisie de l''inv'!E:E)</f>
        <v>0</v>
      </c>
      <c r="F6076" s="33">
        <f t="shared" si="94"/>
        <v>0</v>
      </c>
    </row>
    <row r="6077" spans="1:6" x14ac:dyDescent="0.25">
      <c r="A6077" s="32">
        <f>'Etat des Stocks'!A6077</f>
        <v>0</v>
      </c>
      <c r="B6077" s="29">
        <f>'Etat des Stocks'!B6077</f>
        <v>0</v>
      </c>
      <c r="C6077" s="29">
        <f>'Etat des Stocks'!C6077</f>
        <v>0</v>
      </c>
      <c r="D6077" s="30">
        <f>'Etat des Stocks'!D6077</f>
        <v>0</v>
      </c>
      <c r="E6077" s="31">
        <f>SUMIF('Saisie de l''inv'!I:I,'Ecart INV'!A6077,'Saisie de l''inv'!E:E)</f>
        <v>0</v>
      </c>
      <c r="F6077" s="33">
        <f t="shared" si="94"/>
        <v>0</v>
      </c>
    </row>
    <row r="6078" spans="1:6" x14ac:dyDescent="0.25">
      <c r="A6078" s="32">
        <f>'Etat des Stocks'!A6078</f>
        <v>0</v>
      </c>
      <c r="B6078" s="29">
        <f>'Etat des Stocks'!B6078</f>
        <v>0</v>
      </c>
      <c r="C6078" s="29">
        <f>'Etat des Stocks'!C6078</f>
        <v>0</v>
      </c>
      <c r="D6078" s="30">
        <f>'Etat des Stocks'!D6078</f>
        <v>0</v>
      </c>
      <c r="E6078" s="31">
        <f>SUMIF('Saisie de l''inv'!I:I,'Ecart INV'!A6078,'Saisie de l''inv'!E:E)</f>
        <v>0</v>
      </c>
      <c r="F6078" s="33">
        <f t="shared" si="94"/>
        <v>0</v>
      </c>
    </row>
    <row r="6079" spans="1:6" x14ac:dyDescent="0.25">
      <c r="A6079" s="32">
        <f>'Etat des Stocks'!A6079</f>
        <v>0</v>
      </c>
      <c r="B6079" s="29">
        <f>'Etat des Stocks'!B6079</f>
        <v>0</v>
      </c>
      <c r="C6079" s="29">
        <f>'Etat des Stocks'!C6079</f>
        <v>0</v>
      </c>
      <c r="D6079" s="30">
        <f>'Etat des Stocks'!D6079</f>
        <v>0</v>
      </c>
      <c r="E6079" s="31">
        <f>SUMIF('Saisie de l''inv'!I:I,'Ecart INV'!A6079,'Saisie de l''inv'!E:E)</f>
        <v>0</v>
      </c>
      <c r="F6079" s="33">
        <f t="shared" si="94"/>
        <v>0</v>
      </c>
    </row>
    <row r="6080" spans="1:6" x14ac:dyDescent="0.25">
      <c r="A6080" s="32">
        <f>'Etat des Stocks'!A6080</f>
        <v>0</v>
      </c>
      <c r="B6080" s="29">
        <f>'Etat des Stocks'!B6080</f>
        <v>0</v>
      </c>
      <c r="C6080" s="29">
        <f>'Etat des Stocks'!C6080</f>
        <v>0</v>
      </c>
      <c r="D6080" s="30">
        <f>'Etat des Stocks'!D6080</f>
        <v>0</v>
      </c>
      <c r="E6080" s="31">
        <f>SUMIF('Saisie de l''inv'!I:I,'Ecart INV'!A6080,'Saisie de l''inv'!E:E)</f>
        <v>0</v>
      </c>
      <c r="F6080" s="33">
        <f t="shared" si="94"/>
        <v>0</v>
      </c>
    </row>
    <row r="6081" spans="1:6" x14ac:dyDescent="0.25">
      <c r="A6081" s="32">
        <f>'Etat des Stocks'!A6081</f>
        <v>0</v>
      </c>
      <c r="B6081" s="29">
        <f>'Etat des Stocks'!B6081</f>
        <v>0</v>
      </c>
      <c r="C6081" s="29">
        <f>'Etat des Stocks'!C6081</f>
        <v>0</v>
      </c>
      <c r="D6081" s="30">
        <f>'Etat des Stocks'!D6081</f>
        <v>0</v>
      </c>
      <c r="E6081" s="31">
        <f>SUMIF('Saisie de l''inv'!I:I,'Ecart INV'!A6081,'Saisie de l''inv'!E:E)</f>
        <v>0</v>
      </c>
      <c r="F6081" s="33">
        <f t="shared" si="94"/>
        <v>0</v>
      </c>
    </row>
    <row r="6082" spans="1:6" x14ac:dyDescent="0.25">
      <c r="A6082" s="32">
        <f>'Etat des Stocks'!A6082</f>
        <v>0</v>
      </c>
      <c r="B6082" s="29">
        <f>'Etat des Stocks'!B6082</f>
        <v>0</v>
      </c>
      <c r="C6082" s="29">
        <f>'Etat des Stocks'!C6082</f>
        <v>0</v>
      </c>
      <c r="D6082" s="30">
        <f>'Etat des Stocks'!D6082</f>
        <v>0</v>
      </c>
      <c r="E6082" s="31">
        <f>SUMIF('Saisie de l''inv'!I:I,'Ecart INV'!A6082,'Saisie de l''inv'!E:E)</f>
        <v>0</v>
      </c>
      <c r="F6082" s="33">
        <f t="shared" si="94"/>
        <v>0</v>
      </c>
    </row>
    <row r="6083" spans="1:6" x14ac:dyDescent="0.25">
      <c r="A6083" s="32">
        <f>'Etat des Stocks'!A6083</f>
        <v>0</v>
      </c>
      <c r="B6083" s="29">
        <f>'Etat des Stocks'!B6083</f>
        <v>0</v>
      </c>
      <c r="C6083" s="29">
        <f>'Etat des Stocks'!C6083</f>
        <v>0</v>
      </c>
      <c r="D6083" s="30">
        <f>'Etat des Stocks'!D6083</f>
        <v>0</v>
      </c>
      <c r="E6083" s="31">
        <f>SUMIF('Saisie de l''inv'!I:I,'Ecart INV'!A6083,'Saisie de l''inv'!E:E)</f>
        <v>0</v>
      </c>
      <c r="F6083" s="33">
        <f t="shared" ref="F6083:F6146" si="95">+D6083-E6083</f>
        <v>0</v>
      </c>
    </row>
    <row r="6084" spans="1:6" x14ac:dyDescent="0.25">
      <c r="A6084" s="32">
        <f>'Etat des Stocks'!A6084</f>
        <v>0</v>
      </c>
      <c r="B6084" s="29">
        <f>'Etat des Stocks'!B6084</f>
        <v>0</v>
      </c>
      <c r="C6084" s="29">
        <f>'Etat des Stocks'!C6084</f>
        <v>0</v>
      </c>
      <c r="D6084" s="30">
        <f>'Etat des Stocks'!D6084</f>
        <v>0</v>
      </c>
      <c r="E6084" s="31">
        <f>SUMIF('Saisie de l''inv'!I:I,'Ecart INV'!A6084,'Saisie de l''inv'!E:E)</f>
        <v>0</v>
      </c>
      <c r="F6084" s="33">
        <f t="shared" si="95"/>
        <v>0</v>
      </c>
    </row>
    <row r="6085" spans="1:6" x14ac:dyDescent="0.25">
      <c r="A6085" s="32">
        <f>'Etat des Stocks'!A6085</f>
        <v>0</v>
      </c>
      <c r="B6085" s="29">
        <f>'Etat des Stocks'!B6085</f>
        <v>0</v>
      </c>
      <c r="C6085" s="29">
        <f>'Etat des Stocks'!C6085</f>
        <v>0</v>
      </c>
      <c r="D6085" s="30">
        <f>'Etat des Stocks'!D6085</f>
        <v>0</v>
      </c>
      <c r="E6085" s="31">
        <f>SUMIF('Saisie de l''inv'!I:I,'Ecart INV'!A6085,'Saisie de l''inv'!E:E)</f>
        <v>0</v>
      </c>
      <c r="F6085" s="33">
        <f t="shared" si="95"/>
        <v>0</v>
      </c>
    </row>
    <row r="6086" spans="1:6" x14ac:dyDescent="0.25">
      <c r="A6086" s="32">
        <f>'Etat des Stocks'!A6086</f>
        <v>0</v>
      </c>
      <c r="B6086" s="29">
        <f>'Etat des Stocks'!B6086</f>
        <v>0</v>
      </c>
      <c r="C6086" s="29">
        <f>'Etat des Stocks'!C6086</f>
        <v>0</v>
      </c>
      <c r="D6086" s="30">
        <f>'Etat des Stocks'!D6086</f>
        <v>0</v>
      </c>
      <c r="E6086" s="31">
        <f>SUMIF('Saisie de l''inv'!I:I,'Ecart INV'!A6086,'Saisie de l''inv'!E:E)</f>
        <v>0</v>
      </c>
      <c r="F6086" s="33">
        <f t="shared" si="95"/>
        <v>0</v>
      </c>
    </row>
    <row r="6087" spans="1:6" x14ac:dyDescent="0.25">
      <c r="A6087" s="32">
        <f>'Etat des Stocks'!A6087</f>
        <v>0</v>
      </c>
      <c r="B6087" s="29">
        <f>'Etat des Stocks'!B6087</f>
        <v>0</v>
      </c>
      <c r="C6087" s="29">
        <f>'Etat des Stocks'!C6087</f>
        <v>0</v>
      </c>
      <c r="D6087" s="30">
        <f>'Etat des Stocks'!D6087</f>
        <v>0</v>
      </c>
      <c r="E6087" s="31">
        <f>SUMIF('Saisie de l''inv'!I:I,'Ecart INV'!A6087,'Saisie de l''inv'!E:E)</f>
        <v>0</v>
      </c>
      <c r="F6087" s="33">
        <f t="shared" si="95"/>
        <v>0</v>
      </c>
    </row>
    <row r="6088" spans="1:6" x14ac:dyDescent="0.25">
      <c r="A6088" s="32">
        <f>'Etat des Stocks'!A6088</f>
        <v>0</v>
      </c>
      <c r="B6088" s="29">
        <f>'Etat des Stocks'!B6088</f>
        <v>0</v>
      </c>
      <c r="C6088" s="29">
        <f>'Etat des Stocks'!C6088</f>
        <v>0</v>
      </c>
      <c r="D6088" s="30">
        <f>'Etat des Stocks'!D6088</f>
        <v>0</v>
      </c>
      <c r="E6088" s="31">
        <f>SUMIF('Saisie de l''inv'!I:I,'Ecart INV'!A6088,'Saisie de l''inv'!E:E)</f>
        <v>0</v>
      </c>
      <c r="F6088" s="33">
        <f t="shared" si="95"/>
        <v>0</v>
      </c>
    </row>
    <row r="6089" spans="1:6" x14ac:dyDescent="0.25">
      <c r="A6089" s="32">
        <f>'Etat des Stocks'!A6089</f>
        <v>0</v>
      </c>
      <c r="B6089" s="29">
        <f>'Etat des Stocks'!B6089</f>
        <v>0</v>
      </c>
      <c r="C6089" s="29">
        <f>'Etat des Stocks'!C6089</f>
        <v>0</v>
      </c>
      <c r="D6089" s="30">
        <f>'Etat des Stocks'!D6089</f>
        <v>0</v>
      </c>
      <c r="E6089" s="31">
        <f>SUMIF('Saisie de l''inv'!I:I,'Ecart INV'!A6089,'Saisie de l''inv'!E:E)</f>
        <v>0</v>
      </c>
      <c r="F6089" s="33">
        <f t="shared" si="95"/>
        <v>0</v>
      </c>
    </row>
    <row r="6090" spans="1:6" x14ac:dyDescent="0.25">
      <c r="A6090" s="32">
        <f>'Etat des Stocks'!A6090</f>
        <v>0</v>
      </c>
      <c r="B6090" s="29">
        <f>'Etat des Stocks'!B6090</f>
        <v>0</v>
      </c>
      <c r="C6090" s="29">
        <f>'Etat des Stocks'!C6090</f>
        <v>0</v>
      </c>
      <c r="D6090" s="30">
        <f>'Etat des Stocks'!D6090</f>
        <v>0</v>
      </c>
      <c r="E6090" s="31">
        <f>SUMIF('Saisie de l''inv'!I:I,'Ecart INV'!A6090,'Saisie de l''inv'!E:E)</f>
        <v>0</v>
      </c>
      <c r="F6090" s="33">
        <f t="shared" si="95"/>
        <v>0</v>
      </c>
    </row>
    <row r="6091" spans="1:6" x14ac:dyDescent="0.25">
      <c r="A6091" s="32">
        <f>'Etat des Stocks'!A6091</f>
        <v>0</v>
      </c>
      <c r="B6091" s="29">
        <f>'Etat des Stocks'!B6091</f>
        <v>0</v>
      </c>
      <c r="C6091" s="29">
        <f>'Etat des Stocks'!C6091</f>
        <v>0</v>
      </c>
      <c r="D6091" s="30">
        <f>'Etat des Stocks'!D6091</f>
        <v>0</v>
      </c>
      <c r="E6091" s="31">
        <f>SUMIF('Saisie de l''inv'!I:I,'Ecart INV'!A6091,'Saisie de l''inv'!E:E)</f>
        <v>0</v>
      </c>
      <c r="F6091" s="33">
        <f t="shared" si="95"/>
        <v>0</v>
      </c>
    </row>
    <row r="6092" spans="1:6" x14ac:dyDescent="0.25">
      <c r="A6092" s="32">
        <f>'Etat des Stocks'!A6092</f>
        <v>0</v>
      </c>
      <c r="B6092" s="29">
        <f>'Etat des Stocks'!B6092</f>
        <v>0</v>
      </c>
      <c r="C6092" s="29">
        <f>'Etat des Stocks'!C6092</f>
        <v>0</v>
      </c>
      <c r="D6092" s="30">
        <f>'Etat des Stocks'!D6092</f>
        <v>0</v>
      </c>
      <c r="E6092" s="31">
        <f>SUMIF('Saisie de l''inv'!I:I,'Ecart INV'!A6092,'Saisie de l''inv'!E:E)</f>
        <v>0</v>
      </c>
      <c r="F6092" s="33">
        <f t="shared" si="95"/>
        <v>0</v>
      </c>
    </row>
    <row r="6093" spans="1:6" x14ac:dyDescent="0.25">
      <c r="A6093" s="32">
        <f>'Etat des Stocks'!A6093</f>
        <v>0</v>
      </c>
      <c r="B6093" s="29">
        <f>'Etat des Stocks'!B6093</f>
        <v>0</v>
      </c>
      <c r="C6093" s="29">
        <f>'Etat des Stocks'!C6093</f>
        <v>0</v>
      </c>
      <c r="D6093" s="30">
        <f>'Etat des Stocks'!D6093</f>
        <v>0</v>
      </c>
      <c r="E6093" s="31">
        <f>SUMIF('Saisie de l''inv'!I:I,'Ecart INV'!A6093,'Saisie de l''inv'!E:E)</f>
        <v>0</v>
      </c>
      <c r="F6093" s="33">
        <f t="shared" si="95"/>
        <v>0</v>
      </c>
    </row>
    <row r="6094" spans="1:6" x14ac:dyDescent="0.25">
      <c r="A6094" s="32">
        <f>'Etat des Stocks'!A6094</f>
        <v>0</v>
      </c>
      <c r="B6094" s="29">
        <f>'Etat des Stocks'!B6094</f>
        <v>0</v>
      </c>
      <c r="C6094" s="29">
        <f>'Etat des Stocks'!C6094</f>
        <v>0</v>
      </c>
      <c r="D6094" s="30">
        <f>'Etat des Stocks'!D6094</f>
        <v>0</v>
      </c>
      <c r="E6094" s="31">
        <f>SUMIF('Saisie de l''inv'!I:I,'Ecart INV'!A6094,'Saisie de l''inv'!E:E)</f>
        <v>0</v>
      </c>
      <c r="F6094" s="33">
        <f t="shared" si="95"/>
        <v>0</v>
      </c>
    </row>
    <row r="6095" spans="1:6" x14ac:dyDescent="0.25">
      <c r="A6095" s="32">
        <f>'Etat des Stocks'!A6095</f>
        <v>0</v>
      </c>
      <c r="B6095" s="29">
        <f>'Etat des Stocks'!B6095</f>
        <v>0</v>
      </c>
      <c r="C6095" s="29">
        <f>'Etat des Stocks'!C6095</f>
        <v>0</v>
      </c>
      <c r="D6095" s="30">
        <f>'Etat des Stocks'!D6095</f>
        <v>0</v>
      </c>
      <c r="E6095" s="31">
        <f>SUMIF('Saisie de l''inv'!I:I,'Ecart INV'!A6095,'Saisie de l''inv'!E:E)</f>
        <v>0</v>
      </c>
      <c r="F6095" s="33">
        <f t="shared" si="95"/>
        <v>0</v>
      </c>
    </row>
    <row r="6096" spans="1:6" x14ac:dyDescent="0.25">
      <c r="A6096" s="32">
        <f>'Etat des Stocks'!A6096</f>
        <v>0</v>
      </c>
      <c r="B6096" s="29">
        <f>'Etat des Stocks'!B6096</f>
        <v>0</v>
      </c>
      <c r="C6096" s="29">
        <f>'Etat des Stocks'!C6096</f>
        <v>0</v>
      </c>
      <c r="D6096" s="30">
        <f>'Etat des Stocks'!D6096</f>
        <v>0</v>
      </c>
      <c r="E6096" s="31">
        <f>SUMIF('Saisie de l''inv'!I:I,'Ecart INV'!A6096,'Saisie de l''inv'!E:E)</f>
        <v>0</v>
      </c>
      <c r="F6096" s="33">
        <f t="shared" si="95"/>
        <v>0</v>
      </c>
    </row>
    <row r="6097" spans="1:6" x14ac:dyDescent="0.25">
      <c r="A6097" s="32">
        <f>'Etat des Stocks'!A6097</f>
        <v>0</v>
      </c>
      <c r="B6097" s="29">
        <f>'Etat des Stocks'!B6097</f>
        <v>0</v>
      </c>
      <c r="C6097" s="29">
        <f>'Etat des Stocks'!C6097</f>
        <v>0</v>
      </c>
      <c r="D6097" s="30">
        <f>'Etat des Stocks'!D6097</f>
        <v>0</v>
      </c>
      <c r="E6097" s="31">
        <f>SUMIF('Saisie de l''inv'!I:I,'Ecart INV'!A6097,'Saisie de l''inv'!E:E)</f>
        <v>0</v>
      </c>
      <c r="F6097" s="33">
        <f t="shared" si="95"/>
        <v>0</v>
      </c>
    </row>
    <row r="6098" spans="1:6" x14ac:dyDescent="0.25">
      <c r="A6098" s="32">
        <f>'Etat des Stocks'!A6098</f>
        <v>0</v>
      </c>
      <c r="B6098" s="29">
        <f>'Etat des Stocks'!B6098</f>
        <v>0</v>
      </c>
      <c r="C6098" s="29">
        <f>'Etat des Stocks'!C6098</f>
        <v>0</v>
      </c>
      <c r="D6098" s="30">
        <f>'Etat des Stocks'!D6098</f>
        <v>0</v>
      </c>
      <c r="E6098" s="31">
        <f>SUMIF('Saisie de l''inv'!I:I,'Ecart INV'!A6098,'Saisie de l''inv'!E:E)</f>
        <v>0</v>
      </c>
      <c r="F6098" s="33">
        <f t="shared" si="95"/>
        <v>0</v>
      </c>
    </row>
    <row r="6099" spans="1:6" x14ac:dyDescent="0.25">
      <c r="A6099" s="32">
        <f>'Etat des Stocks'!A6099</f>
        <v>0</v>
      </c>
      <c r="B6099" s="29">
        <f>'Etat des Stocks'!B6099</f>
        <v>0</v>
      </c>
      <c r="C6099" s="29">
        <f>'Etat des Stocks'!C6099</f>
        <v>0</v>
      </c>
      <c r="D6099" s="30">
        <f>'Etat des Stocks'!D6099</f>
        <v>0</v>
      </c>
      <c r="E6099" s="31">
        <f>SUMIF('Saisie de l''inv'!I:I,'Ecart INV'!A6099,'Saisie de l''inv'!E:E)</f>
        <v>0</v>
      </c>
      <c r="F6099" s="33">
        <f t="shared" si="95"/>
        <v>0</v>
      </c>
    </row>
    <row r="6100" spans="1:6" x14ac:dyDescent="0.25">
      <c r="A6100" s="32">
        <f>'Etat des Stocks'!A6100</f>
        <v>0</v>
      </c>
      <c r="B6100" s="29">
        <f>'Etat des Stocks'!B6100</f>
        <v>0</v>
      </c>
      <c r="C6100" s="29">
        <f>'Etat des Stocks'!C6100</f>
        <v>0</v>
      </c>
      <c r="D6100" s="30">
        <f>'Etat des Stocks'!D6100</f>
        <v>0</v>
      </c>
      <c r="E6100" s="31">
        <f>SUMIF('Saisie de l''inv'!I:I,'Ecart INV'!A6100,'Saisie de l''inv'!E:E)</f>
        <v>0</v>
      </c>
      <c r="F6100" s="33">
        <f t="shared" si="95"/>
        <v>0</v>
      </c>
    </row>
    <row r="6101" spans="1:6" x14ac:dyDescent="0.25">
      <c r="A6101" s="32">
        <f>'Etat des Stocks'!A6101</f>
        <v>0</v>
      </c>
      <c r="B6101" s="29">
        <f>'Etat des Stocks'!B6101</f>
        <v>0</v>
      </c>
      <c r="C6101" s="29">
        <f>'Etat des Stocks'!C6101</f>
        <v>0</v>
      </c>
      <c r="D6101" s="30">
        <f>'Etat des Stocks'!D6101</f>
        <v>0</v>
      </c>
      <c r="E6101" s="31">
        <f>SUMIF('Saisie de l''inv'!I:I,'Ecart INV'!A6101,'Saisie de l''inv'!E:E)</f>
        <v>0</v>
      </c>
      <c r="F6101" s="33">
        <f t="shared" si="95"/>
        <v>0</v>
      </c>
    </row>
    <row r="6102" spans="1:6" x14ac:dyDescent="0.25">
      <c r="A6102" s="32">
        <f>'Etat des Stocks'!A6102</f>
        <v>0</v>
      </c>
      <c r="B6102" s="29">
        <f>'Etat des Stocks'!B6102</f>
        <v>0</v>
      </c>
      <c r="C6102" s="29">
        <f>'Etat des Stocks'!C6102</f>
        <v>0</v>
      </c>
      <c r="D6102" s="30">
        <f>'Etat des Stocks'!D6102</f>
        <v>0</v>
      </c>
      <c r="E6102" s="31">
        <f>SUMIF('Saisie de l''inv'!I:I,'Ecart INV'!A6102,'Saisie de l''inv'!E:E)</f>
        <v>0</v>
      </c>
      <c r="F6102" s="33">
        <f t="shared" si="95"/>
        <v>0</v>
      </c>
    </row>
    <row r="6103" spans="1:6" x14ac:dyDescent="0.25">
      <c r="A6103" s="32">
        <f>'Etat des Stocks'!A6103</f>
        <v>0</v>
      </c>
      <c r="B6103" s="29">
        <f>'Etat des Stocks'!B6103</f>
        <v>0</v>
      </c>
      <c r="C6103" s="29">
        <f>'Etat des Stocks'!C6103</f>
        <v>0</v>
      </c>
      <c r="D6103" s="30">
        <f>'Etat des Stocks'!D6103</f>
        <v>0</v>
      </c>
      <c r="E6103" s="31">
        <f>SUMIF('Saisie de l''inv'!I:I,'Ecart INV'!A6103,'Saisie de l''inv'!E:E)</f>
        <v>0</v>
      </c>
      <c r="F6103" s="33">
        <f t="shared" si="95"/>
        <v>0</v>
      </c>
    </row>
    <row r="6104" spans="1:6" x14ac:dyDescent="0.25">
      <c r="A6104" s="32">
        <f>'Etat des Stocks'!A6104</f>
        <v>0</v>
      </c>
      <c r="B6104" s="29">
        <f>'Etat des Stocks'!B6104</f>
        <v>0</v>
      </c>
      <c r="C6104" s="29">
        <f>'Etat des Stocks'!C6104</f>
        <v>0</v>
      </c>
      <c r="D6104" s="30">
        <f>'Etat des Stocks'!D6104</f>
        <v>0</v>
      </c>
      <c r="E6104" s="31">
        <f>SUMIF('Saisie de l''inv'!I:I,'Ecart INV'!A6104,'Saisie de l''inv'!E:E)</f>
        <v>0</v>
      </c>
      <c r="F6104" s="33">
        <f t="shared" si="95"/>
        <v>0</v>
      </c>
    </row>
    <row r="6105" spans="1:6" x14ac:dyDescent="0.25">
      <c r="A6105" s="32">
        <f>'Etat des Stocks'!A6105</f>
        <v>0</v>
      </c>
      <c r="B6105" s="29">
        <f>'Etat des Stocks'!B6105</f>
        <v>0</v>
      </c>
      <c r="C6105" s="29">
        <f>'Etat des Stocks'!C6105</f>
        <v>0</v>
      </c>
      <c r="D6105" s="30">
        <f>'Etat des Stocks'!D6105</f>
        <v>0</v>
      </c>
      <c r="E6105" s="31">
        <f>SUMIF('Saisie de l''inv'!I:I,'Ecart INV'!A6105,'Saisie de l''inv'!E:E)</f>
        <v>0</v>
      </c>
      <c r="F6105" s="33">
        <f t="shared" si="95"/>
        <v>0</v>
      </c>
    </row>
    <row r="6106" spans="1:6" x14ac:dyDescent="0.25">
      <c r="A6106" s="32">
        <f>'Etat des Stocks'!A6106</f>
        <v>0</v>
      </c>
      <c r="B6106" s="29">
        <f>'Etat des Stocks'!B6106</f>
        <v>0</v>
      </c>
      <c r="C6106" s="29">
        <f>'Etat des Stocks'!C6106</f>
        <v>0</v>
      </c>
      <c r="D6106" s="30">
        <f>'Etat des Stocks'!D6106</f>
        <v>0</v>
      </c>
      <c r="E6106" s="31">
        <f>SUMIF('Saisie de l''inv'!I:I,'Ecart INV'!A6106,'Saisie de l''inv'!E:E)</f>
        <v>0</v>
      </c>
      <c r="F6106" s="33">
        <f t="shared" si="95"/>
        <v>0</v>
      </c>
    </row>
    <row r="6107" spans="1:6" x14ac:dyDescent="0.25">
      <c r="A6107" s="32">
        <f>'Etat des Stocks'!A6107</f>
        <v>0</v>
      </c>
      <c r="B6107" s="29">
        <f>'Etat des Stocks'!B6107</f>
        <v>0</v>
      </c>
      <c r="C6107" s="29">
        <f>'Etat des Stocks'!C6107</f>
        <v>0</v>
      </c>
      <c r="D6107" s="30">
        <f>'Etat des Stocks'!D6107</f>
        <v>0</v>
      </c>
      <c r="E6107" s="31">
        <f>SUMIF('Saisie de l''inv'!I:I,'Ecart INV'!A6107,'Saisie de l''inv'!E:E)</f>
        <v>0</v>
      </c>
      <c r="F6107" s="33">
        <f t="shared" si="95"/>
        <v>0</v>
      </c>
    </row>
    <row r="6108" spans="1:6" x14ac:dyDescent="0.25">
      <c r="A6108" s="32">
        <f>'Etat des Stocks'!A6108</f>
        <v>0</v>
      </c>
      <c r="B6108" s="29">
        <f>'Etat des Stocks'!B6108</f>
        <v>0</v>
      </c>
      <c r="C6108" s="29">
        <f>'Etat des Stocks'!C6108</f>
        <v>0</v>
      </c>
      <c r="D6108" s="30">
        <f>'Etat des Stocks'!D6108</f>
        <v>0</v>
      </c>
      <c r="E6108" s="31">
        <f>SUMIF('Saisie de l''inv'!I:I,'Ecart INV'!A6108,'Saisie de l''inv'!E:E)</f>
        <v>0</v>
      </c>
      <c r="F6108" s="33">
        <f t="shared" si="95"/>
        <v>0</v>
      </c>
    </row>
    <row r="6109" spans="1:6" x14ac:dyDescent="0.25">
      <c r="A6109" s="32">
        <f>'Etat des Stocks'!A6109</f>
        <v>0</v>
      </c>
      <c r="B6109" s="29">
        <f>'Etat des Stocks'!B6109</f>
        <v>0</v>
      </c>
      <c r="C6109" s="29">
        <f>'Etat des Stocks'!C6109</f>
        <v>0</v>
      </c>
      <c r="D6109" s="30">
        <f>'Etat des Stocks'!D6109</f>
        <v>0</v>
      </c>
      <c r="E6109" s="31">
        <f>SUMIF('Saisie de l''inv'!I:I,'Ecart INV'!A6109,'Saisie de l''inv'!E:E)</f>
        <v>0</v>
      </c>
      <c r="F6109" s="33">
        <f t="shared" si="95"/>
        <v>0</v>
      </c>
    </row>
    <row r="6110" spans="1:6" x14ac:dyDescent="0.25">
      <c r="A6110" s="32">
        <f>'Etat des Stocks'!A6110</f>
        <v>0</v>
      </c>
      <c r="B6110" s="29">
        <f>'Etat des Stocks'!B6110</f>
        <v>0</v>
      </c>
      <c r="C6110" s="29">
        <f>'Etat des Stocks'!C6110</f>
        <v>0</v>
      </c>
      <c r="D6110" s="30">
        <f>'Etat des Stocks'!D6110</f>
        <v>0</v>
      </c>
      <c r="E6110" s="31">
        <f>SUMIF('Saisie de l''inv'!I:I,'Ecart INV'!A6110,'Saisie de l''inv'!E:E)</f>
        <v>0</v>
      </c>
      <c r="F6110" s="33">
        <f t="shared" si="95"/>
        <v>0</v>
      </c>
    </row>
    <row r="6111" spans="1:6" x14ac:dyDescent="0.25">
      <c r="A6111" s="32">
        <f>'Etat des Stocks'!A6111</f>
        <v>0</v>
      </c>
      <c r="B6111" s="29">
        <f>'Etat des Stocks'!B6111</f>
        <v>0</v>
      </c>
      <c r="C6111" s="29">
        <f>'Etat des Stocks'!C6111</f>
        <v>0</v>
      </c>
      <c r="D6111" s="30">
        <f>'Etat des Stocks'!D6111</f>
        <v>0</v>
      </c>
      <c r="E6111" s="31">
        <f>SUMIF('Saisie de l''inv'!I:I,'Ecart INV'!A6111,'Saisie de l''inv'!E:E)</f>
        <v>0</v>
      </c>
      <c r="F6111" s="33">
        <f t="shared" si="95"/>
        <v>0</v>
      </c>
    </row>
    <row r="6112" spans="1:6" x14ac:dyDescent="0.25">
      <c r="A6112" s="32">
        <f>'Etat des Stocks'!A6112</f>
        <v>0</v>
      </c>
      <c r="B6112" s="29">
        <f>'Etat des Stocks'!B6112</f>
        <v>0</v>
      </c>
      <c r="C6112" s="29">
        <f>'Etat des Stocks'!C6112</f>
        <v>0</v>
      </c>
      <c r="D6112" s="30">
        <f>'Etat des Stocks'!D6112</f>
        <v>0</v>
      </c>
      <c r="E6112" s="31">
        <f>SUMIF('Saisie de l''inv'!I:I,'Ecart INV'!A6112,'Saisie de l''inv'!E:E)</f>
        <v>0</v>
      </c>
      <c r="F6112" s="33">
        <f t="shared" si="95"/>
        <v>0</v>
      </c>
    </row>
    <row r="6113" spans="1:6" x14ac:dyDescent="0.25">
      <c r="A6113" s="32">
        <f>'Etat des Stocks'!A6113</f>
        <v>0</v>
      </c>
      <c r="B6113" s="29">
        <f>'Etat des Stocks'!B6113</f>
        <v>0</v>
      </c>
      <c r="C6113" s="29">
        <f>'Etat des Stocks'!C6113</f>
        <v>0</v>
      </c>
      <c r="D6113" s="30">
        <f>'Etat des Stocks'!D6113</f>
        <v>0</v>
      </c>
      <c r="E6113" s="31">
        <f>SUMIF('Saisie de l''inv'!I:I,'Ecart INV'!A6113,'Saisie de l''inv'!E:E)</f>
        <v>0</v>
      </c>
      <c r="F6113" s="33">
        <f t="shared" si="95"/>
        <v>0</v>
      </c>
    </row>
    <row r="6114" spans="1:6" x14ac:dyDescent="0.25">
      <c r="A6114" s="32">
        <f>'Etat des Stocks'!A6114</f>
        <v>0</v>
      </c>
      <c r="B6114" s="29">
        <f>'Etat des Stocks'!B6114</f>
        <v>0</v>
      </c>
      <c r="C6114" s="29">
        <f>'Etat des Stocks'!C6114</f>
        <v>0</v>
      </c>
      <c r="D6114" s="30">
        <f>'Etat des Stocks'!D6114</f>
        <v>0</v>
      </c>
      <c r="E6114" s="31">
        <f>SUMIF('Saisie de l''inv'!I:I,'Ecart INV'!A6114,'Saisie de l''inv'!E:E)</f>
        <v>0</v>
      </c>
      <c r="F6114" s="33">
        <f t="shared" si="95"/>
        <v>0</v>
      </c>
    </row>
    <row r="6115" spans="1:6" x14ac:dyDescent="0.25">
      <c r="A6115" s="32">
        <f>'Etat des Stocks'!A6115</f>
        <v>0</v>
      </c>
      <c r="B6115" s="29">
        <f>'Etat des Stocks'!B6115</f>
        <v>0</v>
      </c>
      <c r="C6115" s="29">
        <f>'Etat des Stocks'!C6115</f>
        <v>0</v>
      </c>
      <c r="D6115" s="30">
        <f>'Etat des Stocks'!D6115</f>
        <v>0</v>
      </c>
      <c r="E6115" s="31">
        <f>SUMIF('Saisie de l''inv'!I:I,'Ecart INV'!A6115,'Saisie de l''inv'!E:E)</f>
        <v>0</v>
      </c>
      <c r="F6115" s="33">
        <f t="shared" si="95"/>
        <v>0</v>
      </c>
    </row>
    <row r="6116" spans="1:6" x14ac:dyDescent="0.25">
      <c r="A6116" s="32">
        <f>'Etat des Stocks'!A6116</f>
        <v>0</v>
      </c>
      <c r="B6116" s="29">
        <f>'Etat des Stocks'!B6116</f>
        <v>0</v>
      </c>
      <c r="C6116" s="29">
        <f>'Etat des Stocks'!C6116</f>
        <v>0</v>
      </c>
      <c r="D6116" s="30">
        <f>'Etat des Stocks'!D6116</f>
        <v>0</v>
      </c>
      <c r="E6116" s="31">
        <f>SUMIF('Saisie de l''inv'!I:I,'Ecart INV'!A6116,'Saisie de l''inv'!E:E)</f>
        <v>0</v>
      </c>
      <c r="F6116" s="33">
        <f t="shared" si="95"/>
        <v>0</v>
      </c>
    </row>
    <row r="6117" spans="1:6" x14ac:dyDescent="0.25">
      <c r="A6117" s="32">
        <f>'Etat des Stocks'!A6117</f>
        <v>0</v>
      </c>
      <c r="B6117" s="29">
        <f>'Etat des Stocks'!B6117</f>
        <v>0</v>
      </c>
      <c r="C6117" s="29">
        <f>'Etat des Stocks'!C6117</f>
        <v>0</v>
      </c>
      <c r="D6117" s="30">
        <f>'Etat des Stocks'!D6117</f>
        <v>0</v>
      </c>
      <c r="E6117" s="31">
        <f>SUMIF('Saisie de l''inv'!I:I,'Ecart INV'!A6117,'Saisie de l''inv'!E:E)</f>
        <v>0</v>
      </c>
      <c r="F6117" s="33">
        <f t="shared" si="95"/>
        <v>0</v>
      </c>
    </row>
    <row r="6118" spans="1:6" x14ac:dyDescent="0.25">
      <c r="A6118" s="32">
        <f>'Etat des Stocks'!A6118</f>
        <v>0</v>
      </c>
      <c r="B6118" s="29">
        <f>'Etat des Stocks'!B6118</f>
        <v>0</v>
      </c>
      <c r="C6118" s="29">
        <f>'Etat des Stocks'!C6118</f>
        <v>0</v>
      </c>
      <c r="D6118" s="30">
        <f>'Etat des Stocks'!D6118</f>
        <v>0</v>
      </c>
      <c r="E6118" s="31">
        <f>SUMIF('Saisie de l''inv'!I:I,'Ecart INV'!A6118,'Saisie de l''inv'!E:E)</f>
        <v>0</v>
      </c>
      <c r="F6118" s="33">
        <f t="shared" si="95"/>
        <v>0</v>
      </c>
    </row>
    <row r="6119" spans="1:6" x14ac:dyDescent="0.25">
      <c r="A6119" s="32">
        <f>'Etat des Stocks'!A6119</f>
        <v>0</v>
      </c>
      <c r="B6119" s="29">
        <f>'Etat des Stocks'!B6119</f>
        <v>0</v>
      </c>
      <c r="C6119" s="29">
        <f>'Etat des Stocks'!C6119</f>
        <v>0</v>
      </c>
      <c r="D6119" s="30">
        <f>'Etat des Stocks'!D6119</f>
        <v>0</v>
      </c>
      <c r="E6119" s="31">
        <f>SUMIF('Saisie de l''inv'!I:I,'Ecart INV'!A6119,'Saisie de l''inv'!E:E)</f>
        <v>0</v>
      </c>
      <c r="F6119" s="33">
        <f t="shared" si="95"/>
        <v>0</v>
      </c>
    </row>
    <row r="6120" spans="1:6" x14ac:dyDescent="0.25">
      <c r="A6120" s="32">
        <f>'Etat des Stocks'!A6120</f>
        <v>0</v>
      </c>
      <c r="B6120" s="29">
        <f>'Etat des Stocks'!B6120</f>
        <v>0</v>
      </c>
      <c r="C6120" s="29">
        <f>'Etat des Stocks'!C6120</f>
        <v>0</v>
      </c>
      <c r="D6120" s="30">
        <f>'Etat des Stocks'!D6120</f>
        <v>0</v>
      </c>
      <c r="E6120" s="31">
        <f>SUMIF('Saisie de l''inv'!I:I,'Ecart INV'!A6120,'Saisie de l''inv'!E:E)</f>
        <v>0</v>
      </c>
      <c r="F6120" s="33">
        <f t="shared" si="95"/>
        <v>0</v>
      </c>
    </row>
    <row r="6121" spans="1:6" x14ac:dyDescent="0.25">
      <c r="A6121" s="32">
        <f>'Etat des Stocks'!A6121</f>
        <v>0</v>
      </c>
      <c r="B6121" s="29">
        <f>'Etat des Stocks'!B6121</f>
        <v>0</v>
      </c>
      <c r="C6121" s="29">
        <f>'Etat des Stocks'!C6121</f>
        <v>0</v>
      </c>
      <c r="D6121" s="30">
        <f>'Etat des Stocks'!D6121</f>
        <v>0</v>
      </c>
      <c r="E6121" s="31">
        <f>SUMIF('Saisie de l''inv'!I:I,'Ecart INV'!A6121,'Saisie de l''inv'!E:E)</f>
        <v>0</v>
      </c>
      <c r="F6121" s="33">
        <f t="shared" si="95"/>
        <v>0</v>
      </c>
    </row>
    <row r="6122" spans="1:6" x14ac:dyDescent="0.25">
      <c r="A6122" s="32">
        <f>'Etat des Stocks'!A6122</f>
        <v>0</v>
      </c>
      <c r="B6122" s="29">
        <f>'Etat des Stocks'!B6122</f>
        <v>0</v>
      </c>
      <c r="C6122" s="29">
        <f>'Etat des Stocks'!C6122</f>
        <v>0</v>
      </c>
      <c r="D6122" s="30">
        <f>'Etat des Stocks'!D6122</f>
        <v>0</v>
      </c>
      <c r="E6122" s="31">
        <f>SUMIF('Saisie de l''inv'!I:I,'Ecart INV'!A6122,'Saisie de l''inv'!E:E)</f>
        <v>0</v>
      </c>
      <c r="F6122" s="33">
        <f t="shared" si="95"/>
        <v>0</v>
      </c>
    </row>
    <row r="6123" spans="1:6" x14ac:dyDescent="0.25">
      <c r="A6123" s="32">
        <f>'Etat des Stocks'!A6123</f>
        <v>0</v>
      </c>
      <c r="B6123" s="29">
        <f>'Etat des Stocks'!B6123</f>
        <v>0</v>
      </c>
      <c r="C6123" s="29">
        <f>'Etat des Stocks'!C6123</f>
        <v>0</v>
      </c>
      <c r="D6123" s="30">
        <f>'Etat des Stocks'!D6123</f>
        <v>0</v>
      </c>
      <c r="E6123" s="31">
        <f>SUMIF('Saisie de l''inv'!I:I,'Ecart INV'!A6123,'Saisie de l''inv'!E:E)</f>
        <v>0</v>
      </c>
      <c r="F6123" s="33">
        <f t="shared" si="95"/>
        <v>0</v>
      </c>
    </row>
    <row r="6124" spans="1:6" x14ac:dyDescent="0.25">
      <c r="A6124" s="32">
        <f>'Etat des Stocks'!A6124</f>
        <v>0</v>
      </c>
      <c r="B6124" s="29">
        <f>'Etat des Stocks'!B6124</f>
        <v>0</v>
      </c>
      <c r="C6124" s="29">
        <f>'Etat des Stocks'!C6124</f>
        <v>0</v>
      </c>
      <c r="D6124" s="30">
        <f>'Etat des Stocks'!D6124</f>
        <v>0</v>
      </c>
      <c r="E6124" s="31">
        <f>SUMIF('Saisie de l''inv'!I:I,'Ecart INV'!A6124,'Saisie de l''inv'!E:E)</f>
        <v>0</v>
      </c>
      <c r="F6124" s="33">
        <f t="shared" si="95"/>
        <v>0</v>
      </c>
    </row>
    <row r="6125" spans="1:6" x14ac:dyDescent="0.25">
      <c r="A6125" s="32">
        <f>'Etat des Stocks'!A6125</f>
        <v>0</v>
      </c>
      <c r="B6125" s="29">
        <f>'Etat des Stocks'!B6125</f>
        <v>0</v>
      </c>
      <c r="C6125" s="29">
        <f>'Etat des Stocks'!C6125</f>
        <v>0</v>
      </c>
      <c r="D6125" s="30">
        <f>'Etat des Stocks'!D6125</f>
        <v>0</v>
      </c>
      <c r="E6125" s="31">
        <f>SUMIF('Saisie de l''inv'!I:I,'Ecart INV'!A6125,'Saisie de l''inv'!E:E)</f>
        <v>0</v>
      </c>
      <c r="F6125" s="33">
        <f t="shared" si="95"/>
        <v>0</v>
      </c>
    </row>
    <row r="6126" spans="1:6" x14ac:dyDescent="0.25">
      <c r="A6126" s="32">
        <f>'Etat des Stocks'!A6126</f>
        <v>0</v>
      </c>
      <c r="B6126" s="29">
        <f>'Etat des Stocks'!B6126</f>
        <v>0</v>
      </c>
      <c r="C6126" s="29">
        <f>'Etat des Stocks'!C6126</f>
        <v>0</v>
      </c>
      <c r="D6126" s="30">
        <f>'Etat des Stocks'!D6126</f>
        <v>0</v>
      </c>
      <c r="E6126" s="31">
        <f>SUMIF('Saisie de l''inv'!I:I,'Ecart INV'!A6126,'Saisie de l''inv'!E:E)</f>
        <v>0</v>
      </c>
      <c r="F6126" s="33">
        <f t="shared" si="95"/>
        <v>0</v>
      </c>
    </row>
    <row r="6127" spans="1:6" x14ac:dyDescent="0.25">
      <c r="A6127" s="32">
        <f>'Etat des Stocks'!A6127</f>
        <v>0</v>
      </c>
      <c r="B6127" s="29">
        <f>'Etat des Stocks'!B6127</f>
        <v>0</v>
      </c>
      <c r="C6127" s="29">
        <f>'Etat des Stocks'!C6127</f>
        <v>0</v>
      </c>
      <c r="D6127" s="30">
        <f>'Etat des Stocks'!D6127</f>
        <v>0</v>
      </c>
      <c r="E6127" s="31">
        <f>SUMIF('Saisie de l''inv'!I:I,'Ecart INV'!A6127,'Saisie de l''inv'!E:E)</f>
        <v>0</v>
      </c>
      <c r="F6127" s="33">
        <f t="shared" si="95"/>
        <v>0</v>
      </c>
    </row>
    <row r="6128" spans="1:6" x14ac:dyDescent="0.25">
      <c r="A6128" s="32">
        <f>'Etat des Stocks'!A6128</f>
        <v>0</v>
      </c>
      <c r="B6128" s="29">
        <f>'Etat des Stocks'!B6128</f>
        <v>0</v>
      </c>
      <c r="C6128" s="29">
        <f>'Etat des Stocks'!C6128</f>
        <v>0</v>
      </c>
      <c r="D6128" s="30">
        <f>'Etat des Stocks'!D6128</f>
        <v>0</v>
      </c>
      <c r="E6128" s="31">
        <f>SUMIF('Saisie de l''inv'!I:I,'Ecart INV'!A6128,'Saisie de l''inv'!E:E)</f>
        <v>0</v>
      </c>
      <c r="F6128" s="33">
        <f t="shared" si="95"/>
        <v>0</v>
      </c>
    </row>
    <row r="6129" spans="1:6" x14ac:dyDescent="0.25">
      <c r="A6129" s="32">
        <f>'Etat des Stocks'!A6129</f>
        <v>0</v>
      </c>
      <c r="B6129" s="29">
        <f>'Etat des Stocks'!B6129</f>
        <v>0</v>
      </c>
      <c r="C6129" s="29">
        <f>'Etat des Stocks'!C6129</f>
        <v>0</v>
      </c>
      <c r="D6129" s="30">
        <f>'Etat des Stocks'!D6129</f>
        <v>0</v>
      </c>
      <c r="E6129" s="31">
        <f>SUMIF('Saisie de l''inv'!I:I,'Ecart INV'!A6129,'Saisie de l''inv'!E:E)</f>
        <v>0</v>
      </c>
      <c r="F6129" s="33">
        <f t="shared" si="95"/>
        <v>0</v>
      </c>
    </row>
    <row r="6130" spans="1:6" x14ac:dyDescent="0.25">
      <c r="A6130" s="32">
        <f>'Etat des Stocks'!A6130</f>
        <v>0</v>
      </c>
      <c r="B6130" s="29">
        <f>'Etat des Stocks'!B6130</f>
        <v>0</v>
      </c>
      <c r="C6130" s="29">
        <f>'Etat des Stocks'!C6130</f>
        <v>0</v>
      </c>
      <c r="D6130" s="30">
        <f>'Etat des Stocks'!D6130</f>
        <v>0</v>
      </c>
      <c r="E6130" s="31">
        <f>SUMIF('Saisie de l''inv'!I:I,'Ecart INV'!A6130,'Saisie de l''inv'!E:E)</f>
        <v>0</v>
      </c>
      <c r="F6130" s="33">
        <f t="shared" si="95"/>
        <v>0</v>
      </c>
    </row>
    <row r="6131" spans="1:6" x14ac:dyDescent="0.25">
      <c r="A6131" s="32">
        <f>'Etat des Stocks'!A6131</f>
        <v>0</v>
      </c>
      <c r="B6131" s="29">
        <f>'Etat des Stocks'!B6131</f>
        <v>0</v>
      </c>
      <c r="C6131" s="29">
        <f>'Etat des Stocks'!C6131</f>
        <v>0</v>
      </c>
      <c r="D6131" s="30">
        <f>'Etat des Stocks'!D6131</f>
        <v>0</v>
      </c>
      <c r="E6131" s="31">
        <f>SUMIF('Saisie de l''inv'!I:I,'Ecart INV'!A6131,'Saisie de l''inv'!E:E)</f>
        <v>0</v>
      </c>
      <c r="F6131" s="33">
        <f t="shared" si="95"/>
        <v>0</v>
      </c>
    </row>
    <row r="6132" spans="1:6" x14ac:dyDescent="0.25">
      <c r="A6132" s="32">
        <f>'Etat des Stocks'!A6132</f>
        <v>0</v>
      </c>
      <c r="B6132" s="29">
        <f>'Etat des Stocks'!B6132</f>
        <v>0</v>
      </c>
      <c r="C6132" s="29">
        <f>'Etat des Stocks'!C6132</f>
        <v>0</v>
      </c>
      <c r="D6132" s="30">
        <f>'Etat des Stocks'!D6132</f>
        <v>0</v>
      </c>
      <c r="E6132" s="31">
        <f>SUMIF('Saisie de l''inv'!I:I,'Ecart INV'!A6132,'Saisie de l''inv'!E:E)</f>
        <v>0</v>
      </c>
      <c r="F6132" s="33">
        <f t="shared" si="95"/>
        <v>0</v>
      </c>
    </row>
    <row r="6133" spans="1:6" x14ac:dyDescent="0.25">
      <c r="A6133" s="32">
        <f>'Etat des Stocks'!A6133</f>
        <v>0</v>
      </c>
      <c r="B6133" s="29">
        <f>'Etat des Stocks'!B6133</f>
        <v>0</v>
      </c>
      <c r="C6133" s="29">
        <f>'Etat des Stocks'!C6133</f>
        <v>0</v>
      </c>
      <c r="D6133" s="30">
        <f>'Etat des Stocks'!D6133</f>
        <v>0</v>
      </c>
      <c r="E6133" s="31">
        <f>SUMIF('Saisie de l''inv'!I:I,'Ecart INV'!A6133,'Saisie de l''inv'!E:E)</f>
        <v>0</v>
      </c>
      <c r="F6133" s="33">
        <f t="shared" si="95"/>
        <v>0</v>
      </c>
    </row>
    <row r="6134" spans="1:6" x14ac:dyDescent="0.25">
      <c r="A6134" s="32">
        <f>'Etat des Stocks'!A6134</f>
        <v>0</v>
      </c>
      <c r="B6134" s="29">
        <f>'Etat des Stocks'!B6134</f>
        <v>0</v>
      </c>
      <c r="C6134" s="29">
        <f>'Etat des Stocks'!C6134</f>
        <v>0</v>
      </c>
      <c r="D6134" s="30">
        <f>'Etat des Stocks'!D6134</f>
        <v>0</v>
      </c>
      <c r="E6134" s="31">
        <f>SUMIF('Saisie de l''inv'!I:I,'Ecart INV'!A6134,'Saisie de l''inv'!E:E)</f>
        <v>0</v>
      </c>
      <c r="F6134" s="33">
        <f t="shared" si="95"/>
        <v>0</v>
      </c>
    </row>
    <row r="6135" spans="1:6" x14ac:dyDescent="0.25">
      <c r="A6135" s="32">
        <f>'Etat des Stocks'!A6135</f>
        <v>0</v>
      </c>
      <c r="B6135" s="29">
        <f>'Etat des Stocks'!B6135</f>
        <v>0</v>
      </c>
      <c r="C6135" s="29">
        <f>'Etat des Stocks'!C6135</f>
        <v>0</v>
      </c>
      <c r="D6135" s="30">
        <f>'Etat des Stocks'!D6135</f>
        <v>0</v>
      </c>
      <c r="E6135" s="31">
        <f>SUMIF('Saisie de l''inv'!I:I,'Ecart INV'!A6135,'Saisie de l''inv'!E:E)</f>
        <v>0</v>
      </c>
      <c r="F6135" s="33">
        <f t="shared" si="95"/>
        <v>0</v>
      </c>
    </row>
    <row r="6136" spans="1:6" x14ac:dyDescent="0.25">
      <c r="A6136" s="32">
        <f>'Etat des Stocks'!A6136</f>
        <v>0</v>
      </c>
      <c r="B6136" s="29">
        <f>'Etat des Stocks'!B6136</f>
        <v>0</v>
      </c>
      <c r="C6136" s="29">
        <f>'Etat des Stocks'!C6136</f>
        <v>0</v>
      </c>
      <c r="D6136" s="30">
        <f>'Etat des Stocks'!D6136</f>
        <v>0</v>
      </c>
      <c r="E6136" s="31">
        <f>SUMIF('Saisie de l''inv'!I:I,'Ecart INV'!A6136,'Saisie de l''inv'!E:E)</f>
        <v>0</v>
      </c>
      <c r="F6136" s="33">
        <f t="shared" si="95"/>
        <v>0</v>
      </c>
    </row>
    <row r="6137" spans="1:6" x14ac:dyDescent="0.25">
      <c r="A6137" s="32">
        <f>'Etat des Stocks'!A6137</f>
        <v>0</v>
      </c>
      <c r="B6137" s="29">
        <f>'Etat des Stocks'!B6137</f>
        <v>0</v>
      </c>
      <c r="C6137" s="29">
        <f>'Etat des Stocks'!C6137</f>
        <v>0</v>
      </c>
      <c r="D6137" s="30">
        <f>'Etat des Stocks'!D6137</f>
        <v>0</v>
      </c>
      <c r="E6137" s="31">
        <f>SUMIF('Saisie de l''inv'!I:I,'Ecart INV'!A6137,'Saisie de l''inv'!E:E)</f>
        <v>0</v>
      </c>
      <c r="F6137" s="33">
        <f t="shared" si="95"/>
        <v>0</v>
      </c>
    </row>
    <row r="6138" spans="1:6" x14ac:dyDescent="0.25">
      <c r="A6138" s="32">
        <f>'Etat des Stocks'!A6138</f>
        <v>0</v>
      </c>
      <c r="B6138" s="29">
        <f>'Etat des Stocks'!B6138</f>
        <v>0</v>
      </c>
      <c r="C6138" s="29">
        <f>'Etat des Stocks'!C6138</f>
        <v>0</v>
      </c>
      <c r="D6138" s="30">
        <f>'Etat des Stocks'!D6138</f>
        <v>0</v>
      </c>
      <c r="E6138" s="31">
        <f>SUMIF('Saisie de l''inv'!I:I,'Ecart INV'!A6138,'Saisie de l''inv'!E:E)</f>
        <v>0</v>
      </c>
      <c r="F6138" s="33">
        <f t="shared" si="95"/>
        <v>0</v>
      </c>
    </row>
    <row r="6139" spans="1:6" x14ac:dyDescent="0.25">
      <c r="A6139" s="32">
        <f>'Etat des Stocks'!A6139</f>
        <v>0</v>
      </c>
      <c r="B6139" s="29">
        <f>'Etat des Stocks'!B6139</f>
        <v>0</v>
      </c>
      <c r="C6139" s="29">
        <f>'Etat des Stocks'!C6139</f>
        <v>0</v>
      </c>
      <c r="D6139" s="30">
        <f>'Etat des Stocks'!D6139</f>
        <v>0</v>
      </c>
      <c r="E6139" s="31">
        <f>SUMIF('Saisie de l''inv'!I:I,'Ecart INV'!A6139,'Saisie de l''inv'!E:E)</f>
        <v>0</v>
      </c>
      <c r="F6139" s="33">
        <f t="shared" si="95"/>
        <v>0</v>
      </c>
    </row>
    <row r="6140" spans="1:6" x14ac:dyDescent="0.25">
      <c r="A6140" s="32">
        <f>'Etat des Stocks'!A6140</f>
        <v>0</v>
      </c>
      <c r="B6140" s="29">
        <f>'Etat des Stocks'!B6140</f>
        <v>0</v>
      </c>
      <c r="C6140" s="29">
        <f>'Etat des Stocks'!C6140</f>
        <v>0</v>
      </c>
      <c r="D6140" s="30">
        <f>'Etat des Stocks'!D6140</f>
        <v>0</v>
      </c>
      <c r="E6140" s="31">
        <f>SUMIF('Saisie de l''inv'!I:I,'Ecart INV'!A6140,'Saisie de l''inv'!E:E)</f>
        <v>0</v>
      </c>
      <c r="F6140" s="33">
        <f t="shared" si="95"/>
        <v>0</v>
      </c>
    </row>
    <row r="6141" spans="1:6" x14ac:dyDescent="0.25">
      <c r="A6141" s="32">
        <f>'Etat des Stocks'!A6141</f>
        <v>0</v>
      </c>
      <c r="B6141" s="29">
        <f>'Etat des Stocks'!B6141</f>
        <v>0</v>
      </c>
      <c r="C6141" s="29">
        <f>'Etat des Stocks'!C6141</f>
        <v>0</v>
      </c>
      <c r="D6141" s="30">
        <f>'Etat des Stocks'!D6141</f>
        <v>0</v>
      </c>
      <c r="E6141" s="31">
        <f>SUMIF('Saisie de l''inv'!I:I,'Ecart INV'!A6141,'Saisie de l''inv'!E:E)</f>
        <v>0</v>
      </c>
      <c r="F6141" s="33">
        <f t="shared" si="95"/>
        <v>0</v>
      </c>
    </row>
    <row r="6142" spans="1:6" x14ac:dyDescent="0.25">
      <c r="A6142" s="32">
        <f>'Etat des Stocks'!A6142</f>
        <v>0</v>
      </c>
      <c r="B6142" s="29">
        <f>'Etat des Stocks'!B6142</f>
        <v>0</v>
      </c>
      <c r="C6142" s="29">
        <f>'Etat des Stocks'!C6142</f>
        <v>0</v>
      </c>
      <c r="D6142" s="30">
        <f>'Etat des Stocks'!D6142</f>
        <v>0</v>
      </c>
      <c r="E6142" s="31">
        <f>SUMIF('Saisie de l''inv'!I:I,'Ecart INV'!A6142,'Saisie de l''inv'!E:E)</f>
        <v>0</v>
      </c>
      <c r="F6142" s="33">
        <f t="shared" si="95"/>
        <v>0</v>
      </c>
    </row>
    <row r="6143" spans="1:6" x14ac:dyDescent="0.25">
      <c r="A6143" s="32">
        <f>'Etat des Stocks'!A6143</f>
        <v>0</v>
      </c>
      <c r="B6143" s="29">
        <f>'Etat des Stocks'!B6143</f>
        <v>0</v>
      </c>
      <c r="C6143" s="29">
        <f>'Etat des Stocks'!C6143</f>
        <v>0</v>
      </c>
      <c r="D6143" s="30">
        <f>'Etat des Stocks'!D6143</f>
        <v>0</v>
      </c>
      <c r="E6143" s="31">
        <f>SUMIF('Saisie de l''inv'!I:I,'Ecart INV'!A6143,'Saisie de l''inv'!E:E)</f>
        <v>0</v>
      </c>
      <c r="F6143" s="33">
        <f t="shared" si="95"/>
        <v>0</v>
      </c>
    </row>
    <row r="6144" spans="1:6" x14ac:dyDescent="0.25">
      <c r="A6144" s="32">
        <f>'Etat des Stocks'!A6144</f>
        <v>0</v>
      </c>
      <c r="B6144" s="29">
        <f>'Etat des Stocks'!B6144</f>
        <v>0</v>
      </c>
      <c r="C6144" s="29">
        <f>'Etat des Stocks'!C6144</f>
        <v>0</v>
      </c>
      <c r="D6144" s="30">
        <f>'Etat des Stocks'!D6144</f>
        <v>0</v>
      </c>
      <c r="E6144" s="31">
        <f>SUMIF('Saisie de l''inv'!I:I,'Ecart INV'!A6144,'Saisie de l''inv'!E:E)</f>
        <v>0</v>
      </c>
      <c r="F6144" s="33">
        <f t="shared" si="95"/>
        <v>0</v>
      </c>
    </row>
    <row r="6145" spans="1:6" x14ac:dyDescent="0.25">
      <c r="A6145" s="32">
        <f>'Etat des Stocks'!A6145</f>
        <v>0</v>
      </c>
      <c r="B6145" s="29">
        <f>'Etat des Stocks'!B6145</f>
        <v>0</v>
      </c>
      <c r="C6145" s="29">
        <f>'Etat des Stocks'!C6145</f>
        <v>0</v>
      </c>
      <c r="D6145" s="30">
        <f>'Etat des Stocks'!D6145</f>
        <v>0</v>
      </c>
      <c r="E6145" s="31">
        <f>SUMIF('Saisie de l''inv'!I:I,'Ecart INV'!A6145,'Saisie de l''inv'!E:E)</f>
        <v>0</v>
      </c>
      <c r="F6145" s="33">
        <f t="shared" si="95"/>
        <v>0</v>
      </c>
    </row>
    <row r="6146" spans="1:6" x14ac:dyDescent="0.25">
      <c r="A6146" s="32">
        <f>'Etat des Stocks'!A6146</f>
        <v>0</v>
      </c>
      <c r="B6146" s="29">
        <f>'Etat des Stocks'!B6146</f>
        <v>0</v>
      </c>
      <c r="C6146" s="29">
        <f>'Etat des Stocks'!C6146</f>
        <v>0</v>
      </c>
      <c r="D6146" s="30">
        <f>'Etat des Stocks'!D6146</f>
        <v>0</v>
      </c>
      <c r="E6146" s="31">
        <f>SUMIF('Saisie de l''inv'!I:I,'Ecart INV'!A6146,'Saisie de l''inv'!E:E)</f>
        <v>0</v>
      </c>
      <c r="F6146" s="33">
        <f t="shared" si="95"/>
        <v>0</v>
      </c>
    </row>
    <row r="6147" spans="1:6" x14ac:dyDescent="0.25">
      <c r="A6147" s="32">
        <f>'Etat des Stocks'!A6147</f>
        <v>0</v>
      </c>
      <c r="B6147" s="29">
        <f>'Etat des Stocks'!B6147</f>
        <v>0</v>
      </c>
      <c r="C6147" s="29">
        <f>'Etat des Stocks'!C6147</f>
        <v>0</v>
      </c>
      <c r="D6147" s="30">
        <f>'Etat des Stocks'!D6147</f>
        <v>0</v>
      </c>
      <c r="E6147" s="31">
        <f>SUMIF('Saisie de l''inv'!I:I,'Ecart INV'!A6147,'Saisie de l''inv'!E:E)</f>
        <v>0</v>
      </c>
      <c r="F6147" s="33">
        <f t="shared" ref="F6147:F6210" si="96">+D6147-E6147</f>
        <v>0</v>
      </c>
    </row>
    <row r="6148" spans="1:6" x14ac:dyDescent="0.25">
      <c r="A6148" s="32">
        <f>'Etat des Stocks'!A6148</f>
        <v>0</v>
      </c>
      <c r="B6148" s="29">
        <f>'Etat des Stocks'!B6148</f>
        <v>0</v>
      </c>
      <c r="C6148" s="29">
        <f>'Etat des Stocks'!C6148</f>
        <v>0</v>
      </c>
      <c r="D6148" s="30">
        <f>'Etat des Stocks'!D6148</f>
        <v>0</v>
      </c>
      <c r="E6148" s="31">
        <f>SUMIF('Saisie de l''inv'!I:I,'Ecart INV'!A6148,'Saisie de l''inv'!E:E)</f>
        <v>0</v>
      </c>
      <c r="F6148" s="33">
        <f t="shared" si="96"/>
        <v>0</v>
      </c>
    </row>
    <row r="6149" spans="1:6" x14ac:dyDescent="0.25">
      <c r="A6149" s="32">
        <f>'Etat des Stocks'!A6149</f>
        <v>0</v>
      </c>
      <c r="B6149" s="29">
        <f>'Etat des Stocks'!B6149</f>
        <v>0</v>
      </c>
      <c r="C6149" s="29">
        <f>'Etat des Stocks'!C6149</f>
        <v>0</v>
      </c>
      <c r="D6149" s="30">
        <f>'Etat des Stocks'!D6149</f>
        <v>0</v>
      </c>
      <c r="E6149" s="31">
        <f>SUMIF('Saisie de l''inv'!I:I,'Ecart INV'!A6149,'Saisie de l''inv'!E:E)</f>
        <v>0</v>
      </c>
      <c r="F6149" s="33">
        <f t="shared" si="96"/>
        <v>0</v>
      </c>
    </row>
    <row r="6150" spans="1:6" x14ac:dyDescent="0.25">
      <c r="A6150" s="32">
        <f>'Etat des Stocks'!A6150</f>
        <v>0</v>
      </c>
      <c r="B6150" s="29">
        <f>'Etat des Stocks'!B6150</f>
        <v>0</v>
      </c>
      <c r="C6150" s="29">
        <f>'Etat des Stocks'!C6150</f>
        <v>0</v>
      </c>
      <c r="D6150" s="30">
        <f>'Etat des Stocks'!D6150</f>
        <v>0</v>
      </c>
      <c r="E6150" s="31">
        <f>SUMIF('Saisie de l''inv'!I:I,'Ecart INV'!A6150,'Saisie de l''inv'!E:E)</f>
        <v>0</v>
      </c>
      <c r="F6150" s="33">
        <f t="shared" si="96"/>
        <v>0</v>
      </c>
    </row>
    <row r="6151" spans="1:6" x14ac:dyDescent="0.25">
      <c r="A6151" s="32">
        <f>'Etat des Stocks'!A6151</f>
        <v>0</v>
      </c>
      <c r="B6151" s="29">
        <f>'Etat des Stocks'!B6151</f>
        <v>0</v>
      </c>
      <c r="C6151" s="29">
        <f>'Etat des Stocks'!C6151</f>
        <v>0</v>
      </c>
      <c r="D6151" s="30">
        <f>'Etat des Stocks'!D6151</f>
        <v>0</v>
      </c>
      <c r="E6151" s="31">
        <f>SUMIF('Saisie de l''inv'!I:I,'Ecart INV'!A6151,'Saisie de l''inv'!E:E)</f>
        <v>0</v>
      </c>
      <c r="F6151" s="33">
        <f t="shared" si="96"/>
        <v>0</v>
      </c>
    </row>
    <row r="6152" spans="1:6" x14ac:dyDescent="0.25">
      <c r="A6152" s="32">
        <f>'Etat des Stocks'!A6152</f>
        <v>0</v>
      </c>
      <c r="B6152" s="29">
        <f>'Etat des Stocks'!B6152</f>
        <v>0</v>
      </c>
      <c r="C6152" s="29">
        <f>'Etat des Stocks'!C6152</f>
        <v>0</v>
      </c>
      <c r="D6152" s="30">
        <f>'Etat des Stocks'!D6152</f>
        <v>0</v>
      </c>
      <c r="E6152" s="31">
        <f>SUMIF('Saisie de l''inv'!I:I,'Ecart INV'!A6152,'Saisie de l''inv'!E:E)</f>
        <v>0</v>
      </c>
      <c r="F6152" s="33">
        <f t="shared" si="96"/>
        <v>0</v>
      </c>
    </row>
    <row r="6153" spans="1:6" x14ac:dyDescent="0.25">
      <c r="A6153" s="32">
        <f>'Etat des Stocks'!A6153</f>
        <v>0</v>
      </c>
      <c r="B6153" s="29">
        <f>'Etat des Stocks'!B6153</f>
        <v>0</v>
      </c>
      <c r="C6153" s="29">
        <f>'Etat des Stocks'!C6153</f>
        <v>0</v>
      </c>
      <c r="D6153" s="30">
        <f>'Etat des Stocks'!D6153</f>
        <v>0</v>
      </c>
      <c r="E6153" s="31">
        <f>SUMIF('Saisie de l''inv'!I:I,'Ecart INV'!A6153,'Saisie de l''inv'!E:E)</f>
        <v>0</v>
      </c>
      <c r="F6153" s="33">
        <f t="shared" si="96"/>
        <v>0</v>
      </c>
    </row>
    <row r="6154" spans="1:6" x14ac:dyDescent="0.25">
      <c r="A6154" s="32">
        <f>'Etat des Stocks'!A6154</f>
        <v>0</v>
      </c>
      <c r="B6154" s="29">
        <f>'Etat des Stocks'!B6154</f>
        <v>0</v>
      </c>
      <c r="C6154" s="29">
        <f>'Etat des Stocks'!C6154</f>
        <v>0</v>
      </c>
      <c r="D6154" s="30">
        <f>'Etat des Stocks'!D6154</f>
        <v>0</v>
      </c>
      <c r="E6154" s="31">
        <f>SUMIF('Saisie de l''inv'!I:I,'Ecart INV'!A6154,'Saisie de l''inv'!E:E)</f>
        <v>0</v>
      </c>
      <c r="F6154" s="33">
        <f t="shared" si="96"/>
        <v>0</v>
      </c>
    </row>
    <row r="6155" spans="1:6" x14ac:dyDescent="0.25">
      <c r="A6155" s="32">
        <f>'Etat des Stocks'!A6155</f>
        <v>0</v>
      </c>
      <c r="B6155" s="29">
        <f>'Etat des Stocks'!B6155</f>
        <v>0</v>
      </c>
      <c r="C6155" s="29">
        <f>'Etat des Stocks'!C6155</f>
        <v>0</v>
      </c>
      <c r="D6155" s="30">
        <f>'Etat des Stocks'!D6155</f>
        <v>0</v>
      </c>
      <c r="E6155" s="31">
        <f>SUMIF('Saisie de l''inv'!I:I,'Ecart INV'!A6155,'Saisie de l''inv'!E:E)</f>
        <v>0</v>
      </c>
      <c r="F6155" s="33">
        <f t="shared" si="96"/>
        <v>0</v>
      </c>
    </row>
    <row r="6156" spans="1:6" x14ac:dyDescent="0.25">
      <c r="A6156" s="32">
        <f>'Etat des Stocks'!A6156</f>
        <v>0</v>
      </c>
      <c r="B6156" s="29">
        <f>'Etat des Stocks'!B6156</f>
        <v>0</v>
      </c>
      <c r="C6156" s="29">
        <f>'Etat des Stocks'!C6156</f>
        <v>0</v>
      </c>
      <c r="D6156" s="30">
        <f>'Etat des Stocks'!D6156</f>
        <v>0</v>
      </c>
      <c r="E6156" s="31">
        <f>SUMIF('Saisie de l''inv'!I:I,'Ecart INV'!A6156,'Saisie de l''inv'!E:E)</f>
        <v>0</v>
      </c>
      <c r="F6156" s="33">
        <f t="shared" si="96"/>
        <v>0</v>
      </c>
    </row>
    <row r="6157" spans="1:6" x14ac:dyDescent="0.25">
      <c r="A6157" s="32">
        <f>'Etat des Stocks'!A6157</f>
        <v>0</v>
      </c>
      <c r="B6157" s="29">
        <f>'Etat des Stocks'!B6157</f>
        <v>0</v>
      </c>
      <c r="C6157" s="29">
        <f>'Etat des Stocks'!C6157</f>
        <v>0</v>
      </c>
      <c r="D6157" s="30">
        <f>'Etat des Stocks'!D6157</f>
        <v>0</v>
      </c>
      <c r="E6157" s="31">
        <f>SUMIF('Saisie de l''inv'!I:I,'Ecart INV'!A6157,'Saisie de l''inv'!E:E)</f>
        <v>0</v>
      </c>
      <c r="F6157" s="33">
        <f t="shared" si="96"/>
        <v>0</v>
      </c>
    </row>
    <row r="6158" spans="1:6" x14ac:dyDescent="0.25">
      <c r="A6158" s="32">
        <f>'Etat des Stocks'!A6158</f>
        <v>0</v>
      </c>
      <c r="B6158" s="29">
        <f>'Etat des Stocks'!B6158</f>
        <v>0</v>
      </c>
      <c r="C6158" s="29">
        <f>'Etat des Stocks'!C6158</f>
        <v>0</v>
      </c>
      <c r="D6158" s="30">
        <f>'Etat des Stocks'!D6158</f>
        <v>0</v>
      </c>
      <c r="E6158" s="31">
        <f>SUMIF('Saisie de l''inv'!I:I,'Ecart INV'!A6158,'Saisie de l''inv'!E:E)</f>
        <v>0</v>
      </c>
      <c r="F6158" s="33">
        <f t="shared" si="96"/>
        <v>0</v>
      </c>
    </row>
    <row r="6159" spans="1:6" x14ac:dyDescent="0.25">
      <c r="A6159" s="32">
        <f>'Etat des Stocks'!A6159</f>
        <v>0</v>
      </c>
      <c r="B6159" s="29">
        <f>'Etat des Stocks'!B6159</f>
        <v>0</v>
      </c>
      <c r="C6159" s="29">
        <f>'Etat des Stocks'!C6159</f>
        <v>0</v>
      </c>
      <c r="D6159" s="30">
        <f>'Etat des Stocks'!D6159</f>
        <v>0</v>
      </c>
      <c r="E6159" s="31">
        <f>SUMIF('Saisie de l''inv'!I:I,'Ecart INV'!A6159,'Saisie de l''inv'!E:E)</f>
        <v>0</v>
      </c>
      <c r="F6159" s="33">
        <f t="shared" si="96"/>
        <v>0</v>
      </c>
    </row>
    <row r="6160" spans="1:6" x14ac:dyDescent="0.25">
      <c r="A6160" s="32">
        <f>'Etat des Stocks'!A6160</f>
        <v>0</v>
      </c>
      <c r="B6160" s="29">
        <f>'Etat des Stocks'!B6160</f>
        <v>0</v>
      </c>
      <c r="C6160" s="29">
        <f>'Etat des Stocks'!C6160</f>
        <v>0</v>
      </c>
      <c r="D6160" s="30">
        <f>'Etat des Stocks'!D6160</f>
        <v>0</v>
      </c>
      <c r="E6160" s="31">
        <f>SUMIF('Saisie de l''inv'!I:I,'Ecart INV'!A6160,'Saisie de l''inv'!E:E)</f>
        <v>0</v>
      </c>
      <c r="F6160" s="33">
        <f t="shared" si="96"/>
        <v>0</v>
      </c>
    </row>
    <row r="6161" spans="1:6" x14ac:dyDescent="0.25">
      <c r="A6161" s="32">
        <f>'Etat des Stocks'!A6161</f>
        <v>0</v>
      </c>
      <c r="B6161" s="29">
        <f>'Etat des Stocks'!B6161</f>
        <v>0</v>
      </c>
      <c r="C6161" s="29">
        <f>'Etat des Stocks'!C6161</f>
        <v>0</v>
      </c>
      <c r="D6161" s="30">
        <f>'Etat des Stocks'!D6161</f>
        <v>0</v>
      </c>
      <c r="E6161" s="31">
        <f>SUMIF('Saisie de l''inv'!I:I,'Ecart INV'!A6161,'Saisie de l''inv'!E:E)</f>
        <v>0</v>
      </c>
      <c r="F6161" s="33">
        <f t="shared" si="96"/>
        <v>0</v>
      </c>
    </row>
    <row r="6162" spans="1:6" x14ac:dyDescent="0.25">
      <c r="A6162" s="32">
        <f>'Etat des Stocks'!A6162</f>
        <v>0</v>
      </c>
      <c r="B6162" s="29">
        <f>'Etat des Stocks'!B6162</f>
        <v>0</v>
      </c>
      <c r="C6162" s="29">
        <f>'Etat des Stocks'!C6162</f>
        <v>0</v>
      </c>
      <c r="D6162" s="30">
        <f>'Etat des Stocks'!D6162</f>
        <v>0</v>
      </c>
      <c r="E6162" s="31">
        <f>SUMIF('Saisie de l''inv'!I:I,'Ecart INV'!A6162,'Saisie de l''inv'!E:E)</f>
        <v>0</v>
      </c>
      <c r="F6162" s="33">
        <f t="shared" si="96"/>
        <v>0</v>
      </c>
    </row>
    <row r="6163" spans="1:6" x14ac:dyDescent="0.25">
      <c r="A6163" s="32">
        <f>'Etat des Stocks'!A6163</f>
        <v>0</v>
      </c>
      <c r="B6163" s="29">
        <f>'Etat des Stocks'!B6163</f>
        <v>0</v>
      </c>
      <c r="C6163" s="29">
        <f>'Etat des Stocks'!C6163</f>
        <v>0</v>
      </c>
      <c r="D6163" s="30">
        <f>'Etat des Stocks'!D6163</f>
        <v>0</v>
      </c>
      <c r="E6163" s="31">
        <f>SUMIF('Saisie de l''inv'!I:I,'Ecart INV'!A6163,'Saisie de l''inv'!E:E)</f>
        <v>0</v>
      </c>
      <c r="F6163" s="33">
        <f t="shared" si="96"/>
        <v>0</v>
      </c>
    </row>
    <row r="6164" spans="1:6" x14ac:dyDescent="0.25">
      <c r="A6164" s="32">
        <f>'Etat des Stocks'!A6164</f>
        <v>0</v>
      </c>
      <c r="B6164" s="29">
        <f>'Etat des Stocks'!B6164</f>
        <v>0</v>
      </c>
      <c r="C6164" s="29">
        <f>'Etat des Stocks'!C6164</f>
        <v>0</v>
      </c>
      <c r="D6164" s="30">
        <f>'Etat des Stocks'!D6164</f>
        <v>0</v>
      </c>
      <c r="E6164" s="31">
        <f>SUMIF('Saisie de l''inv'!I:I,'Ecart INV'!A6164,'Saisie de l''inv'!E:E)</f>
        <v>0</v>
      </c>
      <c r="F6164" s="33">
        <f t="shared" si="96"/>
        <v>0</v>
      </c>
    </row>
    <row r="6165" spans="1:6" x14ac:dyDescent="0.25">
      <c r="A6165" s="32">
        <f>'Etat des Stocks'!A6165</f>
        <v>0</v>
      </c>
      <c r="B6165" s="29">
        <f>'Etat des Stocks'!B6165</f>
        <v>0</v>
      </c>
      <c r="C6165" s="29">
        <f>'Etat des Stocks'!C6165</f>
        <v>0</v>
      </c>
      <c r="D6165" s="30">
        <f>'Etat des Stocks'!D6165</f>
        <v>0</v>
      </c>
      <c r="E6165" s="31">
        <f>SUMIF('Saisie de l''inv'!I:I,'Ecart INV'!A6165,'Saisie de l''inv'!E:E)</f>
        <v>0</v>
      </c>
      <c r="F6165" s="33">
        <f t="shared" si="96"/>
        <v>0</v>
      </c>
    </row>
    <row r="6166" spans="1:6" x14ac:dyDescent="0.25">
      <c r="A6166" s="32">
        <f>'Etat des Stocks'!A6166</f>
        <v>0</v>
      </c>
      <c r="B6166" s="29">
        <f>'Etat des Stocks'!B6166</f>
        <v>0</v>
      </c>
      <c r="C6166" s="29">
        <f>'Etat des Stocks'!C6166</f>
        <v>0</v>
      </c>
      <c r="D6166" s="30">
        <f>'Etat des Stocks'!D6166</f>
        <v>0</v>
      </c>
      <c r="E6166" s="31">
        <f>SUMIF('Saisie de l''inv'!I:I,'Ecart INV'!A6166,'Saisie de l''inv'!E:E)</f>
        <v>0</v>
      </c>
      <c r="F6166" s="33">
        <f t="shared" si="96"/>
        <v>0</v>
      </c>
    </row>
    <row r="6167" spans="1:6" x14ac:dyDescent="0.25">
      <c r="A6167" s="32">
        <f>'Etat des Stocks'!A6167</f>
        <v>0</v>
      </c>
      <c r="B6167" s="29">
        <f>'Etat des Stocks'!B6167</f>
        <v>0</v>
      </c>
      <c r="C6167" s="29">
        <f>'Etat des Stocks'!C6167</f>
        <v>0</v>
      </c>
      <c r="D6167" s="30">
        <f>'Etat des Stocks'!D6167</f>
        <v>0</v>
      </c>
      <c r="E6167" s="31">
        <f>SUMIF('Saisie de l''inv'!I:I,'Ecart INV'!A6167,'Saisie de l''inv'!E:E)</f>
        <v>0</v>
      </c>
      <c r="F6167" s="33">
        <f t="shared" si="96"/>
        <v>0</v>
      </c>
    </row>
    <row r="6168" spans="1:6" x14ac:dyDescent="0.25">
      <c r="A6168" s="32">
        <f>'Etat des Stocks'!A6168</f>
        <v>0</v>
      </c>
      <c r="B6168" s="29">
        <f>'Etat des Stocks'!B6168</f>
        <v>0</v>
      </c>
      <c r="C6168" s="29">
        <f>'Etat des Stocks'!C6168</f>
        <v>0</v>
      </c>
      <c r="D6168" s="30">
        <f>'Etat des Stocks'!D6168</f>
        <v>0</v>
      </c>
      <c r="E6168" s="31">
        <f>SUMIF('Saisie de l''inv'!I:I,'Ecart INV'!A6168,'Saisie de l''inv'!E:E)</f>
        <v>0</v>
      </c>
      <c r="F6168" s="33">
        <f t="shared" si="96"/>
        <v>0</v>
      </c>
    </row>
    <row r="6169" spans="1:6" x14ac:dyDescent="0.25">
      <c r="A6169" s="32">
        <f>'Etat des Stocks'!A6169</f>
        <v>0</v>
      </c>
      <c r="B6169" s="29">
        <f>'Etat des Stocks'!B6169</f>
        <v>0</v>
      </c>
      <c r="C6169" s="29">
        <f>'Etat des Stocks'!C6169</f>
        <v>0</v>
      </c>
      <c r="D6169" s="30">
        <f>'Etat des Stocks'!D6169</f>
        <v>0</v>
      </c>
      <c r="E6169" s="31">
        <f>SUMIF('Saisie de l''inv'!I:I,'Ecart INV'!A6169,'Saisie de l''inv'!E:E)</f>
        <v>0</v>
      </c>
      <c r="F6169" s="33">
        <f t="shared" si="96"/>
        <v>0</v>
      </c>
    </row>
    <row r="6170" spans="1:6" x14ac:dyDescent="0.25">
      <c r="A6170" s="32">
        <f>'Etat des Stocks'!A6170</f>
        <v>0</v>
      </c>
      <c r="B6170" s="29">
        <f>'Etat des Stocks'!B6170</f>
        <v>0</v>
      </c>
      <c r="C6170" s="29">
        <f>'Etat des Stocks'!C6170</f>
        <v>0</v>
      </c>
      <c r="D6170" s="30">
        <f>'Etat des Stocks'!D6170</f>
        <v>0</v>
      </c>
      <c r="E6170" s="31">
        <f>SUMIF('Saisie de l''inv'!I:I,'Ecart INV'!A6170,'Saisie de l''inv'!E:E)</f>
        <v>0</v>
      </c>
      <c r="F6170" s="33">
        <f t="shared" si="96"/>
        <v>0</v>
      </c>
    </row>
    <row r="6171" spans="1:6" x14ac:dyDescent="0.25">
      <c r="A6171" s="32">
        <f>'Etat des Stocks'!A6171</f>
        <v>0</v>
      </c>
      <c r="B6171" s="29">
        <f>'Etat des Stocks'!B6171</f>
        <v>0</v>
      </c>
      <c r="C6171" s="29">
        <f>'Etat des Stocks'!C6171</f>
        <v>0</v>
      </c>
      <c r="D6171" s="30">
        <f>'Etat des Stocks'!D6171</f>
        <v>0</v>
      </c>
      <c r="E6171" s="31">
        <f>SUMIF('Saisie de l''inv'!I:I,'Ecart INV'!A6171,'Saisie de l''inv'!E:E)</f>
        <v>0</v>
      </c>
      <c r="F6171" s="33">
        <f t="shared" si="96"/>
        <v>0</v>
      </c>
    </row>
    <row r="6172" spans="1:6" x14ac:dyDescent="0.25">
      <c r="A6172" s="32">
        <f>'Etat des Stocks'!A6172</f>
        <v>0</v>
      </c>
      <c r="B6172" s="29">
        <f>'Etat des Stocks'!B6172</f>
        <v>0</v>
      </c>
      <c r="C6172" s="29">
        <f>'Etat des Stocks'!C6172</f>
        <v>0</v>
      </c>
      <c r="D6172" s="30">
        <f>'Etat des Stocks'!D6172</f>
        <v>0</v>
      </c>
      <c r="E6172" s="31">
        <f>SUMIF('Saisie de l''inv'!I:I,'Ecart INV'!A6172,'Saisie de l''inv'!E:E)</f>
        <v>0</v>
      </c>
      <c r="F6172" s="33">
        <f t="shared" si="96"/>
        <v>0</v>
      </c>
    </row>
    <row r="6173" spans="1:6" x14ac:dyDescent="0.25">
      <c r="A6173" s="32">
        <f>'Etat des Stocks'!A6173</f>
        <v>0</v>
      </c>
      <c r="B6173" s="29">
        <f>'Etat des Stocks'!B6173</f>
        <v>0</v>
      </c>
      <c r="C6173" s="29">
        <f>'Etat des Stocks'!C6173</f>
        <v>0</v>
      </c>
      <c r="D6173" s="30">
        <f>'Etat des Stocks'!D6173</f>
        <v>0</v>
      </c>
      <c r="E6173" s="31">
        <f>SUMIF('Saisie de l''inv'!I:I,'Ecart INV'!A6173,'Saisie de l''inv'!E:E)</f>
        <v>0</v>
      </c>
      <c r="F6173" s="33">
        <f t="shared" si="96"/>
        <v>0</v>
      </c>
    </row>
    <row r="6174" spans="1:6" x14ac:dyDescent="0.25">
      <c r="A6174" s="32">
        <f>'Etat des Stocks'!A6174</f>
        <v>0</v>
      </c>
      <c r="B6174" s="29">
        <f>'Etat des Stocks'!B6174</f>
        <v>0</v>
      </c>
      <c r="C6174" s="29">
        <f>'Etat des Stocks'!C6174</f>
        <v>0</v>
      </c>
      <c r="D6174" s="30">
        <f>'Etat des Stocks'!D6174</f>
        <v>0</v>
      </c>
      <c r="E6174" s="31">
        <f>SUMIF('Saisie de l''inv'!I:I,'Ecart INV'!A6174,'Saisie de l''inv'!E:E)</f>
        <v>0</v>
      </c>
      <c r="F6174" s="33">
        <f t="shared" si="96"/>
        <v>0</v>
      </c>
    </row>
    <row r="6175" spans="1:6" x14ac:dyDescent="0.25">
      <c r="A6175" s="32">
        <f>'Etat des Stocks'!A6175</f>
        <v>0</v>
      </c>
      <c r="B6175" s="29">
        <f>'Etat des Stocks'!B6175</f>
        <v>0</v>
      </c>
      <c r="C6175" s="29">
        <f>'Etat des Stocks'!C6175</f>
        <v>0</v>
      </c>
      <c r="D6175" s="30">
        <f>'Etat des Stocks'!D6175</f>
        <v>0</v>
      </c>
      <c r="E6175" s="31">
        <f>SUMIF('Saisie de l''inv'!I:I,'Ecart INV'!A6175,'Saisie de l''inv'!E:E)</f>
        <v>0</v>
      </c>
      <c r="F6175" s="33">
        <f t="shared" si="96"/>
        <v>0</v>
      </c>
    </row>
    <row r="6176" spans="1:6" x14ac:dyDescent="0.25">
      <c r="A6176" s="32">
        <f>'Etat des Stocks'!A6176</f>
        <v>0</v>
      </c>
      <c r="B6176" s="29">
        <f>'Etat des Stocks'!B6176</f>
        <v>0</v>
      </c>
      <c r="C6176" s="29">
        <f>'Etat des Stocks'!C6176</f>
        <v>0</v>
      </c>
      <c r="D6176" s="30">
        <f>'Etat des Stocks'!D6176</f>
        <v>0</v>
      </c>
      <c r="E6176" s="31">
        <f>SUMIF('Saisie de l''inv'!I:I,'Ecart INV'!A6176,'Saisie de l''inv'!E:E)</f>
        <v>0</v>
      </c>
      <c r="F6176" s="33">
        <f t="shared" si="96"/>
        <v>0</v>
      </c>
    </row>
    <row r="6177" spans="1:6" x14ac:dyDescent="0.25">
      <c r="A6177" s="32">
        <f>'Etat des Stocks'!A6177</f>
        <v>0</v>
      </c>
      <c r="B6177" s="29">
        <f>'Etat des Stocks'!B6177</f>
        <v>0</v>
      </c>
      <c r="C6177" s="29">
        <f>'Etat des Stocks'!C6177</f>
        <v>0</v>
      </c>
      <c r="D6177" s="30">
        <f>'Etat des Stocks'!D6177</f>
        <v>0</v>
      </c>
      <c r="E6177" s="31">
        <f>SUMIF('Saisie de l''inv'!I:I,'Ecart INV'!A6177,'Saisie de l''inv'!E:E)</f>
        <v>0</v>
      </c>
      <c r="F6177" s="33">
        <f t="shared" si="96"/>
        <v>0</v>
      </c>
    </row>
    <row r="6178" spans="1:6" x14ac:dyDescent="0.25">
      <c r="A6178" s="32">
        <f>'Etat des Stocks'!A6178</f>
        <v>0</v>
      </c>
      <c r="B6178" s="29">
        <f>'Etat des Stocks'!B6178</f>
        <v>0</v>
      </c>
      <c r="C6178" s="29">
        <f>'Etat des Stocks'!C6178</f>
        <v>0</v>
      </c>
      <c r="D6178" s="30">
        <f>'Etat des Stocks'!D6178</f>
        <v>0</v>
      </c>
      <c r="E6178" s="31">
        <f>SUMIF('Saisie de l''inv'!I:I,'Ecart INV'!A6178,'Saisie de l''inv'!E:E)</f>
        <v>0</v>
      </c>
      <c r="F6178" s="33">
        <f t="shared" si="96"/>
        <v>0</v>
      </c>
    </row>
    <row r="6179" spans="1:6" x14ac:dyDescent="0.25">
      <c r="A6179" s="32">
        <f>'Etat des Stocks'!A6179</f>
        <v>0</v>
      </c>
      <c r="B6179" s="29">
        <f>'Etat des Stocks'!B6179</f>
        <v>0</v>
      </c>
      <c r="C6179" s="29">
        <f>'Etat des Stocks'!C6179</f>
        <v>0</v>
      </c>
      <c r="D6179" s="30">
        <f>'Etat des Stocks'!D6179</f>
        <v>0</v>
      </c>
      <c r="E6179" s="31">
        <f>SUMIF('Saisie de l''inv'!I:I,'Ecart INV'!A6179,'Saisie de l''inv'!E:E)</f>
        <v>0</v>
      </c>
      <c r="F6179" s="33">
        <f t="shared" si="96"/>
        <v>0</v>
      </c>
    </row>
    <row r="6180" spans="1:6" x14ac:dyDescent="0.25">
      <c r="A6180" s="32">
        <f>'Etat des Stocks'!A6180</f>
        <v>0</v>
      </c>
      <c r="B6180" s="29">
        <f>'Etat des Stocks'!B6180</f>
        <v>0</v>
      </c>
      <c r="C6180" s="29">
        <f>'Etat des Stocks'!C6180</f>
        <v>0</v>
      </c>
      <c r="D6180" s="30">
        <f>'Etat des Stocks'!D6180</f>
        <v>0</v>
      </c>
      <c r="E6180" s="31">
        <f>SUMIF('Saisie de l''inv'!I:I,'Ecart INV'!A6180,'Saisie de l''inv'!E:E)</f>
        <v>0</v>
      </c>
      <c r="F6180" s="33">
        <f t="shared" si="96"/>
        <v>0</v>
      </c>
    </row>
    <row r="6181" spans="1:6" x14ac:dyDescent="0.25">
      <c r="A6181" s="32">
        <f>'Etat des Stocks'!A6181</f>
        <v>0</v>
      </c>
      <c r="B6181" s="29">
        <f>'Etat des Stocks'!B6181</f>
        <v>0</v>
      </c>
      <c r="C6181" s="29">
        <f>'Etat des Stocks'!C6181</f>
        <v>0</v>
      </c>
      <c r="D6181" s="30">
        <f>'Etat des Stocks'!D6181</f>
        <v>0</v>
      </c>
      <c r="E6181" s="31">
        <f>SUMIF('Saisie de l''inv'!I:I,'Ecart INV'!A6181,'Saisie de l''inv'!E:E)</f>
        <v>0</v>
      </c>
      <c r="F6181" s="33">
        <f t="shared" si="96"/>
        <v>0</v>
      </c>
    </row>
    <row r="6182" spans="1:6" x14ac:dyDescent="0.25">
      <c r="A6182" s="32">
        <f>'Etat des Stocks'!A6182</f>
        <v>0</v>
      </c>
      <c r="B6182" s="29">
        <f>'Etat des Stocks'!B6182</f>
        <v>0</v>
      </c>
      <c r="C6182" s="29">
        <f>'Etat des Stocks'!C6182</f>
        <v>0</v>
      </c>
      <c r="D6182" s="30">
        <f>'Etat des Stocks'!D6182</f>
        <v>0</v>
      </c>
      <c r="E6182" s="31">
        <f>SUMIF('Saisie de l''inv'!I:I,'Ecart INV'!A6182,'Saisie de l''inv'!E:E)</f>
        <v>0</v>
      </c>
      <c r="F6182" s="33">
        <f t="shared" si="96"/>
        <v>0</v>
      </c>
    </row>
    <row r="6183" spans="1:6" x14ac:dyDescent="0.25">
      <c r="A6183" s="32">
        <f>'Etat des Stocks'!A6183</f>
        <v>0</v>
      </c>
      <c r="B6183" s="29">
        <f>'Etat des Stocks'!B6183</f>
        <v>0</v>
      </c>
      <c r="C6183" s="29">
        <f>'Etat des Stocks'!C6183</f>
        <v>0</v>
      </c>
      <c r="D6183" s="30">
        <f>'Etat des Stocks'!D6183</f>
        <v>0</v>
      </c>
      <c r="E6183" s="31">
        <f>SUMIF('Saisie de l''inv'!I:I,'Ecart INV'!A6183,'Saisie de l''inv'!E:E)</f>
        <v>0</v>
      </c>
      <c r="F6183" s="33">
        <f t="shared" si="96"/>
        <v>0</v>
      </c>
    </row>
    <row r="6184" spans="1:6" x14ac:dyDescent="0.25">
      <c r="A6184" s="32">
        <f>'Etat des Stocks'!A6184</f>
        <v>0</v>
      </c>
      <c r="B6184" s="29">
        <f>'Etat des Stocks'!B6184</f>
        <v>0</v>
      </c>
      <c r="C6184" s="29">
        <f>'Etat des Stocks'!C6184</f>
        <v>0</v>
      </c>
      <c r="D6184" s="30">
        <f>'Etat des Stocks'!D6184</f>
        <v>0</v>
      </c>
      <c r="E6184" s="31">
        <f>SUMIF('Saisie de l''inv'!I:I,'Ecart INV'!A6184,'Saisie de l''inv'!E:E)</f>
        <v>0</v>
      </c>
      <c r="F6184" s="33">
        <f t="shared" si="96"/>
        <v>0</v>
      </c>
    </row>
    <row r="6185" spans="1:6" x14ac:dyDescent="0.25">
      <c r="A6185" s="32">
        <f>'Etat des Stocks'!A6185</f>
        <v>0</v>
      </c>
      <c r="B6185" s="29">
        <f>'Etat des Stocks'!B6185</f>
        <v>0</v>
      </c>
      <c r="C6185" s="29">
        <f>'Etat des Stocks'!C6185</f>
        <v>0</v>
      </c>
      <c r="D6185" s="30">
        <f>'Etat des Stocks'!D6185</f>
        <v>0</v>
      </c>
      <c r="E6185" s="31">
        <f>SUMIF('Saisie de l''inv'!I:I,'Ecart INV'!A6185,'Saisie de l''inv'!E:E)</f>
        <v>0</v>
      </c>
      <c r="F6185" s="33">
        <f t="shared" si="96"/>
        <v>0</v>
      </c>
    </row>
    <row r="6186" spans="1:6" x14ac:dyDescent="0.25">
      <c r="A6186" s="32">
        <f>'Etat des Stocks'!A6186</f>
        <v>0</v>
      </c>
      <c r="B6186" s="29">
        <f>'Etat des Stocks'!B6186</f>
        <v>0</v>
      </c>
      <c r="C6186" s="29">
        <f>'Etat des Stocks'!C6186</f>
        <v>0</v>
      </c>
      <c r="D6186" s="30">
        <f>'Etat des Stocks'!D6186</f>
        <v>0</v>
      </c>
      <c r="E6186" s="31">
        <f>SUMIF('Saisie de l''inv'!I:I,'Ecart INV'!A6186,'Saisie de l''inv'!E:E)</f>
        <v>0</v>
      </c>
      <c r="F6186" s="33">
        <f t="shared" si="96"/>
        <v>0</v>
      </c>
    </row>
    <row r="6187" spans="1:6" x14ac:dyDescent="0.25">
      <c r="A6187" s="32">
        <f>'Etat des Stocks'!A6187</f>
        <v>0</v>
      </c>
      <c r="B6187" s="29">
        <f>'Etat des Stocks'!B6187</f>
        <v>0</v>
      </c>
      <c r="C6187" s="29">
        <f>'Etat des Stocks'!C6187</f>
        <v>0</v>
      </c>
      <c r="D6187" s="30">
        <f>'Etat des Stocks'!D6187</f>
        <v>0</v>
      </c>
      <c r="E6187" s="31">
        <f>SUMIF('Saisie de l''inv'!I:I,'Ecart INV'!A6187,'Saisie de l''inv'!E:E)</f>
        <v>0</v>
      </c>
      <c r="F6187" s="33">
        <f t="shared" si="96"/>
        <v>0</v>
      </c>
    </row>
    <row r="6188" spans="1:6" x14ac:dyDescent="0.25">
      <c r="A6188" s="32">
        <f>'Etat des Stocks'!A6188</f>
        <v>0</v>
      </c>
      <c r="B6188" s="29">
        <f>'Etat des Stocks'!B6188</f>
        <v>0</v>
      </c>
      <c r="C6188" s="29">
        <f>'Etat des Stocks'!C6188</f>
        <v>0</v>
      </c>
      <c r="D6188" s="30">
        <f>'Etat des Stocks'!D6188</f>
        <v>0</v>
      </c>
      <c r="E6188" s="31">
        <f>SUMIF('Saisie de l''inv'!I:I,'Ecart INV'!A6188,'Saisie de l''inv'!E:E)</f>
        <v>0</v>
      </c>
      <c r="F6188" s="33">
        <f t="shared" si="96"/>
        <v>0</v>
      </c>
    </row>
    <row r="6189" spans="1:6" x14ac:dyDescent="0.25">
      <c r="A6189" s="32">
        <f>'Etat des Stocks'!A6189</f>
        <v>0</v>
      </c>
      <c r="B6189" s="29">
        <f>'Etat des Stocks'!B6189</f>
        <v>0</v>
      </c>
      <c r="C6189" s="29">
        <f>'Etat des Stocks'!C6189</f>
        <v>0</v>
      </c>
      <c r="D6189" s="30">
        <f>'Etat des Stocks'!D6189</f>
        <v>0</v>
      </c>
      <c r="E6189" s="31">
        <f>SUMIF('Saisie de l''inv'!I:I,'Ecart INV'!A6189,'Saisie de l''inv'!E:E)</f>
        <v>0</v>
      </c>
      <c r="F6189" s="33">
        <f t="shared" si="96"/>
        <v>0</v>
      </c>
    </row>
    <row r="6190" spans="1:6" x14ac:dyDescent="0.25">
      <c r="A6190" s="32">
        <f>'Etat des Stocks'!A6190</f>
        <v>0</v>
      </c>
      <c r="B6190" s="29">
        <f>'Etat des Stocks'!B6190</f>
        <v>0</v>
      </c>
      <c r="C6190" s="29">
        <f>'Etat des Stocks'!C6190</f>
        <v>0</v>
      </c>
      <c r="D6190" s="30">
        <f>'Etat des Stocks'!D6190</f>
        <v>0</v>
      </c>
      <c r="E6190" s="31">
        <f>SUMIF('Saisie de l''inv'!I:I,'Ecart INV'!A6190,'Saisie de l''inv'!E:E)</f>
        <v>0</v>
      </c>
      <c r="F6190" s="33">
        <f t="shared" si="96"/>
        <v>0</v>
      </c>
    </row>
    <row r="6191" spans="1:6" x14ac:dyDescent="0.25">
      <c r="A6191" s="32">
        <f>'Etat des Stocks'!A6191</f>
        <v>0</v>
      </c>
      <c r="B6191" s="29">
        <f>'Etat des Stocks'!B6191</f>
        <v>0</v>
      </c>
      <c r="C6191" s="29">
        <f>'Etat des Stocks'!C6191</f>
        <v>0</v>
      </c>
      <c r="D6191" s="30">
        <f>'Etat des Stocks'!D6191</f>
        <v>0</v>
      </c>
      <c r="E6191" s="31">
        <f>SUMIF('Saisie de l''inv'!I:I,'Ecart INV'!A6191,'Saisie de l''inv'!E:E)</f>
        <v>0</v>
      </c>
      <c r="F6191" s="33">
        <f t="shared" si="96"/>
        <v>0</v>
      </c>
    </row>
    <row r="6192" spans="1:6" x14ac:dyDescent="0.25">
      <c r="A6192" s="32">
        <f>'Etat des Stocks'!A6192</f>
        <v>0</v>
      </c>
      <c r="B6192" s="29">
        <f>'Etat des Stocks'!B6192</f>
        <v>0</v>
      </c>
      <c r="C6192" s="29">
        <f>'Etat des Stocks'!C6192</f>
        <v>0</v>
      </c>
      <c r="D6192" s="30">
        <f>'Etat des Stocks'!D6192</f>
        <v>0</v>
      </c>
      <c r="E6192" s="31">
        <f>SUMIF('Saisie de l''inv'!I:I,'Ecart INV'!A6192,'Saisie de l''inv'!E:E)</f>
        <v>0</v>
      </c>
      <c r="F6192" s="33">
        <f t="shared" si="96"/>
        <v>0</v>
      </c>
    </row>
    <row r="6193" spans="1:6" x14ac:dyDescent="0.25">
      <c r="A6193" s="32">
        <f>'Etat des Stocks'!A6193</f>
        <v>0</v>
      </c>
      <c r="B6193" s="29">
        <f>'Etat des Stocks'!B6193</f>
        <v>0</v>
      </c>
      <c r="C6193" s="29">
        <f>'Etat des Stocks'!C6193</f>
        <v>0</v>
      </c>
      <c r="D6193" s="30">
        <f>'Etat des Stocks'!D6193</f>
        <v>0</v>
      </c>
      <c r="E6193" s="31">
        <f>SUMIF('Saisie de l''inv'!I:I,'Ecart INV'!A6193,'Saisie de l''inv'!E:E)</f>
        <v>0</v>
      </c>
      <c r="F6193" s="33">
        <f t="shared" si="96"/>
        <v>0</v>
      </c>
    </row>
    <row r="6194" spans="1:6" x14ac:dyDescent="0.25">
      <c r="A6194" s="32">
        <f>'Etat des Stocks'!A6194</f>
        <v>0</v>
      </c>
      <c r="B6194" s="29">
        <f>'Etat des Stocks'!B6194</f>
        <v>0</v>
      </c>
      <c r="C6194" s="29">
        <f>'Etat des Stocks'!C6194</f>
        <v>0</v>
      </c>
      <c r="D6194" s="30">
        <f>'Etat des Stocks'!D6194</f>
        <v>0</v>
      </c>
      <c r="E6194" s="31">
        <f>SUMIF('Saisie de l''inv'!I:I,'Ecart INV'!A6194,'Saisie de l''inv'!E:E)</f>
        <v>0</v>
      </c>
      <c r="F6194" s="33">
        <f t="shared" si="96"/>
        <v>0</v>
      </c>
    </row>
    <row r="6195" spans="1:6" x14ac:dyDescent="0.25">
      <c r="A6195" s="32">
        <f>'Etat des Stocks'!A6195</f>
        <v>0</v>
      </c>
      <c r="B6195" s="29">
        <f>'Etat des Stocks'!B6195</f>
        <v>0</v>
      </c>
      <c r="C6195" s="29">
        <f>'Etat des Stocks'!C6195</f>
        <v>0</v>
      </c>
      <c r="D6195" s="30">
        <f>'Etat des Stocks'!D6195</f>
        <v>0</v>
      </c>
      <c r="E6195" s="31">
        <f>SUMIF('Saisie de l''inv'!I:I,'Ecart INV'!A6195,'Saisie de l''inv'!E:E)</f>
        <v>0</v>
      </c>
      <c r="F6195" s="33">
        <f t="shared" si="96"/>
        <v>0</v>
      </c>
    </row>
    <row r="6196" spans="1:6" x14ac:dyDescent="0.25">
      <c r="A6196" s="32">
        <f>'Etat des Stocks'!A6196</f>
        <v>0</v>
      </c>
      <c r="B6196" s="29">
        <f>'Etat des Stocks'!B6196</f>
        <v>0</v>
      </c>
      <c r="C6196" s="29">
        <f>'Etat des Stocks'!C6196</f>
        <v>0</v>
      </c>
      <c r="D6196" s="30">
        <f>'Etat des Stocks'!D6196</f>
        <v>0</v>
      </c>
      <c r="E6196" s="31">
        <f>SUMIF('Saisie de l''inv'!I:I,'Ecart INV'!A6196,'Saisie de l''inv'!E:E)</f>
        <v>0</v>
      </c>
      <c r="F6196" s="33">
        <f t="shared" si="96"/>
        <v>0</v>
      </c>
    </row>
    <row r="6197" spans="1:6" x14ac:dyDescent="0.25">
      <c r="A6197" s="32">
        <f>'Etat des Stocks'!A6197</f>
        <v>0</v>
      </c>
      <c r="B6197" s="29">
        <f>'Etat des Stocks'!B6197</f>
        <v>0</v>
      </c>
      <c r="C6197" s="29">
        <f>'Etat des Stocks'!C6197</f>
        <v>0</v>
      </c>
      <c r="D6197" s="30">
        <f>'Etat des Stocks'!D6197</f>
        <v>0</v>
      </c>
      <c r="E6197" s="31">
        <f>SUMIF('Saisie de l''inv'!I:I,'Ecart INV'!A6197,'Saisie de l''inv'!E:E)</f>
        <v>0</v>
      </c>
      <c r="F6197" s="33">
        <f t="shared" si="96"/>
        <v>0</v>
      </c>
    </row>
    <row r="6198" spans="1:6" x14ac:dyDescent="0.25">
      <c r="A6198" s="32">
        <f>'Etat des Stocks'!A6198</f>
        <v>0</v>
      </c>
      <c r="B6198" s="29">
        <f>'Etat des Stocks'!B6198</f>
        <v>0</v>
      </c>
      <c r="C6198" s="29">
        <f>'Etat des Stocks'!C6198</f>
        <v>0</v>
      </c>
      <c r="D6198" s="30">
        <f>'Etat des Stocks'!D6198</f>
        <v>0</v>
      </c>
      <c r="E6198" s="31">
        <f>SUMIF('Saisie de l''inv'!I:I,'Ecart INV'!A6198,'Saisie de l''inv'!E:E)</f>
        <v>0</v>
      </c>
      <c r="F6198" s="33">
        <f t="shared" si="96"/>
        <v>0</v>
      </c>
    </row>
    <row r="6199" spans="1:6" x14ac:dyDescent="0.25">
      <c r="A6199" s="32">
        <f>'Etat des Stocks'!A6199</f>
        <v>0</v>
      </c>
      <c r="B6199" s="29">
        <f>'Etat des Stocks'!B6199</f>
        <v>0</v>
      </c>
      <c r="C6199" s="29">
        <f>'Etat des Stocks'!C6199</f>
        <v>0</v>
      </c>
      <c r="D6199" s="30">
        <f>'Etat des Stocks'!D6199</f>
        <v>0</v>
      </c>
      <c r="E6199" s="31">
        <f>SUMIF('Saisie de l''inv'!I:I,'Ecart INV'!A6199,'Saisie de l''inv'!E:E)</f>
        <v>0</v>
      </c>
      <c r="F6199" s="33">
        <f t="shared" si="96"/>
        <v>0</v>
      </c>
    </row>
    <row r="6200" spans="1:6" x14ac:dyDescent="0.25">
      <c r="A6200" s="32">
        <f>'Etat des Stocks'!A6200</f>
        <v>0</v>
      </c>
      <c r="B6200" s="29">
        <f>'Etat des Stocks'!B6200</f>
        <v>0</v>
      </c>
      <c r="C6200" s="29">
        <f>'Etat des Stocks'!C6200</f>
        <v>0</v>
      </c>
      <c r="D6200" s="30">
        <f>'Etat des Stocks'!D6200</f>
        <v>0</v>
      </c>
      <c r="E6200" s="31">
        <f>SUMIF('Saisie de l''inv'!I:I,'Ecart INV'!A6200,'Saisie de l''inv'!E:E)</f>
        <v>0</v>
      </c>
      <c r="F6200" s="33">
        <f t="shared" si="96"/>
        <v>0</v>
      </c>
    </row>
    <row r="6201" spans="1:6" x14ac:dyDescent="0.25">
      <c r="A6201" s="32">
        <f>'Etat des Stocks'!A6201</f>
        <v>0</v>
      </c>
      <c r="B6201" s="29">
        <f>'Etat des Stocks'!B6201</f>
        <v>0</v>
      </c>
      <c r="C6201" s="29">
        <f>'Etat des Stocks'!C6201</f>
        <v>0</v>
      </c>
      <c r="D6201" s="30">
        <f>'Etat des Stocks'!D6201</f>
        <v>0</v>
      </c>
      <c r="E6201" s="31">
        <f>SUMIF('Saisie de l''inv'!I:I,'Ecart INV'!A6201,'Saisie de l''inv'!E:E)</f>
        <v>0</v>
      </c>
      <c r="F6201" s="33">
        <f t="shared" si="96"/>
        <v>0</v>
      </c>
    </row>
    <row r="6202" spans="1:6" x14ac:dyDescent="0.25">
      <c r="A6202" s="32">
        <f>'Etat des Stocks'!A6202</f>
        <v>0</v>
      </c>
      <c r="B6202" s="29">
        <f>'Etat des Stocks'!B6202</f>
        <v>0</v>
      </c>
      <c r="C6202" s="29">
        <f>'Etat des Stocks'!C6202</f>
        <v>0</v>
      </c>
      <c r="D6202" s="30">
        <f>'Etat des Stocks'!D6202</f>
        <v>0</v>
      </c>
      <c r="E6202" s="31">
        <f>SUMIF('Saisie de l''inv'!I:I,'Ecart INV'!A6202,'Saisie de l''inv'!E:E)</f>
        <v>0</v>
      </c>
      <c r="F6202" s="33">
        <f t="shared" si="96"/>
        <v>0</v>
      </c>
    </row>
    <row r="6203" spans="1:6" x14ac:dyDescent="0.25">
      <c r="A6203" s="32">
        <f>'Etat des Stocks'!A6203</f>
        <v>0</v>
      </c>
      <c r="B6203" s="29">
        <f>'Etat des Stocks'!B6203</f>
        <v>0</v>
      </c>
      <c r="C6203" s="29">
        <f>'Etat des Stocks'!C6203</f>
        <v>0</v>
      </c>
      <c r="D6203" s="30">
        <f>'Etat des Stocks'!D6203</f>
        <v>0</v>
      </c>
      <c r="E6203" s="31">
        <f>SUMIF('Saisie de l''inv'!I:I,'Ecart INV'!A6203,'Saisie de l''inv'!E:E)</f>
        <v>0</v>
      </c>
      <c r="F6203" s="33">
        <f t="shared" si="96"/>
        <v>0</v>
      </c>
    </row>
    <row r="6204" spans="1:6" x14ac:dyDescent="0.25">
      <c r="A6204" s="32">
        <f>'Etat des Stocks'!A6204</f>
        <v>0</v>
      </c>
      <c r="B6204" s="29">
        <f>'Etat des Stocks'!B6204</f>
        <v>0</v>
      </c>
      <c r="C6204" s="29">
        <f>'Etat des Stocks'!C6204</f>
        <v>0</v>
      </c>
      <c r="D6204" s="30">
        <f>'Etat des Stocks'!D6204</f>
        <v>0</v>
      </c>
      <c r="E6204" s="31">
        <f>SUMIF('Saisie de l''inv'!I:I,'Ecart INV'!A6204,'Saisie de l''inv'!E:E)</f>
        <v>0</v>
      </c>
      <c r="F6204" s="33">
        <f t="shared" si="96"/>
        <v>0</v>
      </c>
    </row>
    <row r="6205" spans="1:6" x14ac:dyDescent="0.25">
      <c r="A6205" s="32">
        <f>'Etat des Stocks'!A6205</f>
        <v>0</v>
      </c>
      <c r="B6205" s="29">
        <f>'Etat des Stocks'!B6205</f>
        <v>0</v>
      </c>
      <c r="C6205" s="29">
        <f>'Etat des Stocks'!C6205</f>
        <v>0</v>
      </c>
      <c r="D6205" s="30">
        <f>'Etat des Stocks'!D6205</f>
        <v>0</v>
      </c>
      <c r="E6205" s="31">
        <f>SUMIF('Saisie de l''inv'!I:I,'Ecart INV'!A6205,'Saisie de l''inv'!E:E)</f>
        <v>0</v>
      </c>
      <c r="F6205" s="33">
        <f t="shared" si="96"/>
        <v>0</v>
      </c>
    </row>
    <row r="6206" spans="1:6" x14ac:dyDescent="0.25">
      <c r="A6206" s="32">
        <f>'Etat des Stocks'!A6206</f>
        <v>0</v>
      </c>
      <c r="B6206" s="29">
        <f>'Etat des Stocks'!B6206</f>
        <v>0</v>
      </c>
      <c r="C6206" s="29">
        <f>'Etat des Stocks'!C6206</f>
        <v>0</v>
      </c>
      <c r="D6206" s="30">
        <f>'Etat des Stocks'!D6206</f>
        <v>0</v>
      </c>
      <c r="E6206" s="31">
        <f>SUMIF('Saisie de l''inv'!I:I,'Ecart INV'!A6206,'Saisie de l''inv'!E:E)</f>
        <v>0</v>
      </c>
      <c r="F6206" s="33">
        <f t="shared" si="96"/>
        <v>0</v>
      </c>
    </row>
    <row r="6207" spans="1:6" x14ac:dyDescent="0.25">
      <c r="A6207" s="32">
        <f>'Etat des Stocks'!A6207</f>
        <v>0</v>
      </c>
      <c r="B6207" s="29">
        <f>'Etat des Stocks'!B6207</f>
        <v>0</v>
      </c>
      <c r="C6207" s="29">
        <f>'Etat des Stocks'!C6207</f>
        <v>0</v>
      </c>
      <c r="D6207" s="30">
        <f>'Etat des Stocks'!D6207</f>
        <v>0</v>
      </c>
      <c r="E6207" s="31">
        <f>SUMIF('Saisie de l''inv'!I:I,'Ecart INV'!A6207,'Saisie de l''inv'!E:E)</f>
        <v>0</v>
      </c>
      <c r="F6207" s="33">
        <f t="shared" si="96"/>
        <v>0</v>
      </c>
    </row>
    <row r="6208" spans="1:6" x14ac:dyDescent="0.25">
      <c r="A6208" s="32">
        <f>'Etat des Stocks'!A6208</f>
        <v>0</v>
      </c>
      <c r="B6208" s="29">
        <f>'Etat des Stocks'!B6208</f>
        <v>0</v>
      </c>
      <c r="C6208" s="29">
        <f>'Etat des Stocks'!C6208</f>
        <v>0</v>
      </c>
      <c r="D6208" s="30">
        <f>'Etat des Stocks'!D6208</f>
        <v>0</v>
      </c>
      <c r="E6208" s="31">
        <f>SUMIF('Saisie de l''inv'!I:I,'Ecart INV'!A6208,'Saisie de l''inv'!E:E)</f>
        <v>0</v>
      </c>
      <c r="F6208" s="33">
        <f t="shared" si="96"/>
        <v>0</v>
      </c>
    </row>
    <row r="6209" spans="1:6" x14ac:dyDescent="0.25">
      <c r="A6209" s="32">
        <f>'Etat des Stocks'!A6209</f>
        <v>0</v>
      </c>
      <c r="B6209" s="29">
        <f>'Etat des Stocks'!B6209</f>
        <v>0</v>
      </c>
      <c r="C6209" s="29">
        <f>'Etat des Stocks'!C6209</f>
        <v>0</v>
      </c>
      <c r="D6209" s="30">
        <f>'Etat des Stocks'!D6209</f>
        <v>0</v>
      </c>
      <c r="E6209" s="31">
        <f>SUMIF('Saisie de l''inv'!I:I,'Ecart INV'!A6209,'Saisie de l''inv'!E:E)</f>
        <v>0</v>
      </c>
      <c r="F6209" s="33">
        <f t="shared" si="96"/>
        <v>0</v>
      </c>
    </row>
    <row r="6210" spans="1:6" x14ac:dyDescent="0.25">
      <c r="A6210" s="32">
        <f>'Etat des Stocks'!A6210</f>
        <v>0</v>
      </c>
      <c r="B6210" s="29">
        <f>'Etat des Stocks'!B6210</f>
        <v>0</v>
      </c>
      <c r="C6210" s="29">
        <f>'Etat des Stocks'!C6210</f>
        <v>0</v>
      </c>
      <c r="D6210" s="30">
        <f>'Etat des Stocks'!D6210</f>
        <v>0</v>
      </c>
      <c r="E6210" s="31">
        <f>SUMIF('Saisie de l''inv'!I:I,'Ecart INV'!A6210,'Saisie de l''inv'!E:E)</f>
        <v>0</v>
      </c>
      <c r="F6210" s="33">
        <f t="shared" si="96"/>
        <v>0</v>
      </c>
    </row>
    <row r="6211" spans="1:6" x14ac:dyDescent="0.25">
      <c r="A6211" s="32">
        <f>'Etat des Stocks'!A6211</f>
        <v>0</v>
      </c>
      <c r="B6211" s="29">
        <f>'Etat des Stocks'!B6211</f>
        <v>0</v>
      </c>
      <c r="C6211" s="29">
        <f>'Etat des Stocks'!C6211</f>
        <v>0</v>
      </c>
      <c r="D6211" s="30">
        <f>'Etat des Stocks'!D6211</f>
        <v>0</v>
      </c>
      <c r="E6211" s="31">
        <f>SUMIF('Saisie de l''inv'!I:I,'Ecart INV'!A6211,'Saisie de l''inv'!E:E)</f>
        <v>0</v>
      </c>
      <c r="F6211" s="33">
        <f t="shared" ref="F6211:F6274" si="97">+D6211-E6211</f>
        <v>0</v>
      </c>
    </row>
    <row r="6212" spans="1:6" x14ac:dyDescent="0.25">
      <c r="A6212" s="32">
        <f>'Etat des Stocks'!A6212</f>
        <v>0</v>
      </c>
      <c r="B6212" s="29">
        <f>'Etat des Stocks'!B6212</f>
        <v>0</v>
      </c>
      <c r="C6212" s="29">
        <f>'Etat des Stocks'!C6212</f>
        <v>0</v>
      </c>
      <c r="D6212" s="30">
        <f>'Etat des Stocks'!D6212</f>
        <v>0</v>
      </c>
      <c r="E6212" s="31">
        <f>SUMIF('Saisie de l''inv'!I:I,'Ecart INV'!A6212,'Saisie de l''inv'!E:E)</f>
        <v>0</v>
      </c>
      <c r="F6212" s="33">
        <f t="shared" si="97"/>
        <v>0</v>
      </c>
    </row>
    <row r="6213" spans="1:6" x14ac:dyDescent="0.25">
      <c r="A6213" s="32">
        <f>'Etat des Stocks'!A6213</f>
        <v>0</v>
      </c>
      <c r="B6213" s="29">
        <f>'Etat des Stocks'!B6213</f>
        <v>0</v>
      </c>
      <c r="C6213" s="29">
        <f>'Etat des Stocks'!C6213</f>
        <v>0</v>
      </c>
      <c r="D6213" s="30">
        <f>'Etat des Stocks'!D6213</f>
        <v>0</v>
      </c>
      <c r="E6213" s="31">
        <f>SUMIF('Saisie de l''inv'!I:I,'Ecart INV'!A6213,'Saisie de l''inv'!E:E)</f>
        <v>0</v>
      </c>
      <c r="F6213" s="33">
        <f t="shared" si="97"/>
        <v>0</v>
      </c>
    </row>
    <row r="6214" spans="1:6" x14ac:dyDescent="0.25">
      <c r="A6214" s="32">
        <f>'Etat des Stocks'!A6214</f>
        <v>0</v>
      </c>
      <c r="B6214" s="29">
        <f>'Etat des Stocks'!B6214</f>
        <v>0</v>
      </c>
      <c r="C6214" s="29">
        <f>'Etat des Stocks'!C6214</f>
        <v>0</v>
      </c>
      <c r="D6214" s="30">
        <f>'Etat des Stocks'!D6214</f>
        <v>0</v>
      </c>
      <c r="E6214" s="31">
        <f>SUMIF('Saisie de l''inv'!I:I,'Ecart INV'!A6214,'Saisie de l''inv'!E:E)</f>
        <v>0</v>
      </c>
      <c r="F6214" s="33">
        <f t="shared" si="97"/>
        <v>0</v>
      </c>
    </row>
    <row r="6215" spans="1:6" x14ac:dyDescent="0.25">
      <c r="A6215" s="32">
        <f>'Etat des Stocks'!A6215</f>
        <v>0</v>
      </c>
      <c r="B6215" s="29">
        <f>'Etat des Stocks'!B6215</f>
        <v>0</v>
      </c>
      <c r="C6215" s="29">
        <f>'Etat des Stocks'!C6215</f>
        <v>0</v>
      </c>
      <c r="D6215" s="30">
        <f>'Etat des Stocks'!D6215</f>
        <v>0</v>
      </c>
      <c r="E6215" s="31">
        <f>SUMIF('Saisie de l''inv'!I:I,'Ecart INV'!A6215,'Saisie de l''inv'!E:E)</f>
        <v>0</v>
      </c>
      <c r="F6215" s="33">
        <f t="shared" si="97"/>
        <v>0</v>
      </c>
    </row>
    <row r="6216" spans="1:6" x14ac:dyDescent="0.25">
      <c r="A6216" s="32">
        <f>'Etat des Stocks'!A6216</f>
        <v>0</v>
      </c>
      <c r="B6216" s="29">
        <f>'Etat des Stocks'!B6216</f>
        <v>0</v>
      </c>
      <c r="C6216" s="29">
        <f>'Etat des Stocks'!C6216</f>
        <v>0</v>
      </c>
      <c r="D6216" s="30">
        <f>'Etat des Stocks'!D6216</f>
        <v>0</v>
      </c>
      <c r="E6216" s="31">
        <f>SUMIF('Saisie de l''inv'!I:I,'Ecart INV'!A6216,'Saisie de l''inv'!E:E)</f>
        <v>0</v>
      </c>
      <c r="F6216" s="33">
        <f t="shared" si="97"/>
        <v>0</v>
      </c>
    </row>
    <row r="6217" spans="1:6" x14ac:dyDescent="0.25">
      <c r="A6217" s="32">
        <f>'Etat des Stocks'!A6217</f>
        <v>0</v>
      </c>
      <c r="B6217" s="29">
        <f>'Etat des Stocks'!B6217</f>
        <v>0</v>
      </c>
      <c r="C6217" s="29">
        <f>'Etat des Stocks'!C6217</f>
        <v>0</v>
      </c>
      <c r="D6217" s="30">
        <f>'Etat des Stocks'!D6217</f>
        <v>0</v>
      </c>
      <c r="E6217" s="31">
        <f>SUMIF('Saisie de l''inv'!I:I,'Ecart INV'!A6217,'Saisie de l''inv'!E:E)</f>
        <v>0</v>
      </c>
      <c r="F6217" s="33">
        <f t="shared" si="97"/>
        <v>0</v>
      </c>
    </row>
    <row r="6218" spans="1:6" x14ac:dyDescent="0.25">
      <c r="A6218" s="32">
        <f>'Etat des Stocks'!A6218</f>
        <v>0</v>
      </c>
      <c r="B6218" s="29">
        <f>'Etat des Stocks'!B6218</f>
        <v>0</v>
      </c>
      <c r="C6218" s="29">
        <f>'Etat des Stocks'!C6218</f>
        <v>0</v>
      </c>
      <c r="D6218" s="30">
        <f>'Etat des Stocks'!D6218</f>
        <v>0</v>
      </c>
      <c r="E6218" s="31">
        <f>SUMIF('Saisie de l''inv'!I:I,'Ecart INV'!A6218,'Saisie de l''inv'!E:E)</f>
        <v>0</v>
      </c>
      <c r="F6218" s="33">
        <f t="shared" si="97"/>
        <v>0</v>
      </c>
    </row>
    <row r="6219" spans="1:6" x14ac:dyDescent="0.25">
      <c r="A6219" s="32">
        <f>'Etat des Stocks'!A6219</f>
        <v>0</v>
      </c>
      <c r="B6219" s="29">
        <f>'Etat des Stocks'!B6219</f>
        <v>0</v>
      </c>
      <c r="C6219" s="29">
        <f>'Etat des Stocks'!C6219</f>
        <v>0</v>
      </c>
      <c r="D6219" s="30">
        <f>'Etat des Stocks'!D6219</f>
        <v>0</v>
      </c>
      <c r="E6219" s="31">
        <f>SUMIF('Saisie de l''inv'!I:I,'Ecart INV'!A6219,'Saisie de l''inv'!E:E)</f>
        <v>0</v>
      </c>
      <c r="F6219" s="33">
        <f t="shared" si="97"/>
        <v>0</v>
      </c>
    </row>
    <row r="6220" spans="1:6" x14ac:dyDescent="0.25">
      <c r="A6220" s="32">
        <f>'Etat des Stocks'!A6220</f>
        <v>0</v>
      </c>
      <c r="B6220" s="29">
        <f>'Etat des Stocks'!B6220</f>
        <v>0</v>
      </c>
      <c r="C6220" s="29">
        <f>'Etat des Stocks'!C6220</f>
        <v>0</v>
      </c>
      <c r="D6220" s="30">
        <f>'Etat des Stocks'!D6220</f>
        <v>0</v>
      </c>
      <c r="E6220" s="31">
        <f>SUMIF('Saisie de l''inv'!I:I,'Ecart INV'!A6220,'Saisie de l''inv'!E:E)</f>
        <v>0</v>
      </c>
      <c r="F6220" s="33">
        <f t="shared" si="97"/>
        <v>0</v>
      </c>
    </row>
    <row r="6221" spans="1:6" x14ac:dyDescent="0.25">
      <c r="A6221" s="32">
        <f>'Etat des Stocks'!A6221</f>
        <v>0</v>
      </c>
      <c r="B6221" s="29">
        <f>'Etat des Stocks'!B6221</f>
        <v>0</v>
      </c>
      <c r="C6221" s="29">
        <f>'Etat des Stocks'!C6221</f>
        <v>0</v>
      </c>
      <c r="D6221" s="30">
        <f>'Etat des Stocks'!D6221</f>
        <v>0</v>
      </c>
      <c r="E6221" s="31">
        <f>SUMIF('Saisie de l''inv'!I:I,'Ecart INV'!A6221,'Saisie de l''inv'!E:E)</f>
        <v>0</v>
      </c>
      <c r="F6221" s="33">
        <f t="shared" si="97"/>
        <v>0</v>
      </c>
    </row>
    <row r="6222" spans="1:6" x14ac:dyDescent="0.25">
      <c r="A6222" s="32">
        <f>'Etat des Stocks'!A6222</f>
        <v>0</v>
      </c>
      <c r="B6222" s="29">
        <f>'Etat des Stocks'!B6222</f>
        <v>0</v>
      </c>
      <c r="C6222" s="29">
        <f>'Etat des Stocks'!C6222</f>
        <v>0</v>
      </c>
      <c r="D6222" s="30">
        <f>'Etat des Stocks'!D6222</f>
        <v>0</v>
      </c>
      <c r="E6222" s="31">
        <f>SUMIF('Saisie de l''inv'!I:I,'Ecart INV'!A6222,'Saisie de l''inv'!E:E)</f>
        <v>0</v>
      </c>
      <c r="F6222" s="33">
        <f t="shared" si="97"/>
        <v>0</v>
      </c>
    </row>
    <row r="6223" spans="1:6" x14ac:dyDescent="0.25">
      <c r="A6223" s="32">
        <f>'Etat des Stocks'!A6223</f>
        <v>0</v>
      </c>
      <c r="B6223" s="29">
        <f>'Etat des Stocks'!B6223</f>
        <v>0</v>
      </c>
      <c r="C6223" s="29">
        <f>'Etat des Stocks'!C6223</f>
        <v>0</v>
      </c>
      <c r="D6223" s="30">
        <f>'Etat des Stocks'!D6223</f>
        <v>0</v>
      </c>
      <c r="E6223" s="31">
        <f>SUMIF('Saisie de l''inv'!I:I,'Ecart INV'!A6223,'Saisie de l''inv'!E:E)</f>
        <v>0</v>
      </c>
      <c r="F6223" s="33">
        <f t="shared" si="97"/>
        <v>0</v>
      </c>
    </row>
    <row r="6224" spans="1:6" x14ac:dyDescent="0.25">
      <c r="A6224" s="32">
        <f>'Etat des Stocks'!A6224</f>
        <v>0</v>
      </c>
      <c r="B6224" s="29">
        <f>'Etat des Stocks'!B6224</f>
        <v>0</v>
      </c>
      <c r="C6224" s="29">
        <f>'Etat des Stocks'!C6224</f>
        <v>0</v>
      </c>
      <c r="D6224" s="30">
        <f>'Etat des Stocks'!D6224</f>
        <v>0</v>
      </c>
      <c r="E6224" s="31">
        <f>SUMIF('Saisie de l''inv'!I:I,'Ecart INV'!A6224,'Saisie de l''inv'!E:E)</f>
        <v>0</v>
      </c>
      <c r="F6224" s="33">
        <f t="shared" si="97"/>
        <v>0</v>
      </c>
    </row>
    <row r="6225" spans="1:6" x14ac:dyDescent="0.25">
      <c r="A6225" s="32">
        <f>'Etat des Stocks'!A6225</f>
        <v>0</v>
      </c>
      <c r="B6225" s="29">
        <f>'Etat des Stocks'!B6225</f>
        <v>0</v>
      </c>
      <c r="C6225" s="29">
        <f>'Etat des Stocks'!C6225</f>
        <v>0</v>
      </c>
      <c r="D6225" s="30">
        <f>'Etat des Stocks'!D6225</f>
        <v>0</v>
      </c>
      <c r="E6225" s="31">
        <f>SUMIF('Saisie de l''inv'!I:I,'Ecart INV'!A6225,'Saisie de l''inv'!E:E)</f>
        <v>0</v>
      </c>
      <c r="F6225" s="33">
        <f t="shared" si="97"/>
        <v>0</v>
      </c>
    </row>
    <row r="6226" spans="1:6" x14ac:dyDescent="0.25">
      <c r="A6226" s="32">
        <f>'Etat des Stocks'!A6226</f>
        <v>0</v>
      </c>
      <c r="B6226" s="29">
        <f>'Etat des Stocks'!B6226</f>
        <v>0</v>
      </c>
      <c r="C6226" s="29">
        <f>'Etat des Stocks'!C6226</f>
        <v>0</v>
      </c>
      <c r="D6226" s="30">
        <f>'Etat des Stocks'!D6226</f>
        <v>0</v>
      </c>
      <c r="E6226" s="31">
        <f>SUMIF('Saisie de l''inv'!I:I,'Ecart INV'!A6226,'Saisie de l''inv'!E:E)</f>
        <v>0</v>
      </c>
      <c r="F6226" s="33">
        <f t="shared" si="97"/>
        <v>0</v>
      </c>
    </row>
    <row r="6227" spans="1:6" x14ac:dyDescent="0.25">
      <c r="A6227" s="32">
        <f>'Etat des Stocks'!A6227</f>
        <v>0</v>
      </c>
      <c r="B6227" s="29">
        <f>'Etat des Stocks'!B6227</f>
        <v>0</v>
      </c>
      <c r="C6227" s="29">
        <f>'Etat des Stocks'!C6227</f>
        <v>0</v>
      </c>
      <c r="D6227" s="30">
        <f>'Etat des Stocks'!D6227</f>
        <v>0</v>
      </c>
      <c r="E6227" s="31">
        <f>SUMIF('Saisie de l''inv'!I:I,'Ecart INV'!A6227,'Saisie de l''inv'!E:E)</f>
        <v>0</v>
      </c>
      <c r="F6227" s="33">
        <f t="shared" si="97"/>
        <v>0</v>
      </c>
    </row>
    <row r="6228" spans="1:6" x14ac:dyDescent="0.25">
      <c r="A6228" s="32">
        <f>'Etat des Stocks'!A6228</f>
        <v>0</v>
      </c>
      <c r="B6228" s="29">
        <f>'Etat des Stocks'!B6228</f>
        <v>0</v>
      </c>
      <c r="C6228" s="29">
        <f>'Etat des Stocks'!C6228</f>
        <v>0</v>
      </c>
      <c r="D6228" s="30">
        <f>'Etat des Stocks'!D6228</f>
        <v>0</v>
      </c>
      <c r="E6228" s="31">
        <f>SUMIF('Saisie de l''inv'!I:I,'Ecart INV'!A6228,'Saisie de l''inv'!E:E)</f>
        <v>0</v>
      </c>
      <c r="F6228" s="33">
        <f t="shared" si="97"/>
        <v>0</v>
      </c>
    </row>
    <row r="6229" spans="1:6" x14ac:dyDescent="0.25">
      <c r="A6229" s="32">
        <f>'Etat des Stocks'!A6229</f>
        <v>0</v>
      </c>
      <c r="B6229" s="29">
        <f>'Etat des Stocks'!B6229</f>
        <v>0</v>
      </c>
      <c r="C6229" s="29">
        <f>'Etat des Stocks'!C6229</f>
        <v>0</v>
      </c>
      <c r="D6229" s="30">
        <f>'Etat des Stocks'!D6229</f>
        <v>0</v>
      </c>
      <c r="E6229" s="31">
        <f>SUMIF('Saisie de l''inv'!I:I,'Ecart INV'!A6229,'Saisie de l''inv'!E:E)</f>
        <v>0</v>
      </c>
      <c r="F6229" s="33">
        <f t="shared" si="97"/>
        <v>0</v>
      </c>
    </row>
    <row r="6230" spans="1:6" x14ac:dyDescent="0.25">
      <c r="A6230" s="32">
        <f>'Etat des Stocks'!A6230</f>
        <v>0</v>
      </c>
      <c r="B6230" s="29">
        <f>'Etat des Stocks'!B6230</f>
        <v>0</v>
      </c>
      <c r="C6230" s="29">
        <f>'Etat des Stocks'!C6230</f>
        <v>0</v>
      </c>
      <c r="D6230" s="30">
        <f>'Etat des Stocks'!D6230</f>
        <v>0</v>
      </c>
      <c r="E6230" s="31">
        <f>SUMIF('Saisie de l''inv'!I:I,'Ecart INV'!A6230,'Saisie de l''inv'!E:E)</f>
        <v>0</v>
      </c>
      <c r="F6230" s="33">
        <f t="shared" si="97"/>
        <v>0</v>
      </c>
    </row>
    <row r="6231" spans="1:6" x14ac:dyDescent="0.25">
      <c r="A6231" s="32">
        <f>'Etat des Stocks'!A6231</f>
        <v>0</v>
      </c>
      <c r="B6231" s="29">
        <f>'Etat des Stocks'!B6231</f>
        <v>0</v>
      </c>
      <c r="C6231" s="29">
        <f>'Etat des Stocks'!C6231</f>
        <v>0</v>
      </c>
      <c r="D6231" s="30">
        <f>'Etat des Stocks'!D6231</f>
        <v>0</v>
      </c>
      <c r="E6231" s="31">
        <f>SUMIF('Saisie de l''inv'!I:I,'Ecart INV'!A6231,'Saisie de l''inv'!E:E)</f>
        <v>0</v>
      </c>
      <c r="F6231" s="33">
        <f t="shared" si="97"/>
        <v>0</v>
      </c>
    </row>
    <row r="6232" spans="1:6" x14ac:dyDescent="0.25">
      <c r="A6232" s="32">
        <f>'Etat des Stocks'!A6232</f>
        <v>0</v>
      </c>
      <c r="B6232" s="29">
        <f>'Etat des Stocks'!B6232</f>
        <v>0</v>
      </c>
      <c r="C6232" s="29">
        <f>'Etat des Stocks'!C6232</f>
        <v>0</v>
      </c>
      <c r="D6232" s="30">
        <f>'Etat des Stocks'!D6232</f>
        <v>0</v>
      </c>
      <c r="E6232" s="31">
        <f>SUMIF('Saisie de l''inv'!I:I,'Ecart INV'!A6232,'Saisie de l''inv'!E:E)</f>
        <v>0</v>
      </c>
      <c r="F6232" s="33">
        <f t="shared" si="97"/>
        <v>0</v>
      </c>
    </row>
    <row r="6233" spans="1:6" x14ac:dyDescent="0.25">
      <c r="A6233" s="32">
        <f>'Etat des Stocks'!A6233</f>
        <v>0</v>
      </c>
      <c r="B6233" s="29">
        <f>'Etat des Stocks'!B6233</f>
        <v>0</v>
      </c>
      <c r="C6233" s="29">
        <f>'Etat des Stocks'!C6233</f>
        <v>0</v>
      </c>
      <c r="D6233" s="30">
        <f>'Etat des Stocks'!D6233</f>
        <v>0</v>
      </c>
      <c r="E6233" s="31">
        <f>SUMIF('Saisie de l''inv'!I:I,'Ecart INV'!A6233,'Saisie de l''inv'!E:E)</f>
        <v>0</v>
      </c>
      <c r="F6233" s="33">
        <f t="shared" si="97"/>
        <v>0</v>
      </c>
    </row>
    <row r="6234" spans="1:6" x14ac:dyDescent="0.25">
      <c r="A6234" s="32">
        <f>'Etat des Stocks'!A6234</f>
        <v>0</v>
      </c>
      <c r="B6234" s="29">
        <f>'Etat des Stocks'!B6234</f>
        <v>0</v>
      </c>
      <c r="C6234" s="29">
        <f>'Etat des Stocks'!C6234</f>
        <v>0</v>
      </c>
      <c r="D6234" s="30">
        <f>'Etat des Stocks'!D6234</f>
        <v>0</v>
      </c>
      <c r="E6234" s="31">
        <f>SUMIF('Saisie de l''inv'!I:I,'Ecart INV'!A6234,'Saisie de l''inv'!E:E)</f>
        <v>0</v>
      </c>
      <c r="F6234" s="33">
        <f t="shared" si="97"/>
        <v>0</v>
      </c>
    </row>
    <row r="6235" spans="1:6" x14ac:dyDescent="0.25">
      <c r="A6235" s="32">
        <f>'Etat des Stocks'!A6235</f>
        <v>0</v>
      </c>
      <c r="B6235" s="29">
        <f>'Etat des Stocks'!B6235</f>
        <v>0</v>
      </c>
      <c r="C6235" s="29">
        <f>'Etat des Stocks'!C6235</f>
        <v>0</v>
      </c>
      <c r="D6235" s="30">
        <f>'Etat des Stocks'!D6235</f>
        <v>0</v>
      </c>
      <c r="E6235" s="31">
        <f>SUMIF('Saisie de l''inv'!I:I,'Ecart INV'!A6235,'Saisie de l''inv'!E:E)</f>
        <v>0</v>
      </c>
      <c r="F6235" s="33">
        <f t="shared" si="97"/>
        <v>0</v>
      </c>
    </row>
    <row r="6236" spans="1:6" x14ac:dyDescent="0.25">
      <c r="A6236" s="32">
        <f>'Etat des Stocks'!A6236</f>
        <v>0</v>
      </c>
      <c r="B6236" s="29">
        <f>'Etat des Stocks'!B6236</f>
        <v>0</v>
      </c>
      <c r="C6236" s="29">
        <f>'Etat des Stocks'!C6236</f>
        <v>0</v>
      </c>
      <c r="D6236" s="30">
        <f>'Etat des Stocks'!D6236</f>
        <v>0</v>
      </c>
      <c r="E6236" s="31">
        <f>SUMIF('Saisie de l''inv'!I:I,'Ecart INV'!A6236,'Saisie de l''inv'!E:E)</f>
        <v>0</v>
      </c>
      <c r="F6236" s="33">
        <f t="shared" si="97"/>
        <v>0</v>
      </c>
    </row>
    <row r="6237" spans="1:6" x14ac:dyDescent="0.25">
      <c r="A6237" s="32">
        <f>'Etat des Stocks'!A6237</f>
        <v>0</v>
      </c>
      <c r="B6237" s="29">
        <f>'Etat des Stocks'!B6237</f>
        <v>0</v>
      </c>
      <c r="C6237" s="29">
        <f>'Etat des Stocks'!C6237</f>
        <v>0</v>
      </c>
      <c r="D6237" s="30">
        <f>'Etat des Stocks'!D6237</f>
        <v>0</v>
      </c>
      <c r="E6237" s="31">
        <f>SUMIF('Saisie de l''inv'!I:I,'Ecart INV'!A6237,'Saisie de l''inv'!E:E)</f>
        <v>0</v>
      </c>
      <c r="F6237" s="33">
        <f t="shared" si="97"/>
        <v>0</v>
      </c>
    </row>
    <row r="6238" spans="1:6" x14ac:dyDescent="0.25">
      <c r="A6238" s="32">
        <f>'Etat des Stocks'!A6238</f>
        <v>0</v>
      </c>
      <c r="B6238" s="29">
        <f>'Etat des Stocks'!B6238</f>
        <v>0</v>
      </c>
      <c r="C6238" s="29">
        <f>'Etat des Stocks'!C6238</f>
        <v>0</v>
      </c>
      <c r="D6238" s="30">
        <f>'Etat des Stocks'!D6238</f>
        <v>0</v>
      </c>
      <c r="E6238" s="31">
        <f>SUMIF('Saisie de l''inv'!I:I,'Ecart INV'!A6238,'Saisie de l''inv'!E:E)</f>
        <v>0</v>
      </c>
      <c r="F6238" s="33">
        <f t="shared" si="97"/>
        <v>0</v>
      </c>
    </row>
    <row r="6239" spans="1:6" x14ac:dyDescent="0.25">
      <c r="A6239" s="32">
        <f>'Etat des Stocks'!A6239</f>
        <v>0</v>
      </c>
      <c r="B6239" s="29">
        <f>'Etat des Stocks'!B6239</f>
        <v>0</v>
      </c>
      <c r="C6239" s="29">
        <f>'Etat des Stocks'!C6239</f>
        <v>0</v>
      </c>
      <c r="D6239" s="30">
        <f>'Etat des Stocks'!D6239</f>
        <v>0</v>
      </c>
      <c r="E6239" s="31">
        <f>SUMIF('Saisie de l''inv'!I:I,'Ecart INV'!A6239,'Saisie de l''inv'!E:E)</f>
        <v>0</v>
      </c>
      <c r="F6239" s="33">
        <f t="shared" si="97"/>
        <v>0</v>
      </c>
    </row>
    <row r="6240" spans="1:6" x14ac:dyDescent="0.25">
      <c r="A6240" s="32">
        <f>'Etat des Stocks'!A6240</f>
        <v>0</v>
      </c>
      <c r="B6240" s="29">
        <f>'Etat des Stocks'!B6240</f>
        <v>0</v>
      </c>
      <c r="C6240" s="29">
        <f>'Etat des Stocks'!C6240</f>
        <v>0</v>
      </c>
      <c r="D6240" s="30">
        <f>'Etat des Stocks'!D6240</f>
        <v>0</v>
      </c>
      <c r="E6240" s="31">
        <f>SUMIF('Saisie de l''inv'!I:I,'Ecart INV'!A6240,'Saisie de l''inv'!E:E)</f>
        <v>0</v>
      </c>
      <c r="F6240" s="33">
        <f t="shared" si="97"/>
        <v>0</v>
      </c>
    </row>
    <row r="6241" spans="1:6" x14ac:dyDescent="0.25">
      <c r="A6241" s="32">
        <f>'Etat des Stocks'!A6241</f>
        <v>0</v>
      </c>
      <c r="B6241" s="29">
        <f>'Etat des Stocks'!B6241</f>
        <v>0</v>
      </c>
      <c r="C6241" s="29">
        <f>'Etat des Stocks'!C6241</f>
        <v>0</v>
      </c>
      <c r="D6241" s="30">
        <f>'Etat des Stocks'!D6241</f>
        <v>0</v>
      </c>
      <c r="E6241" s="31">
        <f>SUMIF('Saisie de l''inv'!I:I,'Ecart INV'!A6241,'Saisie de l''inv'!E:E)</f>
        <v>0</v>
      </c>
      <c r="F6241" s="33">
        <f t="shared" si="97"/>
        <v>0</v>
      </c>
    </row>
    <row r="6242" spans="1:6" x14ac:dyDescent="0.25">
      <c r="A6242" s="32">
        <f>'Etat des Stocks'!A6242</f>
        <v>0</v>
      </c>
      <c r="B6242" s="29">
        <f>'Etat des Stocks'!B6242</f>
        <v>0</v>
      </c>
      <c r="C6242" s="29">
        <f>'Etat des Stocks'!C6242</f>
        <v>0</v>
      </c>
      <c r="D6242" s="30">
        <f>'Etat des Stocks'!D6242</f>
        <v>0</v>
      </c>
      <c r="E6242" s="31">
        <f>SUMIF('Saisie de l''inv'!I:I,'Ecart INV'!A6242,'Saisie de l''inv'!E:E)</f>
        <v>0</v>
      </c>
      <c r="F6242" s="33">
        <f t="shared" si="97"/>
        <v>0</v>
      </c>
    </row>
    <row r="6243" spans="1:6" x14ac:dyDescent="0.25">
      <c r="A6243" s="32">
        <f>'Etat des Stocks'!A6243</f>
        <v>0</v>
      </c>
      <c r="B6243" s="29">
        <f>'Etat des Stocks'!B6243</f>
        <v>0</v>
      </c>
      <c r="C6243" s="29">
        <f>'Etat des Stocks'!C6243</f>
        <v>0</v>
      </c>
      <c r="D6243" s="30">
        <f>'Etat des Stocks'!D6243</f>
        <v>0</v>
      </c>
      <c r="E6243" s="31">
        <f>SUMIF('Saisie de l''inv'!I:I,'Ecart INV'!A6243,'Saisie de l''inv'!E:E)</f>
        <v>0</v>
      </c>
      <c r="F6243" s="33">
        <f t="shared" si="97"/>
        <v>0</v>
      </c>
    </row>
    <row r="6244" spans="1:6" x14ac:dyDescent="0.25">
      <c r="A6244" s="32">
        <f>'Etat des Stocks'!A6244</f>
        <v>0</v>
      </c>
      <c r="B6244" s="29">
        <f>'Etat des Stocks'!B6244</f>
        <v>0</v>
      </c>
      <c r="C6244" s="29">
        <f>'Etat des Stocks'!C6244</f>
        <v>0</v>
      </c>
      <c r="D6244" s="30">
        <f>'Etat des Stocks'!D6244</f>
        <v>0</v>
      </c>
      <c r="E6244" s="31">
        <f>SUMIF('Saisie de l''inv'!I:I,'Ecart INV'!A6244,'Saisie de l''inv'!E:E)</f>
        <v>0</v>
      </c>
      <c r="F6244" s="33">
        <f t="shared" si="97"/>
        <v>0</v>
      </c>
    </row>
    <row r="6245" spans="1:6" x14ac:dyDescent="0.25">
      <c r="A6245" s="32">
        <f>'Etat des Stocks'!A6245</f>
        <v>0</v>
      </c>
      <c r="B6245" s="29">
        <f>'Etat des Stocks'!B6245</f>
        <v>0</v>
      </c>
      <c r="C6245" s="29">
        <f>'Etat des Stocks'!C6245</f>
        <v>0</v>
      </c>
      <c r="D6245" s="30">
        <f>'Etat des Stocks'!D6245</f>
        <v>0</v>
      </c>
      <c r="E6245" s="31">
        <f>SUMIF('Saisie de l''inv'!I:I,'Ecart INV'!A6245,'Saisie de l''inv'!E:E)</f>
        <v>0</v>
      </c>
      <c r="F6245" s="33">
        <f t="shared" si="97"/>
        <v>0</v>
      </c>
    </row>
    <row r="6246" spans="1:6" x14ac:dyDescent="0.25">
      <c r="A6246" s="32">
        <f>'Etat des Stocks'!A6246</f>
        <v>0</v>
      </c>
      <c r="B6246" s="29">
        <f>'Etat des Stocks'!B6246</f>
        <v>0</v>
      </c>
      <c r="C6246" s="29">
        <f>'Etat des Stocks'!C6246</f>
        <v>0</v>
      </c>
      <c r="D6246" s="30">
        <f>'Etat des Stocks'!D6246</f>
        <v>0</v>
      </c>
      <c r="E6246" s="31">
        <f>SUMIF('Saisie de l''inv'!I:I,'Ecart INV'!A6246,'Saisie de l''inv'!E:E)</f>
        <v>0</v>
      </c>
      <c r="F6246" s="33">
        <f t="shared" si="97"/>
        <v>0</v>
      </c>
    </row>
    <row r="6247" spans="1:6" x14ac:dyDescent="0.25">
      <c r="A6247" s="32">
        <f>'Etat des Stocks'!A6247</f>
        <v>0</v>
      </c>
      <c r="B6247" s="29">
        <f>'Etat des Stocks'!B6247</f>
        <v>0</v>
      </c>
      <c r="C6247" s="29">
        <f>'Etat des Stocks'!C6247</f>
        <v>0</v>
      </c>
      <c r="D6247" s="30">
        <f>'Etat des Stocks'!D6247</f>
        <v>0</v>
      </c>
      <c r="E6247" s="31">
        <f>SUMIF('Saisie de l''inv'!I:I,'Ecart INV'!A6247,'Saisie de l''inv'!E:E)</f>
        <v>0</v>
      </c>
      <c r="F6247" s="33">
        <f t="shared" si="97"/>
        <v>0</v>
      </c>
    </row>
    <row r="6248" spans="1:6" x14ac:dyDescent="0.25">
      <c r="A6248" s="32">
        <f>'Etat des Stocks'!A6248</f>
        <v>0</v>
      </c>
      <c r="B6248" s="29">
        <f>'Etat des Stocks'!B6248</f>
        <v>0</v>
      </c>
      <c r="C6248" s="29">
        <f>'Etat des Stocks'!C6248</f>
        <v>0</v>
      </c>
      <c r="D6248" s="30">
        <f>'Etat des Stocks'!D6248</f>
        <v>0</v>
      </c>
      <c r="E6248" s="31">
        <f>SUMIF('Saisie de l''inv'!I:I,'Ecart INV'!A6248,'Saisie de l''inv'!E:E)</f>
        <v>0</v>
      </c>
      <c r="F6248" s="33">
        <f t="shared" si="97"/>
        <v>0</v>
      </c>
    </row>
    <row r="6249" spans="1:6" x14ac:dyDescent="0.25">
      <c r="A6249" s="32">
        <f>'Etat des Stocks'!A6249</f>
        <v>0</v>
      </c>
      <c r="B6249" s="29">
        <f>'Etat des Stocks'!B6249</f>
        <v>0</v>
      </c>
      <c r="C6249" s="29">
        <f>'Etat des Stocks'!C6249</f>
        <v>0</v>
      </c>
      <c r="D6249" s="30">
        <f>'Etat des Stocks'!D6249</f>
        <v>0</v>
      </c>
      <c r="E6249" s="31">
        <f>SUMIF('Saisie de l''inv'!I:I,'Ecart INV'!A6249,'Saisie de l''inv'!E:E)</f>
        <v>0</v>
      </c>
      <c r="F6249" s="33">
        <f t="shared" si="97"/>
        <v>0</v>
      </c>
    </row>
    <row r="6250" spans="1:6" x14ac:dyDescent="0.25">
      <c r="A6250" s="32">
        <f>'Etat des Stocks'!A6250</f>
        <v>0</v>
      </c>
      <c r="B6250" s="29">
        <f>'Etat des Stocks'!B6250</f>
        <v>0</v>
      </c>
      <c r="C6250" s="29">
        <f>'Etat des Stocks'!C6250</f>
        <v>0</v>
      </c>
      <c r="D6250" s="30">
        <f>'Etat des Stocks'!D6250</f>
        <v>0</v>
      </c>
      <c r="E6250" s="31">
        <f>SUMIF('Saisie de l''inv'!I:I,'Ecart INV'!A6250,'Saisie de l''inv'!E:E)</f>
        <v>0</v>
      </c>
      <c r="F6250" s="33">
        <f t="shared" si="97"/>
        <v>0</v>
      </c>
    </row>
    <row r="6251" spans="1:6" x14ac:dyDescent="0.25">
      <c r="A6251" s="32">
        <f>'Etat des Stocks'!A6251</f>
        <v>0</v>
      </c>
      <c r="B6251" s="29">
        <f>'Etat des Stocks'!B6251</f>
        <v>0</v>
      </c>
      <c r="C6251" s="29">
        <f>'Etat des Stocks'!C6251</f>
        <v>0</v>
      </c>
      <c r="D6251" s="30">
        <f>'Etat des Stocks'!D6251</f>
        <v>0</v>
      </c>
      <c r="E6251" s="31">
        <f>SUMIF('Saisie de l''inv'!I:I,'Ecart INV'!A6251,'Saisie de l''inv'!E:E)</f>
        <v>0</v>
      </c>
      <c r="F6251" s="33">
        <f t="shared" si="97"/>
        <v>0</v>
      </c>
    </row>
    <row r="6252" spans="1:6" x14ac:dyDescent="0.25">
      <c r="A6252" s="32">
        <f>'Etat des Stocks'!A6252</f>
        <v>0</v>
      </c>
      <c r="B6252" s="29">
        <f>'Etat des Stocks'!B6252</f>
        <v>0</v>
      </c>
      <c r="C6252" s="29">
        <f>'Etat des Stocks'!C6252</f>
        <v>0</v>
      </c>
      <c r="D6252" s="30">
        <f>'Etat des Stocks'!D6252</f>
        <v>0</v>
      </c>
      <c r="E6252" s="31">
        <f>SUMIF('Saisie de l''inv'!I:I,'Ecart INV'!A6252,'Saisie de l''inv'!E:E)</f>
        <v>0</v>
      </c>
      <c r="F6252" s="33">
        <f t="shared" si="97"/>
        <v>0</v>
      </c>
    </row>
    <row r="6253" spans="1:6" x14ac:dyDescent="0.25">
      <c r="A6253" s="32">
        <f>'Etat des Stocks'!A6253</f>
        <v>0</v>
      </c>
      <c r="B6253" s="29">
        <f>'Etat des Stocks'!B6253</f>
        <v>0</v>
      </c>
      <c r="C6253" s="29">
        <f>'Etat des Stocks'!C6253</f>
        <v>0</v>
      </c>
      <c r="D6253" s="30">
        <f>'Etat des Stocks'!D6253</f>
        <v>0</v>
      </c>
      <c r="E6253" s="31">
        <f>SUMIF('Saisie de l''inv'!I:I,'Ecart INV'!A6253,'Saisie de l''inv'!E:E)</f>
        <v>0</v>
      </c>
      <c r="F6253" s="33">
        <f t="shared" si="97"/>
        <v>0</v>
      </c>
    </row>
    <row r="6254" spans="1:6" x14ac:dyDescent="0.25">
      <c r="A6254" s="32">
        <f>'Etat des Stocks'!A6254</f>
        <v>0</v>
      </c>
      <c r="B6254" s="29">
        <f>'Etat des Stocks'!B6254</f>
        <v>0</v>
      </c>
      <c r="C6254" s="29">
        <f>'Etat des Stocks'!C6254</f>
        <v>0</v>
      </c>
      <c r="D6254" s="30">
        <f>'Etat des Stocks'!D6254</f>
        <v>0</v>
      </c>
      <c r="E6254" s="31">
        <f>SUMIF('Saisie de l''inv'!I:I,'Ecart INV'!A6254,'Saisie de l''inv'!E:E)</f>
        <v>0</v>
      </c>
      <c r="F6254" s="33">
        <f t="shared" si="97"/>
        <v>0</v>
      </c>
    </row>
    <row r="6255" spans="1:6" x14ac:dyDescent="0.25">
      <c r="A6255" s="32">
        <f>'Etat des Stocks'!A6255</f>
        <v>0</v>
      </c>
      <c r="B6255" s="29">
        <f>'Etat des Stocks'!B6255</f>
        <v>0</v>
      </c>
      <c r="C6255" s="29">
        <f>'Etat des Stocks'!C6255</f>
        <v>0</v>
      </c>
      <c r="D6255" s="30">
        <f>'Etat des Stocks'!D6255</f>
        <v>0</v>
      </c>
      <c r="E6255" s="31">
        <f>SUMIF('Saisie de l''inv'!I:I,'Ecart INV'!A6255,'Saisie de l''inv'!E:E)</f>
        <v>0</v>
      </c>
      <c r="F6255" s="33">
        <f t="shared" si="97"/>
        <v>0</v>
      </c>
    </row>
    <row r="6256" spans="1:6" x14ac:dyDescent="0.25">
      <c r="A6256" s="32">
        <f>'Etat des Stocks'!A6256</f>
        <v>0</v>
      </c>
      <c r="B6256" s="29">
        <f>'Etat des Stocks'!B6256</f>
        <v>0</v>
      </c>
      <c r="C6256" s="29">
        <f>'Etat des Stocks'!C6256</f>
        <v>0</v>
      </c>
      <c r="D6256" s="30">
        <f>'Etat des Stocks'!D6256</f>
        <v>0</v>
      </c>
      <c r="E6256" s="31">
        <f>SUMIF('Saisie de l''inv'!I:I,'Ecart INV'!A6256,'Saisie de l''inv'!E:E)</f>
        <v>0</v>
      </c>
      <c r="F6256" s="33">
        <f t="shared" si="97"/>
        <v>0</v>
      </c>
    </row>
    <row r="6257" spans="1:6" x14ac:dyDescent="0.25">
      <c r="A6257" s="32">
        <f>'Etat des Stocks'!A6257</f>
        <v>0</v>
      </c>
      <c r="B6257" s="29">
        <f>'Etat des Stocks'!B6257</f>
        <v>0</v>
      </c>
      <c r="C6257" s="29">
        <f>'Etat des Stocks'!C6257</f>
        <v>0</v>
      </c>
      <c r="D6257" s="30">
        <f>'Etat des Stocks'!D6257</f>
        <v>0</v>
      </c>
      <c r="E6257" s="31">
        <f>SUMIF('Saisie de l''inv'!I:I,'Ecart INV'!A6257,'Saisie de l''inv'!E:E)</f>
        <v>0</v>
      </c>
      <c r="F6257" s="33">
        <f t="shared" si="97"/>
        <v>0</v>
      </c>
    </row>
    <row r="6258" spans="1:6" x14ac:dyDescent="0.25">
      <c r="A6258" s="32">
        <f>'Etat des Stocks'!A6258</f>
        <v>0</v>
      </c>
      <c r="B6258" s="29">
        <f>'Etat des Stocks'!B6258</f>
        <v>0</v>
      </c>
      <c r="C6258" s="29">
        <f>'Etat des Stocks'!C6258</f>
        <v>0</v>
      </c>
      <c r="D6258" s="30">
        <f>'Etat des Stocks'!D6258</f>
        <v>0</v>
      </c>
      <c r="E6258" s="31">
        <f>SUMIF('Saisie de l''inv'!I:I,'Ecart INV'!A6258,'Saisie de l''inv'!E:E)</f>
        <v>0</v>
      </c>
      <c r="F6258" s="33">
        <f t="shared" si="97"/>
        <v>0</v>
      </c>
    </row>
    <row r="6259" spans="1:6" x14ac:dyDescent="0.25">
      <c r="A6259" s="32">
        <f>'Etat des Stocks'!A6259</f>
        <v>0</v>
      </c>
      <c r="B6259" s="29">
        <f>'Etat des Stocks'!B6259</f>
        <v>0</v>
      </c>
      <c r="C6259" s="29">
        <f>'Etat des Stocks'!C6259</f>
        <v>0</v>
      </c>
      <c r="D6259" s="30">
        <f>'Etat des Stocks'!D6259</f>
        <v>0</v>
      </c>
      <c r="E6259" s="31">
        <f>SUMIF('Saisie de l''inv'!I:I,'Ecart INV'!A6259,'Saisie de l''inv'!E:E)</f>
        <v>0</v>
      </c>
      <c r="F6259" s="33">
        <f t="shared" si="97"/>
        <v>0</v>
      </c>
    </row>
    <row r="6260" spans="1:6" x14ac:dyDescent="0.25">
      <c r="A6260" s="32">
        <f>'Etat des Stocks'!A6260</f>
        <v>0</v>
      </c>
      <c r="B6260" s="29">
        <f>'Etat des Stocks'!B6260</f>
        <v>0</v>
      </c>
      <c r="C6260" s="29">
        <f>'Etat des Stocks'!C6260</f>
        <v>0</v>
      </c>
      <c r="D6260" s="30">
        <f>'Etat des Stocks'!D6260</f>
        <v>0</v>
      </c>
      <c r="E6260" s="31">
        <f>SUMIF('Saisie de l''inv'!I:I,'Ecart INV'!A6260,'Saisie de l''inv'!E:E)</f>
        <v>0</v>
      </c>
      <c r="F6260" s="33">
        <f t="shared" si="97"/>
        <v>0</v>
      </c>
    </row>
    <row r="6261" spans="1:6" x14ac:dyDescent="0.25">
      <c r="A6261" s="32">
        <f>'Etat des Stocks'!A6261</f>
        <v>0</v>
      </c>
      <c r="B6261" s="29">
        <f>'Etat des Stocks'!B6261</f>
        <v>0</v>
      </c>
      <c r="C6261" s="29">
        <f>'Etat des Stocks'!C6261</f>
        <v>0</v>
      </c>
      <c r="D6261" s="30">
        <f>'Etat des Stocks'!D6261</f>
        <v>0</v>
      </c>
      <c r="E6261" s="31">
        <f>SUMIF('Saisie de l''inv'!I:I,'Ecart INV'!A6261,'Saisie de l''inv'!E:E)</f>
        <v>0</v>
      </c>
      <c r="F6261" s="33">
        <f t="shared" si="97"/>
        <v>0</v>
      </c>
    </row>
    <row r="6262" spans="1:6" x14ac:dyDescent="0.25">
      <c r="A6262" s="32">
        <f>'Etat des Stocks'!A6262</f>
        <v>0</v>
      </c>
      <c r="B6262" s="29">
        <f>'Etat des Stocks'!B6262</f>
        <v>0</v>
      </c>
      <c r="C6262" s="29">
        <f>'Etat des Stocks'!C6262</f>
        <v>0</v>
      </c>
      <c r="D6262" s="30">
        <f>'Etat des Stocks'!D6262</f>
        <v>0</v>
      </c>
      <c r="E6262" s="31">
        <f>SUMIF('Saisie de l''inv'!I:I,'Ecart INV'!A6262,'Saisie de l''inv'!E:E)</f>
        <v>0</v>
      </c>
      <c r="F6262" s="33">
        <f t="shared" si="97"/>
        <v>0</v>
      </c>
    </row>
    <row r="6263" spans="1:6" x14ac:dyDescent="0.25">
      <c r="A6263" s="32">
        <f>'Etat des Stocks'!A6263</f>
        <v>0</v>
      </c>
      <c r="B6263" s="29">
        <f>'Etat des Stocks'!B6263</f>
        <v>0</v>
      </c>
      <c r="C6263" s="29">
        <f>'Etat des Stocks'!C6263</f>
        <v>0</v>
      </c>
      <c r="D6263" s="30">
        <f>'Etat des Stocks'!D6263</f>
        <v>0</v>
      </c>
      <c r="E6263" s="31">
        <f>SUMIF('Saisie de l''inv'!I:I,'Ecart INV'!A6263,'Saisie de l''inv'!E:E)</f>
        <v>0</v>
      </c>
      <c r="F6263" s="33">
        <f t="shared" si="97"/>
        <v>0</v>
      </c>
    </row>
    <row r="6264" spans="1:6" x14ac:dyDescent="0.25">
      <c r="A6264" s="32">
        <f>'Etat des Stocks'!A6264</f>
        <v>0</v>
      </c>
      <c r="B6264" s="29">
        <f>'Etat des Stocks'!B6264</f>
        <v>0</v>
      </c>
      <c r="C6264" s="29">
        <f>'Etat des Stocks'!C6264</f>
        <v>0</v>
      </c>
      <c r="D6264" s="30">
        <f>'Etat des Stocks'!D6264</f>
        <v>0</v>
      </c>
      <c r="E6264" s="31">
        <f>SUMIF('Saisie de l''inv'!I:I,'Ecart INV'!A6264,'Saisie de l''inv'!E:E)</f>
        <v>0</v>
      </c>
      <c r="F6264" s="33">
        <f t="shared" si="97"/>
        <v>0</v>
      </c>
    </row>
    <row r="6265" spans="1:6" x14ac:dyDescent="0.25">
      <c r="A6265" s="32">
        <f>'Etat des Stocks'!A6265</f>
        <v>0</v>
      </c>
      <c r="B6265" s="29">
        <f>'Etat des Stocks'!B6265</f>
        <v>0</v>
      </c>
      <c r="C6265" s="29">
        <f>'Etat des Stocks'!C6265</f>
        <v>0</v>
      </c>
      <c r="D6265" s="30">
        <f>'Etat des Stocks'!D6265</f>
        <v>0</v>
      </c>
      <c r="E6265" s="31">
        <f>SUMIF('Saisie de l''inv'!I:I,'Ecart INV'!A6265,'Saisie de l''inv'!E:E)</f>
        <v>0</v>
      </c>
      <c r="F6265" s="33">
        <f t="shared" si="97"/>
        <v>0</v>
      </c>
    </row>
    <row r="6266" spans="1:6" x14ac:dyDescent="0.25">
      <c r="A6266" s="32">
        <f>'Etat des Stocks'!A6266</f>
        <v>0</v>
      </c>
      <c r="B6266" s="29">
        <f>'Etat des Stocks'!B6266</f>
        <v>0</v>
      </c>
      <c r="C6266" s="29">
        <f>'Etat des Stocks'!C6266</f>
        <v>0</v>
      </c>
      <c r="D6266" s="30">
        <f>'Etat des Stocks'!D6266</f>
        <v>0</v>
      </c>
      <c r="E6266" s="31">
        <f>SUMIF('Saisie de l''inv'!I:I,'Ecart INV'!A6266,'Saisie de l''inv'!E:E)</f>
        <v>0</v>
      </c>
      <c r="F6266" s="33">
        <f t="shared" si="97"/>
        <v>0</v>
      </c>
    </row>
    <row r="6267" spans="1:6" x14ac:dyDescent="0.25">
      <c r="A6267" s="32">
        <f>'Etat des Stocks'!A6267</f>
        <v>0</v>
      </c>
      <c r="B6267" s="29">
        <f>'Etat des Stocks'!B6267</f>
        <v>0</v>
      </c>
      <c r="C6267" s="29">
        <f>'Etat des Stocks'!C6267</f>
        <v>0</v>
      </c>
      <c r="D6267" s="30">
        <f>'Etat des Stocks'!D6267</f>
        <v>0</v>
      </c>
      <c r="E6267" s="31">
        <f>SUMIF('Saisie de l''inv'!I:I,'Ecart INV'!A6267,'Saisie de l''inv'!E:E)</f>
        <v>0</v>
      </c>
      <c r="F6267" s="33">
        <f t="shared" si="97"/>
        <v>0</v>
      </c>
    </row>
    <row r="6268" spans="1:6" x14ac:dyDescent="0.25">
      <c r="A6268" s="32">
        <f>'Etat des Stocks'!A6268</f>
        <v>0</v>
      </c>
      <c r="B6268" s="29">
        <f>'Etat des Stocks'!B6268</f>
        <v>0</v>
      </c>
      <c r="C6268" s="29">
        <f>'Etat des Stocks'!C6268</f>
        <v>0</v>
      </c>
      <c r="D6268" s="30">
        <f>'Etat des Stocks'!D6268</f>
        <v>0</v>
      </c>
      <c r="E6268" s="31">
        <f>SUMIF('Saisie de l''inv'!I:I,'Ecart INV'!A6268,'Saisie de l''inv'!E:E)</f>
        <v>0</v>
      </c>
      <c r="F6268" s="33">
        <f t="shared" si="97"/>
        <v>0</v>
      </c>
    </row>
    <row r="6269" spans="1:6" x14ac:dyDescent="0.25">
      <c r="A6269" s="32">
        <f>'Etat des Stocks'!A6269</f>
        <v>0</v>
      </c>
      <c r="B6269" s="29">
        <f>'Etat des Stocks'!B6269</f>
        <v>0</v>
      </c>
      <c r="C6269" s="29">
        <f>'Etat des Stocks'!C6269</f>
        <v>0</v>
      </c>
      <c r="D6269" s="30">
        <f>'Etat des Stocks'!D6269</f>
        <v>0</v>
      </c>
      <c r="E6269" s="31">
        <f>SUMIF('Saisie de l''inv'!I:I,'Ecart INV'!A6269,'Saisie de l''inv'!E:E)</f>
        <v>0</v>
      </c>
      <c r="F6269" s="33">
        <f t="shared" si="97"/>
        <v>0</v>
      </c>
    </row>
    <row r="6270" spans="1:6" x14ac:dyDescent="0.25">
      <c r="A6270" s="32">
        <f>'Etat des Stocks'!A6270</f>
        <v>0</v>
      </c>
      <c r="B6270" s="29">
        <f>'Etat des Stocks'!B6270</f>
        <v>0</v>
      </c>
      <c r="C6270" s="29">
        <f>'Etat des Stocks'!C6270</f>
        <v>0</v>
      </c>
      <c r="D6270" s="30">
        <f>'Etat des Stocks'!D6270</f>
        <v>0</v>
      </c>
      <c r="E6270" s="31">
        <f>SUMIF('Saisie de l''inv'!I:I,'Ecart INV'!A6270,'Saisie de l''inv'!E:E)</f>
        <v>0</v>
      </c>
      <c r="F6270" s="33">
        <f t="shared" si="97"/>
        <v>0</v>
      </c>
    </row>
    <row r="6271" spans="1:6" x14ac:dyDescent="0.25">
      <c r="A6271" s="32">
        <f>'Etat des Stocks'!A6271</f>
        <v>0</v>
      </c>
      <c r="B6271" s="29">
        <f>'Etat des Stocks'!B6271</f>
        <v>0</v>
      </c>
      <c r="C6271" s="29">
        <f>'Etat des Stocks'!C6271</f>
        <v>0</v>
      </c>
      <c r="D6271" s="30">
        <f>'Etat des Stocks'!D6271</f>
        <v>0</v>
      </c>
      <c r="E6271" s="31">
        <f>SUMIF('Saisie de l''inv'!I:I,'Ecart INV'!A6271,'Saisie de l''inv'!E:E)</f>
        <v>0</v>
      </c>
      <c r="F6271" s="33">
        <f t="shared" si="97"/>
        <v>0</v>
      </c>
    </row>
    <row r="6272" spans="1:6" x14ac:dyDescent="0.25">
      <c r="A6272" s="32">
        <f>'Etat des Stocks'!A6272</f>
        <v>0</v>
      </c>
      <c r="B6272" s="29">
        <f>'Etat des Stocks'!B6272</f>
        <v>0</v>
      </c>
      <c r="C6272" s="29">
        <f>'Etat des Stocks'!C6272</f>
        <v>0</v>
      </c>
      <c r="D6272" s="30">
        <f>'Etat des Stocks'!D6272</f>
        <v>0</v>
      </c>
      <c r="E6272" s="31">
        <f>SUMIF('Saisie de l''inv'!I:I,'Ecart INV'!A6272,'Saisie de l''inv'!E:E)</f>
        <v>0</v>
      </c>
      <c r="F6272" s="33">
        <f t="shared" si="97"/>
        <v>0</v>
      </c>
    </row>
    <row r="6273" spans="1:6" x14ac:dyDescent="0.25">
      <c r="A6273" s="32">
        <f>'Etat des Stocks'!A6273</f>
        <v>0</v>
      </c>
      <c r="B6273" s="29">
        <f>'Etat des Stocks'!B6273</f>
        <v>0</v>
      </c>
      <c r="C6273" s="29">
        <f>'Etat des Stocks'!C6273</f>
        <v>0</v>
      </c>
      <c r="D6273" s="30">
        <f>'Etat des Stocks'!D6273</f>
        <v>0</v>
      </c>
      <c r="E6273" s="31">
        <f>SUMIF('Saisie de l''inv'!I:I,'Ecart INV'!A6273,'Saisie de l''inv'!E:E)</f>
        <v>0</v>
      </c>
      <c r="F6273" s="33">
        <f t="shared" si="97"/>
        <v>0</v>
      </c>
    </row>
    <row r="6274" spans="1:6" x14ac:dyDescent="0.25">
      <c r="A6274" s="32">
        <f>'Etat des Stocks'!A6274</f>
        <v>0</v>
      </c>
      <c r="B6274" s="29">
        <f>'Etat des Stocks'!B6274</f>
        <v>0</v>
      </c>
      <c r="C6274" s="29">
        <f>'Etat des Stocks'!C6274</f>
        <v>0</v>
      </c>
      <c r="D6274" s="30">
        <f>'Etat des Stocks'!D6274</f>
        <v>0</v>
      </c>
      <c r="E6274" s="31">
        <f>SUMIF('Saisie de l''inv'!I:I,'Ecart INV'!A6274,'Saisie de l''inv'!E:E)</f>
        <v>0</v>
      </c>
      <c r="F6274" s="33">
        <f t="shared" si="97"/>
        <v>0</v>
      </c>
    </row>
    <row r="6275" spans="1:6" x14ac:dyDescent="0.25">
      <c r="A6275" s="32">
        <f>'Etat des Stocks'!A6275</f>
        <v>0</v>
      </c>
      <c r="B6275" s="29">
        <f>'Etat des Stocks'!B6275</f>
        <v>0</v>
      </c>
      <c r="C6275" s="29">
        <f>'Etat des Stocks'!C6275</f>
        <v>0</v>
      </c>
      <c r="D6275" s="30">
        <f>'Etat des Stocks'!D6275</f>
        <v>0</v>
      </c>
      <c r="E6275" s="31">
        <f>SUMIF('Saisie de l''inv'!I:I,'Ecart INV'!A6275,'Saisie de l''inv'!E:E)</f>
        <v>0</v>
      </c>
      <c r="F6275" s="33">
        <f t="shared" ref="F6275:F6338" si="98">+D6275-E6275</f>
        <v>0</v>
      </c>
    </row>
    <row r="6276" spans="1:6" x14ac:dyDescent="0.25">
      <c r="A6276" s="32">
        <f>'Etat des Stocks'!A6276</f>
        <v>0</v>
      </c>
      <c r="B6276" s="29">
        <f>'Etat des Stocks'!B6276</f>
        <v>0</v>
      </c>
      <c r="C6276" s="29">
        <f>'Etat des Stocks'!C6276</f>
        <v>0</v>
      </c>
      <c r="D6276" s="30">
        <f>'Etat des Stocks'!D6276</f>
        <v>0</v>
      </c>
      <c r="E6276" s="31">
        <f>SUMIF('Saisie de l''inv'!I:I,'Ecart INV'!A6276,'Saisie de l''inv'!E:E)</f>
        <v>0</v>
      </c>
      <c r="F6276" s="33">
        <f t="shared" si="98"/>
        <v>0</v>
      </c>
    </row>
    <row r="6277" spans="1:6" x14ac:dyDescent="0.25">
      <c r="A6277" s="32">
        <f>'Etat des Stocks'!A6277</f>
        <v>0</v>
      </c>
      <c r="B6277" s="29">
        <f>'Etat des Stocks'!B6277</f>
        <v>0</v>
      </c>
      <c r="C6277" s="29">
        <f>'Etat des Stocks'!C6277</f>
        <v>0</v>
      </c>
      <c r="D6277" s="30">
        <f>'Etat des Stocks'!D6277</f>
        <v>0</v>
      </c>
      <c r="E6277" s="31">
        <f>SUMIF('Saisie de l''inv'!I:I,'Ecart INV'!A6277,'Saisie de l''inv'!E:E)</f>
        <v>0</v>
      </c>
      <c r="F6277" s="33">
        <f t="shared" si="98"/>
        <v>0</v>
      </c>
    </row>
    <row r="6278" spans="1:6" x14ac:dyDescent="0.25">
      <c r="A6278" s="32">
        <f>'Etat des Stocks'!A6278</f>
        <v>0</v>
      </c>
      <c r="B6278" s="29">
        <f>'Etat des Stocks'!B6278</f>
        <v>0</v>
      </c>
      <c r="C6278" s="29">
        <f>'Etat des Stocks'!C6278</f>
        <v>0</v>
      </c>
      <c r="D6278" s="30">
        <f>'Etat des Stocks'!D6278</f>
        <v>0</v>
      </c>
      <c r="E6278" s="31">
        <f>SUMIF('Saisie de l''inv'!I:I,'Ecart INV'!A6278,'Saisie de l''inv'!E:E)</f>
        <v>0</v>
      </c>
      <c r="F6278" s="33">
        <f t="shared" si="98"/>
        <v>0</v>
      </c>
    </row>
    <row r="6279" spans="1:6" x14ac:dyDescent="0.25">
      <c r="A6279" s="32">
        <f>'Etat des Stocks'!A6279</f>
        <v>0</v>
      </c>
      <c r="B6279" s="29">
        <f>'Etat des Stocks'!B6279</f>
        <v>0</v>
      </c>
      <c r="C6279" s="29">
        <f>'Etat des Stocks'!C6279</f>
        <v>0</v>
      </c>
      <c r="D6279" s="30">
        <f>'Etat des Stocks'!D6279</f>
        <v>0</v>
      </c>
      <c r="E6279" s="31">
        <f>SUMIF('Saisie de l''inv'!I:I,'Ecart INV'!A6279,'Saisie de l''inv'!E:E)</f>
        <v>0</v>
      </c>
      <c r="F6279" s="33">
        <f t="shared" si="98"/>
        <v>0</v>
      </c>
    </row>
    <row r="6280" spans="1:6" x14ac:dyDescent="0.25">
      <c r="A6280" s="32">
        <f>'Etat des Stocks'!A6280</f>
        <v>0</v>
      </c>
      <c r="B6280" s="29">
        <f>'Etat des Stocks'!B6280</f>
        <v>0</v>
      </c>
      <c r="C6280" s="29">
        <f>'Etat des Stocks'!C6280</f>
        <v>0</v>
      </c>
      <c r="D6280" s="30">
        <f>'Etat des Stocks'!D6280</f>
        <v>0</v>
      </c>
      <c r="E6280" s="31">
        <f>SUMIF('Saisie de l''inv'!I:I,'Ecart INV'!A6280,'Saisie de l''inv'!E:E)</f>
        <v>0</v>
      </c>
      <c r="F6280" s="33">
        <f t="shared" si="98"/>
        <v>0</v>
      </c>
    </row>
    <row r="6281" spans="1:6" x14ac:dyDescent="0.25">
      <c r="A6281" s="32">
        <f>'Etat des Stocks'!A6281</f>
        <v>0</v>
      </c>
      <c r="B6281" s="29">
        <f>'Etat des Stocks'!B6281</f>
        <v>0</v>
      </c>
      <c r="C6281" s="29">
        <f>'Etat des Stocks'!C6281</f>
        <v>0</v>
      </c>
      <c r="D6281" s="30">
        <f>'Etat des Stocks'!D6281</f>
        <v>0</v>
      </c>
      <c r="E6281" s="31">
        <f>SUMIF('Saisie de l''inv'!I:I,'Ecart INV'!A6281,'Saisie de l''inv'!E:E)</f>
        <v>0</v>
      </c>
      <c r="F6281" s="33">
        <f t="shared" si="98"/>
        <v>0</v>
      </c>
    </row>
    <row r="6282" spans="1:6" x14ac:dyDescent="0.25">
      <c r="A6282" s="32">
        <f>'Etat des Stocks'!A6282</f>
        <v>0</v>
      </c>
      <c r="B6282" s="29">
        <f>'Etat des Stocks'!B6282</f>
        <v>0</v>
      </c>
      <c r="C6282" s="29">
        <f>'Etat des Stocks'!C6282</f>
        <v>0</v>
      </c>
      <c r="D6282" s="30">
        <f>'Etat des Stocks'!D6282</f>
        <v>0</v>
      </c>
      <c r="E6282" s="31">
        <f>SUMIF('Saisie de l''inv'!I:I,'Ecart INV'!A6282,'Saisie de l''inv'!E:E)</f>
        <v>0</v>
      </c>
      <c r="F6282" s="33">
        <f t="shared" si="98"/>
        <v>0</v>
      </c>
    </row>
    <row r="6283" spans="1:6" x14ac:dyDescent="0.25">
      <c r="A6283" s="32">
        <f>'Etat des Stocks'!A6283</f>
        <v>0</v>
      </c>
      <c r="B6283" s="29">
        <f>'Etat des Stocks'!B6283</f>
        <v>0</v>
      </c>
      <c r="C6283" s="29">
        <f>'Etat des Stocks'!C6283</f>
        <v>0</v>
      </c>
      <c r="D6283" s="30">
        <f>'Etat des Stocks'!D6283</f>
        <v>0</v>
      </c>
      <c r="E6283" s="31">
        <f>SUMIF('Saisie de l''inv'!I:I,'Ecart INV'!A6283,'Saisie de l''inv'!E:E)</f>
        <v>0</v>
      </c>
      <c r="F6283" s="33">
        <f t="shared" si="98"/>
        <v>0</v>
      </c>
    </row>
    <row r="6284" spans="1:6" x14ac:dyDescent="0.25">
      <c r="A6284" s="32">
        <f>'Etat des Stocks'!A6284</f>
        <v>0</v>
      </c>
      <c r="B6284" s="29">
        <f>'Etat des Stocks'!B6284</f>
        <v>0</v>
      </c>
      <c r="C6284" s="29">
        <f>'Etat des Stocks'!C6284</f>
        <v>0</v>
      </c>
      <c r="D6284" s="30">
        <f>'Etat des Stocks'!D6284</f>
        <v>0</v>
      </c>
      <c r="E6284" s="31">
        <f>SUMIF('Saisie de l''inv'!I:I,'Ecart INV'!A6284,'Saisie de l''inv'!E:E)</f>
        <v>0</v>
      </c>
      <c r="F6284" s="33">
        <f t="shared" si="98"/>
        <v>0</v>
      </c>
    </row>
    <row r="6285" spans="1:6" x14ac:dyDescent="0.25">
      <c r="A6285" s="32">
        <f>'Etat des Stocks'!A6285</f>
        <v>0</v>
      </c>
      <c r="B6285" s="29">
        <f>'Etat des Stocks'!B6285</f>
        <v>0</v>
      </c>
      <c r="C6285" s="29">
        <f>'Etat des Stocks'!C6285</f>
        <v>0</v>
      </c>
      <c r="D6285" s="30">
        <f>'Etat des Stocks'!D6285</f>
        <v>0</v>
      </c>
      <c r="E6285" s="31">
        <f>SUMIF('Saisie de l''inv'!I:I,'Ecart INV'!A6285,'Saisie de l''inv'!E:E)</f>
        <v>0</v>
      </c>
      <c r="F6285" s="33">
        <f t="shared" si="98"/>
        <v>0</v>
      </c>
    </row>
    <row r="6286" spans="1:6" x14ac:dyDescent="0.25">
      <c r="A6286" s="32">
        <f>'Etat des Stocks'!A6286</f>
        <v>0</v>
      </c>
      <c r="B6286" s="29">
        <f>'Etat des Stocks'!B6286</f>
        <v>0</v>
      </c>
      <c r="C6286" s="29">
        <f>'Etat des Stocks'!C6286</f>
        <v>0</v>
      </c>
      <c r="D6286" s="30">
        <f>'Etat des Stocks'!D6286</f>
        <v>0</v>
      </c>
      <c r="E6286" s="31">
        <f>SUMIF('Saisie de l''inv'!I:I,'Ecart INV'!A6286,'Saisie de l''inv'!E:E)</f>
        <v>0</v>
      </c>
      <c r="F6286" s="33">
        <f t="shared" si="98"/>
        <v>0</v>
      </c>
    </row>
    <row r="6287" spans="1:6" x14ac:dyDescent="0.25">
      <c r="A6287" s="32">
        <f>'Etat des Stocks'!A6287</f>
        <v>0</v>
      </c>
      <c r="B6287" s="29">
        <f>'Etat des Stocks'!B6287</f>
        <v>0</v>
      </c>
      <c r="C6287" s="29">
        <f>'Etat des Stocks'!C6287</f>
        <v>0</v>
      </c>
      <c r="D6287" s="30">
        <f>'Etat des Stocks'!D6287</f>
        <v>0</v>
      </c>
      <c r="E6287" s="31">
        <f>SUMIF('Saisie de l''inv'!I:I,'Ecart INV'!A6287,'Saisie de l''inv'!E:E)</f>
        <v>0</v>
      </c>
      <c r="F6287" s="33">
        <f t="shared" si="98"/>
        <v>0</v>
      </c>
    </row>
    <row r="6288" spans="1:6" x14ac:dyDescent="0.25">
      <c r="A6288" s="32">
        <f>'Etat des Stocks'!A6288</f>
        <v>0</v>
      </c>
      <c r="B6288" s="29">
        <f>'Etat des Stocks'!B6288</f>
        <v>0</v>
      </c>
      <c r="C6288" s="29">
        <f>'Etat des Stocks'!C6288</f>
        <v>0</v>
      </c>
      <c r="D6288" s="30">
        <f>'Etat des Stocks'!D6288</f>
        <v>0</v>
      </c>
      <c r="E6288" s="31">
        <f>SUMIF('Saisie de l''inv'!I:I,'Ecart INV'!A6288,'Saisie de l''inv'!E:E)</f>
        <v>0</v>
      </c>
      <c r="F6288" s="33">
        <f t="shared" si="98"/>
        <v>0</v>
      </c>
    </row>
    <row r="6289" spans="1:6" x14ac:dyDescent="0.25">
      <c r="A6289" s="32">
        <f>'Etat des Stocks'!A6289</f>
        <v>0</v>
      </c>
      <c r="B6289" s="29">
        <f>'Etat des Stocks'!B6289</f>
        <v>0</v>
      </c>
      <c r="C6289" s="29">
        <f>'Etat des Stocks'!C6289</f>
        <v>0</v>
      </c>
      <c r="D6289" s="30">
        <f>'Etat des Stocks'!D6289</f>
        <v>0</v>
      </c>
      <c r="E6289" s="31">
        <f>SUMIF('Saisie de l''inv'!I:I,'Ecart INV'!A6289,'Saisie de l''inv'!E:E)</f>
        <v>0</v>
      </c>
      <c r="F6289" s="33">
        <f t="shared" si="98"/>
        <v>0</v>
      </c>
    </row>
    <row r="6290" spans="1:6" x14ac:dyDescent="0.25">
      <c r="A6290" s="32">
        <f>'Etat des Stocks'!A6290</f>
        <v>0</v>
      </c>
      <c r="B6290" s="29">
        <f>'Etat des Stocks'!B6290</f>
        <v>0</v>
      </c>
      <c r="C6290" s="29">
        <f>'Etat des Stocks'!C6290</f>
        <v>0</v>
      </c>
      <c r="D6290" s="30">
        <f>'Etat des Stocks'!D6290</f>
        <v>0</v>
      </c>
      <c r="E6290" s="31">
        <f>SUMIF('Saisie de l''inv'!I:I,'Ecart INV'!A6290,'Saisie de l''inv'!E:E)</f>
        <v>0</v>
      </c>
      <c r="F6290" s="33">
        <f t="shared" si="98"/>
        <v>0</v>
      </c>
    </row>
    <row r="6291" spans="1:6" x14ac:dyDescent="0.25">
      <c r="A6291" s="32">
        <f>'Etat des Stocks'!A6291</f>
        <v>0</v>
      </c>
      <c r="B6291" s="29">
        <f>'Etat des Stocks'!B6291</f>
        <v>0</v>
      </c>
      <c r="C6291" s="29">
        <f>'Etat des Stocks'!C6291</f>
        <v>0</v>
      </c>
      <c r="D6291" s="30">
        <f>'Etat des Stocks'!D6291</f>
        <v>0</v>
      </c>
      <c r="E6291" s="31">
        <f>SUMIF('Saisie de l''inv'!I:I,'Ecart INV'!A6291,'Saisie de l''inv'!E:E)</f>
        <v>0</v>
      </c>
      <c r="F6291" s="33">
        <f t="shared" si="98"/>
        <v>0</v>
      </c>
    </row>
    <row r="6292" spans="1:6" x14ac:dyDescent="0.25">
      <c r="A6292" s="32">
        <f>'Etat des Stocks'!A6292</f>
        <v>0</v>
      </c>
      <c r="B6292" s="29">
        <f>'Etat des Stocks'!B6292</f>
        <v>0</v>
      </c>
      <c r="C6292" s="29">
        <f>'Etat des Stocks'!C6292</f>
        <v>0</v>
      </c>
      <c r="D6292" s="30">
        <f>'Etat des Stocks'!D6292</f>
        <v>0</v>
      </c>
      <c r="E6292" s="31">
        <f>SUMIF('Saisie de l''inv'!I:I,'Ecart INV'!A6292,'Saisie de l''inv'!E:E)</f>
        <v>0</v>
      </c>
      <c r="F6292" s="33">
        <f t="shared" si="98"/>
        <v>0</v>
      </c>
    </row>
    <row r="6293" spans="1:6" x14ac:dyDescent="0.25">
      <c r="A6293" s="32">
        <f>'Etat des Stocks'!A6293</f>
        <v>0</v>
      </c>
      <c r="B6293" s="29">
        <f>'Etat des Stocks'!B6293</f>
        <v>0</v>
      </c>
      <c r="C6293" s="29">
        <f>'Etat des Stocks'!C6293</f>
        <v>0</v>
      </c>
      <c r="D6293" s="30">
        <f>'Etat des Stocks'!D6293</f>
        <v>0</v>
      </c>
      <c r="E6293" s="31">
        <f>SUMIF('Saisie de l''inv'!I:I,'Ecart INV'!A6293,'Saisie de l''inv'!E:E)</f>
        <v>0</v>
      </c>
      <c r="F6293" s="33">
        <f t="shared" si="98"/>
        <v>0</v>
      </c>
    </row>
    <row r="6294" spans="1:6" x14ac:dyDescent="0.25">
      <c r="A6294" s="32">
        <f>'Etat des Stocks'!A6294</f>
        <v>0</v>
      </c>
      <c r="B6294" s="29">
        <f>'Etat des Stocks'!B6294</f>
        <v>0</v>
      </c>
      <c r="C6294" s="29">
        <f>'Etat des Stocks'!C6294</f>
        <v>0</v>
      </c>
      <c r="D6294" s="30">
        <f>'Etat des Stocks'!D6294</f>
        <v>0</v>
      </c>
      <c r="E6294" s="31">
        <f>SUMIF('Saisie de l''inv'!I:I,'Ecart INV'!A6294,'Saisie de l''inv'!E:E)</f>
        <v>0</v>
      </c>
      <c r="F6294" s="33">
        <f t="shared" si="98"/>
        <v>0</v>
      </c>
    </row>
    <row r="6295" spans="1:6" x14ac:dyDescent="0.25">
      <c r="A6295" s="32">
        <f>'Etat des Stocks'!A6295</f>
        <v>0</v>
      </c>
      <c r="B6295" s="29">
        <f>'Etat des Stocks'!B6295</f>
        <v>0</v>
      </c>
      <c r="C6295" s="29">
        <f>'Etat des Stocks'!C6295</f>
        <v>0</v>
      </c>
      <c r="D6295" s="30">
        <f>'Etat des Stocks'!D6295</f>
        <v>0</v>
      </c>
      <c r="E6295" s="31">
        <f>SUMIF('Saisie de l''inv'!I:I,'Ecart INV'!A6295,'Saisie de l''inv'!E:E)</f>
        <v>0</v>
      </c>
      <c r="F6295" s="33">
        <f t="shared" si="98"/>
        <v>0</v>
      </c>
    </row>
    <row r="6296" spans="1:6" x14ac:dyDescent="0.25">
      <c r="A6296" s="32">
        <f>'Etat des Stocks'!A6296</f>
        <v>0</v>
      </c>
      <c r="B6296" s="29">
        <f>'Etat des Stocks'!B6296</f>
        <v>0</v>
      </c>
      <c r="C6296" s="29">
        <f>'Etat des Stocks'!C6296</f>
        <v>0</v>
      </c>
      <c r="D6296" s="30">
        <f>'Etat des Stocks'!D6296</f>
        <v>0</v>
      </c>
      <c r="E6296" s="31">
        <f>SUMIF('Saisie de l''inv'!I:I,'Ecart INV'!A6296,'Saisie de l''inv'!E:E)</f>
        <v>0</v>
      </c>
      <c r="F6296" s="33">
        <f t="shared" si="98"/>
        <v>0</v>
      </c>
    </row>
    <row r="6297" spans="1:6" x14ac:dyDescent="0.25">
      <c r="A6297" s="32">
        <f>'Etat des Stocks'!A6297</f>
        <v>0</v>
      </c>
      <c r="B6297" s="29">
        <f>'Etat des Stocks'!B6297</f>
        <v>0</v>
      </c>
      <c r="C6297" s="29">
        <f>'Etat des Stocks'!C6297</f>
        <v>0</v>
      </c>
      <c r="D6297" s="30">
        <f>'Etat des Stocks'!D6297</f>
        <v>0</v>
      </c>
      <c r="E6297" s="31">
        <f>SUMIF('Saisie de l''inv'!I:I,'Ecart INV'!A6297,'Saisie de l''inv'!E:E)</f>
        <v>0</v>
      </c>
      <c r="F6297" s="33">
        <f t="shared" si="98"/>
        <v>0</v>
      </c>
    </row>
    <row r="6298" spans="1:6" x14ac:dyDescent="0.25">
      <c r="A6298" s="32">
        <f>'Etat des Stocks'!A6298</f>
        <v>0</v>
      </c>
      <c r="B6298" s="29">
        <f>'Etat des Stocks'!B6298</f>
        <v>0</v>
      </c>
      <c r="C6298" s="29">
        <f>'Etat des Stocks'!C6298</f>
        <v>0</v>
      </c>
      <c r="D6298" s="30">
        <f>'Etat des Stocks'!D6298</f>
        <v>0</v>
      </c>
      <c r="E6298" s="31">
        <f>SUMIF('Saisie de l''inv'!I:I,'Ecart INV'!A6298,'Saisie de l''inv'!E:E)</f>
        <v>0</v>
      </c>
      <c r="F6298" s="33">
        <f t="shared" si="98"/>
        <v>0</v>
      </c>
    </row>
    <row r="6299" spans="1:6" x14ac:dyDescent="0.25">
      <c r="A6299" s="32">
        <f>'Etat des Stocks'!A6299</f>
        <v>0</v>
      </c>
      <c r="B6299" s="29">
        <f>'Etat des Stocks'!B6299</f>
        <v>0</v>
      </c>
      <c r="C6299" s="29">
        <f>'Etat des Stocks'!C6299</f>
        <v>0</v>
      </c>
      <c r="D6299" s="30">
        <f>'Etat des Stocks'!D6299</f>
        <v>0</v>
      </c>
      <c r="E6299" s="31">
        <f>SUMIF('Saisie de l''inv'!I:I,'Ecart INV'!A6299,'Saisie de l''inv'!E:E)</f>
        <v>0</v>
      </c>
      <c r="F6299" s="33">
        <f t="shared" si="98"/>
        <v>0</v>
      </c>
    </row>
    <row r="6300" spans="1:6" x14ac:dyDescent="0.25">
      <c r="A6300" s="32">
        <f>'Etat des Stocks'!A6300</f>
        <v>0</v>
      </c>
      <c r="B6300" s="29">
        <f>'Etat des Stocks'!B6300</f>
        <v>0</v>
      </c>
      <c r="C6300" s="29">
        <f>'Etat des Stocks'!C6300</f>
        <v>0</v>
      </c>
      <c r="D6300" s="30">
        <f>'Etat des Stocks'!D6300</f>
        <v>0</v>
      </c>
      <c r="E6300" s="31">
        <f>SUMIF('Saisie de l''inv'!I:I,'Ecart INV'!A6300,'Saisie de l''inv'!E:E)</f>
        <v>0</v>
      </c>
      <c r="F6300" s="33">
        <f t="shared" si="98"/>
        <v>0</v>
      </c>
    </row>
    <row r="6301" spans="1:6" x14ac:dyDescent="0.25">
      <c r="A6301" s="32">
        <f>'Etat des Stocks'!A6301</f>
        <v>0</v>
      </c>
      <c r="B6301" s="29">
        <f>'Etat des Stocks'!B6301</f>
        <v>0</v>
      </c>
      <c r="C6301" s="29">
        <f>'Etat des Stocks'!C6301</f>
        <v>0</v>
      </c>
      <c r="D6301" s="30">
        <f>'Etat des Stocks'!D6301</f>
        <v>0</v>
      </c>
      <c r="E6301" s="31">
        <f>SUMIF('Saisie de l''inv'!I:I,'Ecart INV'!A6301,'Saisie de l''inv'!E:E)</f>
        <v>0</v>
      </c>
      <c r="F6301" s="33">
        <f t="shared" si="98"/>
        <v>0</v>
      </c>
    </row>
    <row r="6302" spans="1:6" x14ac:dyDescent="0.25">
      <c r="A6302" s="32">
        <f>'Etat des Stocks'!A6302</f>
        <v>0</v>
      </c>
      <c r="B6302" s="29">
        <f>'Etat des Stocks'!B6302</f>
        <v>0</v>
      </c>
      <c r="C6302" s="29">
        <f>'Etat des Stocks'!C6302</f>
        <v>0</v>
      </c>
      <c r="D6302" s="30">
        <f>'Etat des Stocks'!D6302</f>
        <v>0</v>
      </c>
      <c r="E6302" s="31">
        <f>SUMIF('Saisie de l''inv'!I:I,'Ecart INV'!A6302,'Saisie de l''inv'!E:E)</f>
        <v>0</v>
      </c>
      <c r="F6302" s="33">
        <f t="shared" si="98"/>
        <v>0</v>
      </c>
    </row>
    <row r="6303" spans="1:6" x14ac:dyDescent="0.25">
      <c r="A6303" s="32">
        <f>'Etat des Stocks'!A6303</f>
        <v>0</v>
      </c>
      <c r="B6303" s="29">
        <f>'Etat des Stocks'!B6303</f>
        <v>0</v>
      </c>
      <c r="C6303" s="29">
        <f>'Etat des Stocks'!C6303</f>
        <v>0</v>
      </c>
      <c r="D6303" s="30">
        <f>'Etat des Stocks'!D6303</f>
        <v>0</v>
      </c>
      <c r="E6303" s="31">
        <f>SUMIF('Saisie de l''inv'!I:I,'Ecart INV'!A6303,'Saisie de l''inv'!E:E)</f>
        <v>0</v>
      </c>
      <c r="F6303" s="33">
        <f t="shared" si="98"/>
        <v>0</v>
      </c>
    </row>
    <row r="6304" spans="1:6" x14ac:dyDescent="0.25">
      <c r="A6304" s="32">
        <f>'Etat des Stocks'!A6304</f>
        <v>0</v>
      </c>
      <c r="B6304" s="29">
        <f>'Etat des Stocks'!B6304</f>
        <v>0</v>
      </c>
      <c r="C6304" s="29">
        <f>'Etat des Stocks'!C6304</f>
        <v>0</v>
      </c>
      <c r="D6304" s="30">
        <f>'Etat des Stocks'!D6304</f>
        <v>0</v>
      </c>
      <c r="E6304" s="31">
        <f>SUMIF('Saisie de l''inv'!I:I,'Ecart INV'!A6304,'Saisie de l''inv'!E:E)</f>
        <v>0</v>
      </c>
      <c r="F6304" s="33">
        <f t="shared" si="98"/>
        <v>0</v>
      </c>
    </row>
    <row r="6305" spans="1:6" x14ac:dyDescent="0.25">
      <c r="A6305" s="32">
        <f>'Etat des Stocks'!A6305</f>
        <v>0</v>
      </c>
      <c r="B6305" s="29">
        <f>'Etat des Stocks'!B6305</f>
        <v>0</v>
      </c>
      <c r="C6305" s="29">
        <f>'Etat des Stocks'!C6305</f>
        <v>0</v>
      </c>
      <c r="D6305" s="30">
        <f>'Etat des Stocks'!D6305</f>
        <v>0</v>
      </c>
      <c r="E6305" s="31">
        <f>SUMIF('Saisie de l''inv'!I:I,'Ecart INV'!A6305,'Saisie de l''inv'!E:E)</f>
        <v>0</v>
      </c>
      <c r="F6305" s="33">
        <f t="shared" si="98"/>
        <v>0</v>
      </c>
    </row>
    <row r="6306" spans="1:6" x14ac:dyDescent="0.25">
      <c r="A6306" s="32">
        <f>'Etat des Stocks'!A6306</f>
        <v>0</v>
      </c>
      <c r="B6306" s="29">
        <f>'Etat des Stocks'!B6306</f>
        <v>0</v>
      </c>
      <c r="C6306" s="29">
        <f>'Etat des Stocks'!C6306</f>
        <v>0</v>
      </c>
      <c r="D6306" s="30">
        <f>'Etat des Stocks'!D6306</f>
        <v>0</v>
      </c>
      <c r="E6306" s="31">
        <f>SUMIF('Saisie de l''inv'!I:I,'Ecart INV'!A6306,'Saisie de l''inv'!E:E)</f>
        <v>0</v>
      </c>
      <c r="F6306" s="33">
        <f t="shared" si="98"/>
        <v>0</v>
      </c>
    </row>
    <row r="6307" spans="1:6" x14ac:dyDescent="0.25">
      <c r="A6307" s="32">
        <f>'Etat des Stocks'!A6307</f>
        <v>0</v>
      </c>
      <c r="B6307" s="29">
        <f>'Etat des Stocks'!B6307</f>
        <v>0</v>
      </c>
      <c r="C6307" s="29">
        <f>'Etat des Stocks'!C6307</f>
        <v>0</v>
      </c>
      <c r="D6307" s="30">
        <f>'Etat des Stocks'!D6307</f>
        <v>0</v>
      </c>
      <c r="E6307" s="31">
        <f>SUMIF('Saisie de l''inv'!I:I,'Ecart INV'!A6307,'Saisie de l''inv'!E:E)</f>
        <v>0</v>
      </c>
      <c r="F6307" s="33">
        <f t="shared" si="98"/>
        <v>0</v>
      </c>
    </row>
    <row r="6308" spans="1:6" x14ac:dyDescent="0.25">
      <c r="A6308" s="32">
        <f>'Etat des Stocks'!A6308</f>
        <v>0</v>
      </c>
      <c r="B6308" s="29">
        <f>'Etat des Stocks'!B6308</f>
        <v>0</v>
      </c>
      <c r="C6308" s="29">
        <f>'Etat des Stocks'!C6308</f>
        <v>0</v>
      </c>
      <c r="D6308" s="30">
        <f>'Etat des Stocks'!D6308</f>
        <v>0</v>
      </c>
      <c r="E6308" s="31">
        <f>SUMIF('Saisie de l''inv'!I:I,'Ecart INV'!A6308,'Saisie de l''inv'!E:E)</f>
        <v>0</v>
      </c>
      <c r="F6308" s="33">
        <f t="shared" si="98"/>
        <v>0</v>
      </c>
    </row>
    <row r="6309" spans="1:6" x14ac:dyDescent="0.25">
      <c r="A6309" s="32">
        <f>'Etat des Stocks'!A6309</f>
        <v>0</v>
      </c>
      <c r="B6309" s="29">
        <f>'Etat des Stocks'!B6309</f>
        <v>0</v>
      </c>
      <c r="C6309" s="29">
        <f>'Etat des Stocks'!C6309</f>
        <v>0</v>
      </c>
      <c r="D6309" s="30">
        <f>'Etat des Stocks'!D6309</f>
        <v>0</v>
      </c>
      <c r="E6309" s="31">
        <f>SUMIF('Saisie de l''inv'!I:I,'Ecart INV'!A6309,'Saisie de l''inv'!E:E)</f>
        <v>0</v>
      </c>
      <c r="F6309" s="33">
        <f t="shared" si="98"/>
        <v>0</v>
      </c>
    </row>
    <row r="6310" spans="1:6" x14ac:dyDescent="0.25">
      <c r="A6310" s="32">
        <f>'Etat des Stocks'!A6310</f>
        <v>0</v>
      </c>
      <c r="B6310" s="29">
        <f>'Etat des Stocks'!B6310</f>
        <v>0</v>
      </c>
      <c r="C6310" s="29">
        <f>'Etat des Stocks'!C6310</f>
        <v>0</v>
      </c>
      <c r="D6310" s="30">
        <f>'Etat des Stocks'!D6310</f>
        <v>0</v>
      </c>
      <c r="E6310" s="31">
        <f>SUMIF('Saisie de l''inv'!I:I,'Ecart INV'!A6310,'Saisie de l''inv'!E:E)</f>
        <v>0</v>
      </c>
      <c r="F6310" s="33">
        <f t="shared" si="98"/>
        <v>0</v>
      </c>
    </row>
    <row r="6311" spans="1:6" x14ac:dyDescent="0.25">
      <c r="A6311" s="32">
        <f>'Etat des Stocks'!A6311</f>
        <v>0</v>
      </c>
      <c r="B6311" s="29">
        <f>'Etat des Stocks'!B6311</f>
        <v>0</v>
      </c>
      <c r="C6311" s="29">
        <f>'Etat des Stocks'!C6311</f>
        <v>0</v>
      </c>
      <c r="D6311" s="30">
        <f>'Etat des Stocks'!D6311</f>
        <v>0</v>
      </c>
      <c r="E6311" s="31">
        <f>SUMIF('Saisie de l''inv'!I:I,'Ecart INV'!A6311,'Saisie de l''inv'!E:E)</f>
        <v>0</v>
      </c>
      <c r="F6311" s="33">
        <f t="shared" si="98"/>
        <v>0</v>
      </c>
    </row>
    <row r="6312" spans="1:6" x14ac:dyDescent="0.25">
      <c r="A6312" s="32">
        <f>'Etat des Stocks'!A6312</f>
        <v>0</v>
      </c>
      <c r="B6312" s="29">
        <f>'Etat des Stocks'!B6312</f>
        <v>0</v>
      </c>
      <c r="C6312" s="29">
        <f>'Etat des Stocks'!C6312</f>
        <v>0</v>
      </c>
      <c r="D6312" s="30">
        <f>'Etat des Stocks'!D6312</f>
        <v>0</v>
      </c>
      <c r="E6312" s="31">
        <f>SUMIF('Saisie de l''inv'!I:I,'Ecart INV'!A6312,'Saisie de l''inv'!E:E)</f>
        <v>0</v>
      </c>
      <c r="F6312" s="33">
        <f t="shared" si="98"/>
        <v>0</v>
      </c>
    </row>
    <row r="6313" spans="1:6" x14ac:dyDescent="0.25">
      <c r="A6313" s="32">
        <f>'Etat des Stocks'!A6313</f>
        <v>0</v>
      </c>
      <c r="B6313" s="29">
        <f>'Etat des Stocks'!B6313</f>
        <v>0</v>
      </c>
      <c r="C6313" s="29">
        <f>'Etat des Stocks'!C6313</f>
        <v>0</v>
      </c>
      <c r="D6313" s="30">
        <f>'Etat des Stocks'!D6313</f>
        <v>0</v>
      </c>
      <c r="E6313" s="31">
        <f>SUMIF('Saisie de l''inv'!I:I,'Ecart INV'!A6313,'Saisie de l''inv'!E:E)</f>
        <v>0</v>
      </c>
      <c r="F6313" s="33">
        <f t="shared" si="98"/>
        <v>0</v>
      </c>
    </row>
    <row r="6314" spans="1:6" x14ac:dyDescent="0.25">
      <c r="A6314" s="32">
        <f>'Etat des Stocks'!A6314</f>
        <v>0</v>
      </c>
      <c r="B6314" s="29">
        <f>'Etat des Stocks'!B6314</f>
        <v>0</v>
      </c>
      <c r="C6314" s="29">
        <f>'Etat des Stocks'!C6314</f>
        <v>0</v>
      </c>
      <c r="D6314" s="30">
        <f>'Etat des Stocks'!D6314</f>
        <v>0</v>
      </c>
      <c r="E6314" s="31">
        <f>SUMIF('Saisie de l''inv'!I:I,'Ecart INV'!A6314,'Saisie de l''inv'!E:E)</f>
        <v>0</v>
      </c>
      <c r="F6314" s="33">
        <f t="shared" si="98"/>
        <v>0</v>
      </c>
    </row>
    <row r="6315" spans="1:6" x14ac:dyDescent="0.25">
      <c r="A6315" s="32">
        <f>'Etat des Stocks'!A6315</f>
        <v>0</v>
      </c>
      <c r="B6315" s="29">
        <f>'Etat des Stocks'!B6315</f>
        <v>0</v>
      </c>
      <c r="C6315" s="29">
        <f>'Etat des Stocks'!C6315</f>
        <v>0</v>
      </c>
      <c r="D6315" s="30">
        <f>'Etat des Stocks'!D6315</f>
        <v>0</v>
      </c>
      <c r="E6315" s="31">
        <f>SUMIF('Saisie de l''inv'!I:I,'Ecart INV'!A6315,'Saisie de l''inv'!E:E)</f>
        <v>0</v>
      </c>
      <c r="F6315" s="33">
        <f t="shared" si="98"/>
        <v>0</v>
      </c>
    </row>
    <row r="6316" spans="1:6" x14ac:dyDescent="0.25">
      <c r="A6316" s="32">
        <f>'Etat des Stocks'!A6316</f>
        <v>0</v>
      </c>
      <c r="B6316" s="29">
        <f>'Etat des Stocks'!B6316</f>
        <v>0</v>
      </c>
      <c r="C6316" s="29">
        <f>'Etat des Stocks'!C6316</f>
        <v>0</v>
      </c>
      <c r="D6316" s="30">
        <f>'Etat des Stocks'!D6316</f>
        <v>0</v>
      </c>
      <c r="E6316" s="31">
        <f>SUMIF('Saisie de l''inv'!I:I,'Ecart INV'!A6316,'Saisie de l''inv'!E:E)</f>
        <v>0</v>
      </c>
      <c r="F6316" s="33">
        <f t="shared" si="98"/>
        <v>0</v>
      </c>
    </row>
    <row r="6317" spans="1:6" x14ac:dyDescent="0.25">
      <c r="A6317" s="32">
        <f>'Etat des Stocks'!A6317</f>
        <v>0</v>
      </c>
      <c r="B6317" s="29">
        <f>'Etat des Stocks'!B6317</f>
        <v>0</v>
      </c>
      <c r="C6317" s="29">
        <f>'Etat des Stocks'!C6317</f>
        <v>0</v>
      </c>
      <c r="D6317" s="30">
        <f>'Etat des Stocks'!D6317</f>
        <v>0</v>
      </c>
      <c r="E6317" s="31">
        <f>SUMIF('Saisie de l''inv'!I:I,'Ecart INV'!A6317,'Saisie de l''inv'!E:E)</f>
        <v>0</v>
      </c>
      <c r="F6317" s="33">
        <f t="shared" si="98"/>
        <v>0</v>
      </c>
    </row>
    <row r="6318" spans="1:6" x14ac:dyDescent="0.25">
      <c r="A6318" s="32">
        <f>'Etat des Stocks'!A6318</f>
        <v>0</v>
      </c>
      <c r="B6318" s="29">
        <f>'Etat des Stocks'!B6318</f>
        <v>0</v>
      </c>
      <c r="C6318" s="29">
        <f>'Etat des Stocks'!C6318</f>
        <v>0</v>
      </c>
      <c r="D6318" s="30">
        <f>'Etat des Stocks'!D6318</f>
        <v>0</v>
      </c>
      <c r="E6318" s="31">
        <f>SUMIF('Saisie de l''inv'!I:I,'Ecart INV'!A6318,'Saisie de l''inv'!E:E)</f>
        <v>0</v>
      </c>
      <c r="F6318" s="33">
        <f t="shared" si="98"/>
        <v>0</v>
      </c>
    </row>
    <row r="6319" spans="1:6" x14ac:dyDescent="0.25">
      <c r="A6319" s="32">
        <f>'Etat des Stocks'!A6319</f>
        <v>0</v>
      </c>
      <c r="B6319" s="29">
        <f>'Etat des Stocks'!B6319</f>
        <v>0</v>
      </c>
      <c r="C6319" s="29">
        <f>'Etat des Stocks'!C6319</f>
        <v>0</v>
      </c>
      <c r="D6319" s="30">
        <f>'Etat des Stocks'!D6319</f>
        <v>0</v>
      </c>
      <c r="E6319" s="31">
        <f>SUMIF('Saisie de l''inv'!I:I,'Ecart INV'!A6319,'Saisie de l''inv'!E:E)</f>
        <v>0</v>
      </c>
      <c r="F6319" s="33">
        <f t="shared" si="98"/>
        <v>0</v>
      </c>
    </row>
    <row r="6320" spans="1:6" x14ac:dyDescent="0.25">
      <c r="A6320" s="32">
        <f>'Etat des Stocks'!A6320</f>
        <v>0</v>
      </c>
      <c r="B6320" s="29">
        <f>'Etat des Stocks'!B6320</f>
        <v>0</v>
      </c>
      <c r="C6320" s="29">
        <f>'Etat des Stocks'!C6320</f>
        <v>0</v>
      </c>
      <c r="D6320" s="30">
        <f>'Etat des Stocks'!D6320</f>
        <v>0</v>
      </c>
      <c r="E6320" s="31">
        <f>SUMIF('Saisie de l''inv'!I:I,'Ecart INV'!A6320,'Saisie de l''inv'!E:E)</f>
        <v>0</v>
      </c>
      <c r="F6320" s="33">
        <f t="shared" si="98"/>
        <v>0</v>
      </c>
    </row>
    <row r="6321" spans="1:6" x14ac:dyDescent="0.25">
      <c r="A6321" s="32">
        <f>'Etat des Stocks'!A6321</f>
        <v>0</v>
      </c>
      <c r="B6321" s="29">
        <f>'Etat des Stocks'!B6321</f>
        <v>0</v>
      </c>
      <c r="C6321" s="29">
        <f>'Etat des Stocks'!C6321</f>
        <v>0</v>
      </c>
      <c r="D6321" s="30">
        <f>'Etat des Stocks'!D6321</f>
        <v>0</v>
      </c>
      <c r="E6321" s="31">
        <f>SUMIF('Saisie de l''inv'!I:I,'Ecart INV'!A6321,'Saisie de l''inv'!E:E)</f>
        <v>0</v>
      </c>
      <c r="F6321" s="33">
        <f t="shared" si="98"/>
        <v>0</v>
      </c>
    </row>
    <row r="6322" spans="1:6" x14ac:dyDescent="0.25">
      <c r="A6322" s="32">
        <f>'Etat des Stocks'!A6322</f>
        <v>0</v>
      </c>
      <c r="B6322" s="29">
        <f>'Etat des Stocks'!B6322</f>
        <v>0</v>
      </c>
      <c r="C6322" s="29">
        <f>'Etat des Stocks'!C6322</f>
        <v>0</v>
      </c>
      <c r="D6322" s="30">
        <f>'Etat des Stocks'!D6322</f>
        <v>0</v>
      </c>
      <c r="E6322" s="31">
        <f>SUMIF('Saisie de l''inv'!I:I,'Ecart INV'!A6322,'Saisie de l''inv'!E:E)</f>
        <v>0</v>
      </c>
      <c r="F6322" s="33">
        <f t="shared" si="98"/>
        <v>0</v>
      </c>
    </row>
    <row r="6323" spans="1:6" x14ac:dyDescent="0.25">
      <c r="A6323" s="32">
        <f>'Etat des Stocks'!A6323</f>
        <v>0</v>
      </c>
      <c r="B6323" s="29">
        <f>'Etat des Stocks'!B6323</f>
        <v>0</v>
      </c>
      <c r="C6323" s="29">
        <f>'Etat des Stocks'!C6323</f>
        <v>0</v>
      </c>
      <c r="D6323" s="30">
        <f>'Etat des Stocks'!D6323</f>
        <v>0</v>
      </c>
      <c r="E6323" s="31">
        <f>SUMIF('Saisie de l''inv'!I:I,'Ecart INV'!A6323,'Saisie de l''inv'!E:E)</f>
        <v>0</v>
      </c>
      <c r="F6323" s="33">
        <f t="shared" si="98"/>
        <v>0</v>
      </c>
    </row>
    <row r="6324" spans="1:6" x14ac:dyDescent="0.25">
      <c r="A6324" s="32">
        <f>'Etat des Stocks'!A6324</f>
        <v>0</v>
      </c>
      <c r="B6324" s="29">
        <f>'Etat des Stocks'!B6324</f>
        <v>0</v>
      </c>
      <c r="C6324" s="29">
        <f>'Etat des Stocks'!C6324</f>
        <v>0</v>
      </c>
      <c r="D6324" s="30">
        <f>'Etat des Stocks'!D6324</f>
        <v>0</v>
      </c>
      <c r="E6324" s="31">
        <f>SUMIF('Saisie de l''inv'!I:I,'Ecart INV'!A6324,'Saisie de l''inv'!E:E)</f>
        <v>0</v>
      </c>
      <c r="F6324" s="33">
        <f t="shared" si="98"/>
        <v>0</v>
      </c>
    </row>
    <row r="6325" spans="1:6" x14ac:dyDescent="0.25">
      <c r="A6325" s="32">
        <f>'Etat des Stocks'!A6325</f>
        <v>0</v>
      </c>
      <c r="B6325" s="29">
        <f>'Etat des Stocks'!B6325</f>
        <v>0</v>
      </c>
      <c r="C6325" s="29">
        <f>'Etat des Stocks'!C6325</f>
        <v>0</v>
      </c>
      <c r="D6325" s="30">
        <f>'Etat des Stocks'!D6325</f>
        <v>0</v>
      </c>
      <c r="E6325" s="31">
        <f>SUMIF('Saisie de l''inv'!I:I,'Ecart INV'!A6325,'Saisie de l''inv'!E:E)</f>
        <v>0</v>
      </c>
      <c r="F6325" s="33">
        <f t="shared" si="98"/>
        <v>0</v>
      </c>
    </row>
    <row r="6326" spans="1:6" x14ac:dyDescent="0.25">
      <c r="A6326" s="32">
        <f>'Etat des Stocks'!A6326</f>
        <v>0</v>
      </c>
      <c r="B6326" s="29">
        <f>'Etat des Stocks'!B6326</f>
        <v>0</v>
      </c>
      <c r="C6326" s="29">
        <f>'Etat des Stocks'!C6326</f>
        <v>0</v>
      </c>
      <c r="D6326" s="30">
        <f>'Etat des Stocks'!D6326</f>
        <v>0</v>
      </c>
      <c r="E6326" s="31">
        <f>SUMIF('Saisie de l''inv'!I:I,'Ecart INV'!A6326,'Saisie de l''inv'!E:E)</f>
        <v>0</v>
      </c>
      <c r="F6326" s="33">
        <f t="shared" si="98"/>
        <v>0</v>
      </c>
    </row>
    <row r="6327" spans="1:6" x14ac:dyDescent="0.25">
      <c r="A6327" s="32">
        <f>'Etat des Stocks'!A6327</f>
        <v>0</v>
      </c>
      <c r="B6327" s="29">
        <f>'Etat des Stocks'!B6327</f>
        <v>0</v>
      </c>
      <c r="C6327" s="29">
        <f>'Etat des Stocks'!C6327</f>
        <v>0</v>
      </c>
      <c r="D6327" s="30">
        <f>'Etat des Stocks'!D6327</f>
        <v>0</v>
      </c>
      <c r="E6327" s="31">
        <f>SUMIF('Saisie de l''inv'!I:I,'Ecart INV'!A6327,'Saisie de l''inv'!E:E)</f>
        <v>0</v>
      </c>
      <c r="F6327" s="33">
        <f t="shared" si="98"/>
        <v>0</v>
      </c>
    </row>
    <row r="6328" spans="1:6" x14ac:dyDescent="0.25">
      <c r="A6328" s="32">
        <f>'Etat des Stocks'!A6328</f>
        <v>0</v>
      </c>
      <c r="B6328" s="29">
        <f>'Etat des Stocks'!B6328</f>
        <v>0</v>
      </c>
      <c r="C6328" s="29">
        <f>'Etat des Stocks'!C6328</f>
        <v>0</v>
      </c>
      <c r="D6328" s="30">
        <f>'Etat des Stocks'!D6328</f>
        <v>0</v>
      </c>
      <c r="E6328" s="31">
        <f>SUMIF('Saisie de l''inv'!I:I,'Ecart INV'!A6328,'Saisie de l''inv'!E:E)</f>
        <v>0</v>
      </c>
      <c r="F6328" s="33">
        <f t="shared" si="98"/>
        <v>0</v>
      </c>
    </row>
    <row r="6329" spans="1:6" x14ac:dyDescent="0.25">
      <c r="A6329" s="32">
        <f>'Etat des Stocks'!A6329</f>
        <v>0</v>
      </c>
      <c r="B6329" s="29">
        <f>'Etat des Stocks'!B6329</f>
        <v>0</v>
      </c>
      <c r="C6329" s="29">
        <f>'Etat des Stocks'!C6329</f>
        <v>0</v>
      </c>
      <c r="D6329" s="30">
        <f>'Etat des Stocks'!D6329</f>
        <v>0</v>
      </c>
      <c r="E6329" s="31">
        <f>SUMIF('Saisie de l''inv'!I:I,'Ecart INV'!A6329,'Saisie de l''inv'!E:E)</f>
        <v>0</v>
      </c>
      <c r="F6329" s="33">
        <f t="shared" si="98"/>
        <v>0</v>
      </c>
    </row>
    <row r="6330" spans="1:6" x14ac:dyDescent="0.25">
      <c r="A6330" s="32">
        <f>'Etat des Stocks'!A6330</f>
        <v>0</v>
      </c>
      <c r="B6330" s="29">
        <f>'Etat des Stocks'!B6330</f>
        <v>0</v>
      </c>
      <c r="C6330" s="29">
        <f>'Etat des Stocks'!C6330</f>
        <v>0</v>
      </c>
      <c r="D6330" s="30">
        <f>'Etat des Stocks'!D6330</f>
        <v>0</v>
      </c>
      <c r="E6330" s="31">
        <f>SUMIF('Saisie de l''inv'!I:I,'Ecart INV'!A6330,'Saisie de l''inv'!E:E)</f>
        <v>0</v>
      </c>
      <c r="F6330" s="33">
        <f t="shared" si="98"/>
        <v>0</v>
      </c>
    </row>
    <row r="6331" spans="1:6" x14ac:dyDescent="0.25">
      <c r="A6331" s="32">
        <f>'Etat des Stocks'!A6331</f>
        <v>0</v>
      </c>
      <c r="B6331" s="29">
        <f>'Etat des Stocks'!B6331</f>
        <v>0</v>
      </c>
      <c r="C6331" s="29">
        <f>'Etat des Stocks'!C6331</f>
        <v>0</v>
      </c>
      <c r="D6331" s="30">
        <f>'Etat des Stocks'!D6331</f>
        <v>0</v>
      </c>
      <c r="E6331" s="31">
        <f>SUMIF('Saisie de l''inv'!I:I,'Ecart INV'!A6331,'Saisie de l''inv'!E:E)</f>
        <v>0</v>
      </c>
      <c r="F6331" s="33">
        <f t="shared" si="98"/>
        <v>0</v>
      </c>
    </row>
    <row r="6332" spans="1:6" x14ac:dyDescent="0.25">
      <c r="A6332" s="32">
        <f>'Etat des Stocks'!A6332</f>
        <v>0</v>
      </c>
      <c r="B6332" s="29">
        <f>'Etat des Stocks'!B6332</f>
        <v>0</v>
      </c>
      <c r="C6332" s="29">
        <f>'Etat des Stocks'!C6332</f>
        <v>0</v>
      </c>
      <c r="D6332" s="30">
        <f>'Etat des Stocks'!D6332</f>
        <v>0</v>
      </c>
      <c r="E6332" s="31">
        <f>SUMIF('Saisie de l''inv'!I:I,'Ecart INV'!A6332,'Saisie de l''inv'!E:E)</f>
        <v>0</v>
      </c>
      <c r="F6332" s="33">
        <f t="shared" si="98"/>
        <v>0</v>
      </c>
    </row>
    <row r="6333" spans="1:6" x14ac:dyDescent="0.25">
      <c r="A6333" s="32">
        <f>'Etat des Stocks'!A6333</f>
        <v>0</v>
      </c>
      <c r="B6333" s="29">
        <f>'Etat des Stocks'!B6333</f>
        <v>0</v>
      </c>
      <c r="C6333" s="29">
        <f>'Etat des Stocks'!C6333</f>
        <v>0</v>
      </c>
      <c r="D6333" s="30">
        <f>'Etat des Stocks'!D6333</f>
        <v>0</v>
      </c>
      <c r="E6333" s="31">
        <f>SUMIF('Saisie de l''inv'!I:I,'Ecart INV'!A6333,'Saisie de l''inv'!E:E)</f>
        <v>0</v>
      </c>
      <c r="F6333" s="33">
        <f t="shared" si="98"/>
        <v>0</v>
      </c>
    </row>
    <row r="6334" spans="1:6" x14ac:dyDescent="0.25">
      <c r="A6334" s="32">
        <f>'Etat des Stocks'!A6334</f>
        <v>0</v>
      </c>
      <c r="B6334" s="29">
        <f>'Etat des Stocks'!B6334</f>
        <v>0</v>
      </c>
      <c r="C6334" s="29">
        <f>'Etat des Stocks'!C6334</f>
        <v>0</v>
      </c>
      <c r="D6334" s="30">
        <f>'Etat des Stocks'!D6334</f>
        <v>0</v>
      </c>
      <c r="E6334" s="31">
        <f>SUMIF('Saisie de l''inv'!I:I,'Ecart INV'!A6334,'Saisie de l''inv'!E:E)</f>
        <v>0</v>
      </c>
      <c r="F6334" s="33">
        <f t="shared" si="98"/>
        <v>0</v>
      </c>
    </row>
    <row r="6335" spans="1:6" x14ac:dyDescent="0.25">
      <c r="A6335" s="32">
        <f>'Etat des Stocks'!A6335</f>
        <v>0</v>
      </c>
      <c r="B6335" s="29">
        <f>'Etat des Stocks'!B6335</f>
        <v>0</v>
      </c>
      <c r="C6335" s="29">
        <f>'Etat des Stocks'!C6335</f>
        <v>0</v>
      </c>
      <c r="D6335" s="30">
        <f>'Etat des Stocks'!D6335</f>
        <v>0</v>
      </c>
      <c r="E6335" s="31">
        <f>SUMIF('Saisie de l''inv'!I:I,'Ecart INV'!A6335,'Saisie de l''inv'!E:E)</f>
        <v>0</v>
      </c>
      <c r="F6335" s="33">
        <f t="shared" si="98"/>
        <v>0</v>
      </c>
    </row>
    <row r="6336" spans="1:6" x14ac:dyDescent="0.25">
      <c r="A6336" s="32">
        <f>'Etat des Stocks'!A6336</f>
        <v>0</v>
      </c>
      <c r="B6336" s="29">
        <f>'Etat des Stocks'!B6336</f>
        <v>0</v>
      </c>
      <c r="C6336" s="29">
        <f>'Etat des Stocks'!C6336</f>
        <v>0</v>
      </c>
      <c r="D6336" s="30">
        <f>'Etat des Stocks'!D6336</f>
        <v>0</v>
      </c>
      <c r="E6336" s="31">
        <f>SUMIF('Saisie de l''inv'!I:I,'Ecart INV'!A6336,'Saisie de l''inv'!E:E)</f>
        <v>0</v>
      </c>
      <c r="F6336" s="33">
        <f t="shared" si="98"/>
        <v>0</v>
      </c>
    </row>
    <row r="6337" spans="1:6" x14ac:dyDescent="0.25">
      <c r="A6337" s="32">
        <f>'Etat des Stocks'!A6337</f>
        <v>0</v>
      </c>
      <c r="B6337" s="29">
        <f>'Etat des Stocks'!B6337</f>
        <v>0</v>
      </c>
      <c r="C6337" s="29">
        <f>'Etat des Stocks'!C6337</f>
        <v>0</v>
      </c>
      <c r="D6337" s="30">
        <f>'Etat des Stocks'!D6337</f>
        <v>0</v>
      </c>
      <c r="E6337" s="31">
        <f>SUMIF('Saisie de l''inv'!I:I,'Ecart INV'!A6337,'Saisie de l''inv'!E:E)</f>
        <v>0</v>
      </c>
      <c r="F6337" s="33">
        <f t="shared" si="98"/>
        <v>0</v>
      </c>
    </row>
    <row r="6338" spans="1:6" x14ac:dyDescent="0.25">
      <c r="A6338" s="32">
        <f>'Etat des Stocks'!A6338</f>
        <v>0</v>
      </c>
      <c r="B6338" s="29">
        <f>'Etat des Stocks'!B6338</f>
        <v>0</v>
      </c>
      <c r="C6338" s="29">
        <f>'Etat des Stocks'!C6338</f>
        <v>0</v>
      </c>
      <c r="D6338" s="30">
        <f>'Etat des Stocks'!D6338</f>
        <v>0</v>
      </c>
      <c r="E6338" s="31">
        <f>SUMIF('Saisie de l''inv'!I:I,'Ecart INV'!A6338,'Saisie de l''inv'!E:E)</f>
        <v>0</v>
      </c>
      <c r="F6338" s="33">
        <f t="shared" si="98"/>
        <v>0</v>
      </c>
    </row>
    <row r="6339" spans="1:6" x14ac:dyDescent="0.25">
      <c r="A6339" s="32">
        <f>'Etat des Stocks'!A6339</f>
        <v>0</v>
      </c>
      <c r="B6339" s="29">
        <f>'Etat des Stocks'!B6339</f>
        <v>0</v>
      </c>
      <c r="C6339" s="29">
        <f>'Etat des Stocks'!C6339</f>
        <v>0</v>
      </c>
      <c r="D6339" s="30">
        <f>'Etat des Stocks'!D6339</f>
        <v>0</v>
      </c>
      <c r="E6339" s="31">
        <f>SUMIF('Saisie de l''inv'!I:I,'Ecart INV'!A6339,'Saisie de l''inv'!E:E)</f>
        <v>0</v>
      </c>
      <c r="F6339" s="33">
        <f t="shared" ref="F6339:F6402" si="99">+D6339-E6339</f>
        <v>0</v>
      </c>
    </row>
    <row r="6340" spans="1:6" x14ac:dyDescent="0.25">
      <c r="A6340" s="32">
        <f>'Etat des Stocks'!A6340</f>
        <v>0</v>
      </c>
      <c r="B6340" s="29">
        <f>'Etat des Stocks'!B6340</f>
        <v>0</v>
      </c>
      <c r="C6340" s="29">
        <f>'Etat des Stocks'!C6340</f>
        <v>0</v>
      </c>
      <c r="D6340" s="30">
        <f>'Etat des Stocks'!D6340</f>
        <v>0</v>
      </c>
      <c r="E6340" s="31">
        <f>SUMIF('Saisie de l''inv'!I:I,'Ecart INV'!A6340,'Saisie de l''inv'!E:E)</f>
        <v>0</v>
      </c>
      <c r="F6340" s="33">
        <f t="shared" si="99"/>
        <v>0</v>
      </c>
    </row>
    <row r="6341" spans="1:6" x14ac:dyDescent="0.25">
      <c r="A6341" s="32">
        <f>'Etat des Stocks'!A6341</f>
        <v>0</v>
      </c>
      <c r="B6341" s="29">
        <f>'Etat des Stocks'!B6341</f>
        <v>0</v>
      </c>
      <c r="C6341" s="29">
        <f>'Etat des Stocks'!C6341</f>
        <v>0</v>
      </c>
      <c r="D6341" s="30">
        <f>'Etat des Stocks'!D6341</f>
        <v>0</v>
      </c>
      <c r="E6341" s="31">
        <f>SUMIF('Saisie de l''inv'!I:I,'Ecart INV'!A6341,'Saisie de l''inv'!E:E)</f>
        <v>0</v>
      </c>
      <c r="F6341" s="33">
        <f t="shared" si="99"/>
        <v>0</v>
      </c>
    </row>
    <row r="6342" spans="1:6" x14ac:dyDescent="0.25">
      <c r="A6342" s="32">
        <f>'Etat des Stocks'!A6342</f>
        <v>0</v>
      </c>
      <c r="B6342" s="29">
        <f>'Etat des Stocks'!B6342</f>
        <v>0</v>
      </c>
      <c r="C6342" s="29">
        <f>'Etat des Stocks'!C6342</f>
        <v>0</v>
      </c>
      <c r="D6342" s="30">
        <f>'Etat des Stocks'!D6342</f>
        <v>0</v>
      </c>
      <c r="E6342" s="31">
        <f>SUMIF('Saisie de l''inv'!I:I,'Ecart INV'!A6342,'Saisie de l''inv'!E:E)</f>
        <v>0</v>
      </c>
      <c r="F6342" s="33">
        <f t="shared" si="99"/>
        <v>0</v>
      </c>
    </row>
    <row r="6343" spans="1:6" x14ac:dyDescent="0.25">
      <c r="A6343" s="32">
        <f>'Etat des Stocks'!A6343</f>
        <v>0</v>
      </c>
      <c r="B6343" s="29">
        <f>'Etat des Stocks'!B6343</f>
        <v>0</v>
      </c>
      <c r="C6343" s="29">
        <f>'Etat des Stocks'!C6343</f>
        <v>0</v>
      </c>
      <c r="D6343" s="30">
        <f>'Etat des Stocks'!D6343</f>
        <v>0</v>
      </c>
      <c r="E6343" s="31">
        <f>SUMIF('Saisie de l''inv'!I:I,'Ecart INV'!A6343,'Saisie de l''inv'!E:E)</f>
        <v>0</v>
      </c>
      <c r="F6343" s="33">
        <f t="shared" si="99"/>
        <v>0</v>
      </c>
    </row>
    <row r="6344" spans="1:6" x14ac:dyDescent="0.25">
      <c r="A6344" s="32">
        <f>'Etat des Stocks'!A6344</f>
        <v>0</v>
      </c>
      <c r="B6344" s="29">
        <f>'Etat des Stocks'!B6344</f>
        <v>0</v>
      </c>
      <c r="C6344" s="29">
        <f>'Etat des Stocks'!C6344</f>
        <v>0</v>
      </c>
      <c r="D6344" s="30">
        <f>'Etat des Stocks'!D6344</f>
        <v>0</v>
      </c>
      <c r="E6344" s="31">
        <f>SUMIF('Saisie de l''inv'!I:I,'Ecart INV'!A6344,'Saisie de l''inv'!E:E)</f>
        <v>0</v>
      </c>
      <c r="F6344" s="33">
        <f t="shared" si="99"/>
        <v>0</v>
      </c>
    </row>
    <row r="6345" spans="1:6" x14ac:dyDescent="0.25">
      <c r="A6345" s="32">
        <f>'Etat des Stocks'!A6345</f>
        <v>0</v>
      </c>
      <c r="B6345" s="29">
        <f>'Etat des Stocks'!B6345</f>
        <v>0</v>
      </c>
      <c r="C6345" s="29">
        <f>'Etat des Stocks'!C6345</f>
        <v>0</v>
      </c>
      <c r="D6345" s="30">
        <f>'Etat des Stocks'!D6345</f>
        <v>0</v>
      </c>
      <c r="E6345" s="31">
        <f>SUMIF('Saisie de l''inv'!I:I,'Ecart INV'!A6345,'Saisie de l''inv'!E:E)</f>
        <v>0</v>
      </c>
      <c r="F6345" s="33">
        <f t="shared" si="99"/>
        <v>0</v>
      </c>
    </row>
    <row r="6346" spans="1:6" x14ac:dyDescent="0.25">
      <c r="A6346" s="32">
        <f>'Etat des Stocks'!A6346</f>
        <v>0</v>
      </c>
      <c r="B6346" s="29">
        <f>'Etat des Stocks'!B6346</f>
        <v>0</v>
      </c>
      <c r="C6346" s="29">
        <f>'Etat des Stocks'!C6346</f>
        <v>0</v>
      </c>
      <c r="D6346" s="30">
        <f>'Etat des Stocks'!D6346</f>
        <v>0</v>
      </c>
      <c r="E6346" s="31">
        <f>SUMIF('Saisie de l''inv'!I:I,'Ecart INV'!A6346,'Saisie de l''inv'!E:E)</f>
        <v>0</v>
      </c>
      <c r="F6346" s="33">
        <f t="shared" si="99"/>
        <v>0</v>
      </c>
    </row>
    <row r="6347" spans="1:6" x14ac:dyDescent="0.25">
      <c r="A6347" s="32">
        <f>'Etat des Stocks'!A6347</f>
        <v>0</v>
      </c>
      <c r="B6347" s="29">
        <f>'Etat des Stocks'!B6347</f>
        <v>0</v>
      </c>
      <c r="C6347" s="29">
        <f>'Etat des Stocks'!C6347</f>
        <v>0</v>
      </c>
      <c r="D6347" s="30">
        <f>'Etat des Stocks'!D6347</f>
        <v>0</v>
      </c>
      <c r="E6347" s="31">
        <f>SUMIF('Saisie de l''inv'!I:I,'Ecart INV'!A6347,'Saisie de l''inv'!E:E)</f>
        <v>0</v>
      </c>
      <c r="F6347" s="33">
        <f t="shared" si="99"/>
        <v>0</v>
      </c>
    </row>
    <row r="6348" spans="1:6" x14ac:dyDescent="0.25">
      <c r="A6348" s="32">
        <f>'Etat des Stocks'!A6348</f>
        <v>0</v>
      </c>
      <c r="B6348" s="29">
        <f>'Etat des Stocks'!B6348</f>
        <v>0</v>
      </c>
      <c r="C6348" s="29">
        <f>'Etat des Stocks'!C6348</f>
        <v>0</v>
      </c>
      <c r="D6348" s="30">
        <f>'Etat des Stocks'!D6348</f>
        <v>0</v>
      </c>
      <c r="E6348" s="31">
        <f>SUMIF('Saisie de l''inv'!I:I,'Ecart INV'!A6348,'Saisie de l''inv'!E:E)</f>
        <v>0</v>
      </c>
      <c r="F6348" s="33">
        <f t="shared" si="99"/>
        <v>0</v>
      </c>
    </row>
    <row r="6349" spans="1:6" x14ac:dyDescent="0.25">
      <c r="A6349" s="32">
        <f>'Etat des Stocks'!A6349</f>
        <v>0</v>
      </c>
      <c r="B6349" s="29">
        <f>'Etat des Stocks'!B6349</f>
        <v>0</v>
      </c>
      <c r="C6349" s="29">
        <f>'Etat des Stocks'!C6349</f>
        <v>0</v>
      </c>
      <c r="D6349" s="30">
        <f>'Etat des Stocks'!D6349</f>
        <v>0</v>
      </c>
      <c r="E6349" s="31">
        <f>SUMIF('Saisie de l''inv'!I:I,'Ecart INV'!A6349,'Saisie de l''inv'!E:E)</f>
        <v>0</v>
      </c>
      <c r="F6349" s="33">
        <f t="shared" si="99"/>
        <v>0</v>
      </c>
    </row>
    <row r="6350" spans="1:6" x14ac:dyDescent="0.25">
      <c r="A6350" s="32">
        <f>'Etat des Stocks'!A6350</f>
        <v>0</v>
      </c>
      <c r="B6350" s="29">
        <f>'Etat des Stocks'!B6350</f>
        <v>0</v>
      </c>
      <c r="C6350" s="29">
        <f>'Etat des Stocks'!C6350</f>
        <v>0</v>
      </c>
      <c r="D6350" s="30">
        <f>'Etat des Stocks'!D6350</f>
        <v>0</v>
      </c>
      <c r="E6350" s="31">
        <f>SUMIF('Saisie de l''inv'!I:I,'Ecart INV'!A6350,'Saisie de l''inv'!E:E)</f>
        <v>0</v>
      </c>
      <c r="F6350" s="33">
        <f t="shared" si="99"/>
        <v>0</v>
      </c>
    </row>
    <row r="6351" spans="1:6" x14ac:dyDescent="0.25">
      <c r="A6351" s="32">
        <f>'Etat des Stocks'!A6351</f>
        <v>0</v>
      </c>
      <c r="B6351" s="29">
        <f>'Etat des Stocks'!B6351</f>
        <v>0</v>
      </c>
      <c r="C6351" s="29">
        <f>'Etat des Stocks'!C6351</f>
        <v>0</v>
      </c>
      <c r="D6351" s="30">
        <f>'Etat des Stocks'!D6351</f>
        <v>0</v>
      </c>
      <c r="E6351" s="31">
        <f>SUMIF('Saisie de l''inv'!I:I,'Ecart INV'!A6351,'Saisie de l''inv'!E:E)</f>
        <v>0</v>
      </c>
      <c r="F6351" s="33">
        <f t="shared" si="99"/>
        <v>0</v>
      </c>
    </row>
    <row r="6352" spans="1:6" x14ac:dyDescent="0.25">
      <c r="A6352" s="32">
        <f>'Etat des Stocks'!A6352</f>
        <v>0</v>
      </c>
      <c r="B6352" s="29">
        <f>'Etat des Stocks'!B6352</f>
        <v>0</v>
      </c>
      <c r="C6352" s="29">
        <f>'Etat des Stocks'!C6352</f>
        <v>0</v>
      </c>
      <c r="D6352" s="30">
        <f>'Etat des Stocks'!D6352</f>
        <v>0</v>
      </c>
      <c r="E6352" s="31">
        <f>SUMIF('Saisie de l''inv'!I:I,'Ecart INV'!A6352,'Saisie de l''inv'!E:E)</f>
        <v>0</v>
      </c>
      <c r="F6352" s="33">
        <f t="shared" si="99"/>
        <v>0</v>
      </c>
    </row>
    <row r="6353" spans="1:6" x14ac:dyDescent="0.25">
      <c r="A6353" s="32">
        <f>'Etat des Stocks'!A6353</f>
        <v>0</v>
      </c>
      <c r="B6353" s="29">
        <f>'Etat des Stocks'!B6353</f>
        <v>0</v>
      </c>
      <c r="C6353" s="29">
        <f>'Etat des Stocks'!C6353</f>
        <v>0</v>
      </c>
      <c r="D6353" s="30">
        <f>'Etat des Stocks'!D6353</f>
        <v>0</v>
      </c>
      <c r="E6353" s="31">
        <f>SUMIF('Saisie de l''inv'!I:I,'Ecart INV'!A6353,'Saisie de l''inv'!E:E)</f>
        <v>0</v>
      </c>
      <c r="F6353" s="33">
        <f t="shared" si="99"/>
        <v>0</v>
      </c>
    </row>
    <row r="6354" spans="1:6" x14ac:dyDescent="0.25">
      <c r="A6354" s="32">
        <f>'Etat des Stocks'!A6354</f>
        <v>0</v>
      </c>
      <c r="B6354" s="29">
        <f>'Etat des Stocks'!B6354</f>
        <v>0</v>
      </c>
      <c r="C6354" s="29">
        <f>'Etat des Stocks'!C6354</f>
        <v>0</v>
      </c>
      <c r="D6354" s="30">
        <f>'Etat des Stocks'!D6354</f>
        <v>0</v>
      </c>
      <c r="E6354" s="31">
        <f>SUMIF('Saisie de l''inv'!I:I,'Ecart INV'!A6354,'Saisie de l''inv'!E:E)</f>
        <v>0</v>
      </c>
      <c r="F6354" s="33">
        <f t="shared" si="99"/>
        <v>0</v>
      </c>
    </row>
    <row r="6355" spans="1:6" x14ac:dyDescent="0.25">
      <c r="A6355" s="32">
        <f>'Etat des Stocks'!A6355</f>
        <v>0</v>
      </c>
      <c r="B6355" s="29">
        <f>'Etat des Stocks'!B6355</f>
        <v>0</v>
      </c>
      <c r="C6355" s="29">
        <f>'Etat des Stocks'!C6355</f>
        <v>0</v>
      </c>
      <c r="D6355" s="30">
        <f>'Etat des Stocks'!D6355</f>
        <v>0</v>
      </c>
      <c r="E6355" s="31">
        <f>SUMIF('Saisie de l''inv'!I:I,'Ecart INV'!A6355,'Saisie de l''inv'!E:E)</f>
        <v>0</v>
      </c>
      <c r="F6355" s="33">
        <f t="shared" si="99"/>
        <v>0</v>
      </c>
    </row>
    <row r="6356" spans="1:6" x14ac:dyDescent="0.25">
      <c r="A6356" s="32">
        <f>'Etat des Stocks'!A6356</f>
        <v>0</v>
      </c>
      <c r="B6356" s="29">
        <f>'Etat des Stocks'!B6356</f>
        <v>0</v>
      </c>
      <c r="C6356" s="29">
        <f>'Etat des Stocks'!C6356</f>
        <v>0</v>
      </c>
      <c r="D6356" s="30">
        <f>'Etat des Stocks'!D6356</f>
        <v>0</v>
      </c>
      <c r="E6356" s="31">
        <f>SUMIF('Saisie de l''inv'!I:I,'Ecart INV'!A6356,'Saisie de l''inv'!E:E)</f>
        <v>0</v>
      </c>
      <c r="F6356" s="33">
        <f t="shared" si="99"/>
        <v>0</v>
      </c>
    </row>
    <row r="6357" spans="1:6" x14ac:dyDescent="0.25">
      <c r="A6357" s="32">
        <f>'Etat des Stocks'!A6357</f>
        <v>0</v>
      </c>
      <c r="B6357" s="29">
        <f>'Etat des Stocks'!B6357</f>
        <v>0</v>
      </c>
      <c r="C6357" s="29">
        <f>'Etat des Stocks'!C6357</f>
        <v>0</v>
      </c>
      <c r="D6357" s="30">
        <f>'Etat des Stocks'!D6357</f>
        <v>0</v>
      </c>
      <c r="E6357" s="31">
        <f>SUMIF('Saisie de l''inv'!I:I,'Ecart INV'!A6357,'Saisie de l''inv'!E:E)</f>
        <v>0</v>
      </c>
      <c r="F6357" s="33">
        <f t="shared" si="99"/>
        <v>0</v>
      </c>
    </row>
    <row r="6358" spans="1:6" x14ac:dyDescent="0.25">
      <c r="A6358" s="32">
        <f>'Etat des Stocks'!A6358</f>
        <v>0</v>
      </c>
      <c r="B6358" s="29">
        <f>'Etat des Stocks'!B6358</f>
        <v>0</v>
      </c>
      <c r="C6358" s="29">
        <f>'Etat des Stocks'!C6358</f>
        <v>0</v>
      </c>
      <c r="D6358" s="30">
        <f>'Etat des Stocks'!D6358</f>
        <v>0</v>
      </c>
      <c r="E6358" s="31">
        <f>SUMIF('Saisie de l''inv'!I:I,'Ecart INV'!A6358,'Saisie de l''inv'!E:E)</f>
        <v>0</v>
      </c>
      <c r="F6358" s="33">
        <f t="shared" si="99"/>
        <v>0</v>
      </c>
    </row>
    <row r="6359" spans="1:6" x14ac:dyDescent="0.25">
      <c r="A6359" s="32">
        <f>'Etat des Stocks'!A6359</f>
        <v>0</v>
      </c>
      <c r="B6359" s="29">
        <f>'Etat des Stocks'!B6359</f>
        <v>0</v>
      </c>
      <c r="C6359" s="29">
        <f>'Etat des Stocks'!C6359</f>
        <v>0</v>
      </c>
      <c r="D6359" s="30">
        <f>'Etat des Stocks'!D6359</f>
        <v>0</v>
      </c>
      <c r="E6359" s="31">
        <f>SUMIF('Saisie de l''inv'!I:I,'Ecart INV'!A6359,'Saisie de l''inv'!E:E)</f>
        <v>0</v>
      </c>
      <c r="F6359" s="33">
        <f t="shared" si="99"/>
        <v>0</v>
      </c>
    </row>
    <row r="6360" spans="1:6" x14ac:dyDescent="0.25">
      <c r="A6360" s="32">
        <f>'Etat des Stocks'!A6360</f>
        <v>0</v>
      </c>
      <c r="B6360" s="29">
        <f>'Etat des Stocks'!B6360</f>
        <v>0</v>
      </c>
      <c r="C6360" s="29">
        <f>'Etat des Stocks'!C6360</f>
        <v>0</v>
      </c>
      <c r="D6360" s="30">
        <f>'Etat des Stocks'!D6360</f>
        <v>0</v>
      </c>
      <c r="E6360" s="31">
        <f>SUMIF('Saisie de l''inv'!I:I,'Ecart INV'!A6360,'Saisie de l''inv'!E:E)</f>
        <v>0</v>
      </c>
      <c r="F6360" s="33">
        <f t="shared" si="99"/>
        <v>0</v>
      </c>
    </row>
    <row r="6361" spans="1:6" x14ac:dyDescent="0.25">
      <c r="A6361" s="32">
        <f>'Etat des Stocks'!A6361</f>
        <v>0</v>
      </c>
      <c r="B6361" s="29">
        <f>'Etat des Stocks'!B6361</f>
        <v>0</v>
      </c>
      <c r="C6361" s="29">
        <f>'Etat des Stocks'!C6361</f>
        <v>0</v>
      </c>
      <c r="D6361" s="30">
        <f>'Etat des Stocks'!D6361</f>
        <v>0</v>
      </c>
      <c r="E6361" s="31">
        <f>SUMIF('Saisie de l''inv'!I:I,'Ecart INV'!A6361,'Saisie de l''inv'!E:E)</f>
        <v>0</v>
      </c>
      <c r="F6361" s="33">
        <f t="shared" si="99"/>
        <v>0</v>
      </c>
    </row>
    <row r="6362" spans="1:6" x14ac:dyDescent="0.25">
      <c r="A6362" s="32">
        <f>'Etat des Stocks'!A6362</f>
        <v>0</v>
      </c>
      <c r="B6362" s="29">
        <f>'Etat des Stocks'!B6362</f>
        <v>0</v>
      </c>
      <c r="C6362" s="29">
        <f>'Etat des Stocks'!C6362</f>
        <v>0</v>
      </c>
      <c r="D6362" s="30">
        <f>'Etat des Stocks'!D6362</f>
        <v>0</v>
      </c>
      <c r="E6362" s="31">
        <f>SUMIF('Saisie de l''inv'!I:I,'Ecart INV'!A6362,'Saisie de l''inv'!E:E)</f>
        <v>0</v>
      </c>
      <c r="F6362" s="33">
        <f t="shared" si="99"/>
        <v>0</v>
      </c>
    </row>
    <row r="6363" spans="1:6" x14ac:dyDescent="0.25">
      <c r="A6363" s="32">
        <f>'Etat des Stocks'!A6363</f>
        <v>0</v>
      </c>
      <c r="B6363" s="29">
        <f>'Etat des Stocks'!B6363</f>
        <v>0</v>
      </c>
      <c r="C6363" s="29">
        <f>'Etat des Stocks'!C6363</f>
        <v>0</v>
      </c>
      <c r="D6363" s="30">
        <f>'Etat des Stocks'!D6363</f>
        <v>0</v>
      </c>
      <c r="E6363" s="31">
        <f>SUMIF('Saisie de l''inv'!I:I,'Ecart INV'!A6363,'Saisie de l''inv'!E:E)</f>
        <v>0</v>
      </c>
      <c r="F6363" s="33">
        <f t="shared" si="99"/>
        <v>0</v>
      </c>
    </row>
    <row r="6364" spans="1:6" x14ac:dyDescent="0.25">
      <c r="A6364" s="32">
        <f>'Etat des Stocks'!A6364</f>
        <v>0</v>
      </c>
      <c r="B6364" s="29">
        <f>'Etat des Stocks'!B6364</f>
        <v>0</v>
      </c>
      <c r="C6364" s="29">
        <f>'Etat des Stocks'!C6364</f>
        <v>0</v>
      </c>
      <c r="D6364" s="30">
        <f>'Etat des Stocks'!D6364</f>
        <v>0</v>
      </c>
      <c r="E6364" s="31">
        <f>SUMIF('Saisie de l''inv'!I:I,'Ecart INV'!A6364,'Saisie de l''inv'!E:E)</f>
        <v>0</v>
      </c>
      <c r="F6364" s="33">
        <f t="shared" si="99"/>
        <v>0</v>
      </c>
    </row>
    <row r="6365" spans="1:6" x14ac:dyDescent="0.25">
      <c r="A6365" s="32">
        <f>'Etat des Stocks'!A6365</f>
        <v>0</v>
      </c>
      <c r="B6365" s="29">
        <f>'Etat des Stocks'!B6365</f>
        <v>0</v>
      </c>
      <c r="C6365" s="29">
        <f>'Etat des Stocks'!C6365</f>
        <v>0</v>
      </c>
      <c r="D6365" s="30">
        <f>'Etat des Stocks'!D6365</f>
        <v>0</v>
      </c>
      <c r="E6365" s="31">
        <f>SUMIF('Saisie de l''inv'!I:I,'Ecart INV'!A6365,'Saisie de l''inv'!E:E)</f>
        <v>0</v>
      </c>
      <c r="F6365" s="33">
        <f t="shared" si="99"/>
        <v>0</v>
      </c>
    </row>
    <row r="6366" spans="1:6" x14ac:dyDescent="0.25">
      <c r="A6366" s="32">
        <f>'Etat des Stocks'!A6366</f>
        <v>0</v>
      </c>
      <c r="B6366" s="29">
        <f>'Etat des Stocks'!B6366</f>
        <v>0</v>
      </c>
      <c r="C6366" s="29">
        <f>'Etat des Stocks'!C6366</f>
        <v>0</v>
      </c>
      <c r="D6366" s="30">
        <f>'Etat des Stocks'!D6366</f>
        <v>0</v>
      </c>
      <c r="E6366" s="31">
        <f>SUMIF('Saisie de l''inv'!I:I,'Ecart INV'!A6366,'Saisie de l''inv'!E:E)</f>
        <v>0</v>
      </c>
      <c r="F6366" s="33">
        <f t="shared" si="99"/>
        <v>0</v>
      </c>
    </row>
    <row r="6367" spans="1:6" x14ac:dyDescent="0.25">
      <c r="A6367" s="32">
        <f>'Etat des Stocks'!A6367</f>
        <v>0</v>
      </c>
      <c r="B6367" s="29">
        <f>'Etat des Stocks'!B6367</f>
        <v>0</v>
      </c>
      <c r="C6367" s="29">
        <f>'Etat des Stocks'!C6367</f>
        <v>0</v>
      </c>
      <c r="D6367" s="30">
        <f>'Etat des Stocks'!D6367</f>
        <v>0</v>
      </c>
      <c r="E6367" s="31">
        <f>SUMIF('Saisie de l''inv'!I:I,'Ecart INV'!A6367,'Saisie de l''inv'!E:E)</f>
        <v>0</v>
      </c>
      <c r="F6367" s="33">
        <f t="shared" si="99"/>
        <v>0</v>
      </c>
    </row>
    <row r="6368" spans="1:6" x14ac:dyDescent="0.25">
      <c r="A6368" s="32">
        <f>'Etat des Stocks'!A6368</f>
        <v>0</v>
      </c>
      <c r="B6368" s="29">
        <f>'Etat des Stocks'!B6368</f>
        <v>0</v>
      </c>
      <c r="C6368" s="29">
        <f>'Etat des Stocks'!C6368</f>
        <v>0</v>
      </c>
      <c r="D6368" s="30">
        <f>'Etat des Stocks'!D6368</f>
        <v>0</v>
      </c>
      <c r="E6368" s="31">
        <f>SUMIF('Saisie de l''inv'!I:I,'Ecart INV'!A6368,'Saisie de l''inv'!E:E)</f>
        <v>0</v>
      </c>
      <c r="F6368" s="33">
        <f t="shared" si="99"/>
        <v>0</v>
      </c>
    </row>
    <row r="6369" spans="1:6" x14ac:dyDescent="0.25">
      <c r="A6369" s="32">
        <f>'Etat des Stocks'!A6369</f>
        <v>0</v>
      </c>
      <c r="B6369" s="29">
        <f>'Etat des Stocks'!B6369</f>
        <v>0</v>
      </c>
      <c r="C6369" s="29">
        <f>'Etat des Stocks'!C6369</f>
        <v>0</v>
      </c>
      <c r="D6369" s="30">
        <f>'Etat des Stocks'!D6369</f>
        <v>0</v>
      </c>
      <c r="E6369" s="31">
        <f>SUMIF('Saisie de l''inv'!I:I,'Ecart INV'!A6369,'Saisie de l''inv'!E:E)</f>
        <v>0</v>
      </c>
      <c r="F6369" s="33">
        <f t="shared" si="99"/>
        <v>0</v>
      </c>
    </row>
    <row r="6370" spans="1:6" x14ac:dyDescent="0.25">
      <c r="A6370" s="32">
        <f>'Etat des Stocks'!A6370</f>
        <v>0</v>
      </c>
      <c r="B6370" s="29">
        <f>'Etat des Stocks'!B6370</f>
        <v>0</v>
      </c>
      <c r="C6370" s="29">
        <f>'Etat des Stocks'!C6370</f>
        <v>0</v>
      </c>
      <c r="D6370" s="30">
        <f>'Etat des Stocks'!D6370</f>
        <v>0</v>
      </c>
      <c r="E6370" s="31">
        <f>SUMIF('Saisie de l''inv'!I:I,'Ecart INV'!A6370,'Saisie de l''inv'!E:E)</f>
        <v>0</v>
      </c>
      <c r="F6370" s="33">
        <f t="shared" si="99"/>
        <v>0</v>
      </c>
    </row>
    <row r="6371" spans="1:6" x14ac:dyDescent="0.25">
      <c r="A6371" s="32">
        <f>'Etat des Stocks'!A6371</f>
        <v>0</v>
      </c>
      <c r="B6371" s="29">
        <f>'Etat des Stocks'!B6371</f>
        <v>0</v>
      </c>
      <c r="C6371" s="29">
        <f>'Etat des Stocks'!C6371</f>
        <v>0</v>
      </c>
      <c r="D6371" s="30">
        <f>'Etat des Stocks'!D6371</f>
        <v>0</v>
      </c>
      <c r="E6371" s="31">
        <f>SUMIF('Saisie de l''inv'!I:I,'Ecart INV'!A6371,'Saisie de l''inv'!E:E)</f>
        <v>0</v>
      </c>
      <c r="F6371" s="33">
        <f t="shared" si="99"/>
        <v>0</v>
      </c>
    </row>
    <row r="6372" spans="1:6" x14ac:dyDescent="0.25">
      <c r="A6372" s="32">
        <f>'Etat des Stocks'!A6372</f>
        <v>0</v>
      </c>
      <c r="B6372" s="29">
        <f>'Etat des Stocks'!B6372</f>
        <v>0</v>
      </c>
      <c r="C6372" s="29">
        <f>'Etat des Stocks'!C6372</f>
        <v>0</v>
      </c>
      <c r="D6372" s="30">
        <f>'Etat des Stocks'!D6372</f>
        <v>0</v>
      </c>
      <c r="E6372" s="31">
        <f>SUMIF('Saisie de l''inv'!I:I,'Ecart INV'!A6372,'Saisie de l''inv'!E:E)</f>
        <v>0</v>
      </c>
      <c r="F6372" s="33">
        <f t="shared" si="99"/>
        <v>0</v>
      </c>
    </row>
    <row r="6373" spans="1:6" x14ac:dyDescent="0.25">
      <c r="A6373" s="32">
        <f>'Etat des Stocks'!A6373</f>
        <v>0</v>
      </c>
      <c r="B6373" s="29">
        <f>'Etat des Stocks'!B6373</f>
        <v>0</v>
      </c>
      <c r="C6373" s="29">
        <f>'Etat des Stocks'!C6373</f>
        <v>0</v>
      </c>
      <c r="D6373" s="30">
        <f>'Etat des Stocks'!D6373</f>
        <v>0</v>
      </c>
      <c r="E6373" s="31">
        <f>SUMIF('Saisie de l''inv'!I:I,'Ecart INV'!A6373,'Saisie de l''inv'!E:E)</f>
        <v>0</v>
      </c>
      <c r="F6373" s="33">
        <f t="shared" si="99"/>
        <v>0</v>
      </c>
    </row>
    <row r="6374" spans="1:6" x14ac:dyDescent="0.25">
      <c r="A6374" s="32">
        <f>'Etat des Stocks'!A6374</f>
        <v>0</v>
      </c>
      <c r="B6374" s="29">
        <f>'Etat des Stocks'!B6374</f>
        <v>0</v>
      </c>
      <c r="C6374" s="29">
        <f>'Etat des Stocks'!C6374</f>
        <v>0</v>
      </c>
      <c r="D6374" s="30">
        <f>'Etat des Stocks'!D6374</f>
        <v>0</v>
      </c>
      <c r="E6374" s="31">
        <f>SUMIF('Saisie de l''inv'!I:I,'Ecart INV'!A6374,'Saisie de l''inv'!E:E)</f>
        <v>0</v>
      </c>
      <c r="F6374" s="33">
        <f t="shared" si="99"/>
        <v>0</v>
      </c>
    </row>
    <row r="6375" spans="1:6" x14ac:dyDescent="0.25">
      <c r="A6375" s="32">
        <f>'Etat des Stocks'!A6375</f>
        <v>0</v>
      </c>
      <c r="B6375" s="29">
        <f>'Etat des Stocks'!B6375</f>
        <v>0</v>
      </c>
      <c r="C6375" s="29">
        <f>'Etat des Stocks'!C6375</f>
        <v>0</v>
      </c>
      <c r="D6375" s="30">
        <f>'Etat des Stocks'!D6375</f>
        <v>0</v>
      </c>
      <c r="E6375" s="31">
        <f>SUMIF('Saisie de l''inv'!I:I,'Ecart INV'!A6375,'Saisie de l''inv'!E:E)</f>
        <v>0</v>
      </c>
      <c r="F6375" s="33">
        <f t="shared" si="99"/>
        <v>0</v>
      </c>
    </row>
    <row r="6376" spans="1:6" x14ac:dyDescent="0.25">
      <c r="A6376" s="32">
        <f>'Etat des Stocks'!A6376</f>
        <v>0</v>
      </c>
      <c r="B6376" s="29">
        <f>'Etat des Stocks'!B6376</f>
        <v>0</v>
      </c>
      <c r="C6376" s="29">
        <f>'Etat des Stocks'!C6376</f>
        <v>0</v>
      </c>
      <c r="D6376" s="30">
        <f>'Etat des Stocks'!D6376</f>
        <v>0</v>
      </c>
      <c r="E6376" s="31">
        <f>SUMIF('Saisie de l''inv'!I:I,'Ecart INV'!A6376,'Saisie de l''inv'!E:E)</f>
        <v>0</v>
      </c>
      <c r="F6376" s="33">
        <f t="shared" si="99"/>
        <v>0</v>
      </c>
    </row>
    <row r="6377" spans="1:6" x14ac:dyDescent="0.25">
      <c r="A6377" s="32">
        <f>'Etat des Stocks'!A6377</f>
        <v>0</v>
      </c>
      <c r="B6377" s="29">
        <f>'Etat des Stocks'!B6377</f>
        <v>0</v>
      </c>
      <c r="C6377" s="29">
        <f>'Etat des Stocks'!C6377</f>
        <v>0</v>
      </c>
      <c r="D6377" s="30">
        <f>'Etat des Stocks'!D6377</f>
        <v>0</v>
      </c>
      <c r="E6377" s="31">
        <f>SUMIF('Saisie de l''inv'!I:I,'Ecart INV'!A6377,'Saisie de l''inv'!E:E)</f>
        <v>0</v>
      </c>
      <c r="F6377" s="33">
        <f t="shared" si="99"/>
        <v>0</v>
      </c>
    </row>
    <row r="6378" spans="1:6" x14ac:dyDescent="0.25">
      <c r="A6378" s="32">
        <f>'Etat des Stocks'!A6378</f>
        <v>0</v>
      </c>
      <c r="B6378" s="29">
        <f>'Etat des Stocks'!B6378</f>
        <v>0</v>
      </c>
      <c r="C6378" s="29">
        <f>'Etat des Stocks'!C6378</f>
        <v>0</v>
      </c>
      <c r="D6378" s="30">
        <f>'Etat des Stocks'!D6378</f>
        <v>0</v>
      </c>
      <c r="E6378" s="31">
        <f>SUMIF('Saisie de l''inv'!I:I,'Ecart INV'!A6378,'Saisie de l''inv'!E:E)</f>
        <v>0</v>
      </c>
      <c r="F6378" s="33">
        <f t="shared" si="99"/>
        <v>0</v>
      </c>
    </row>
    <row r="6379" spans="1:6" x14ac:dyDescent="0.25">
      <c r="A6379" s="32">
        <f>'Etat des Stocks'!A6379</f>
        <v>0</v>
      </c>
      <c r="B6379" s="29">
        <f>'Etat des Stocks'!B6379</f>
        <v>0</v>
      </c>
      <c r="C6379" s="29">
        <f>'Etat des Stocks'!C6379</f>
        <v>0</v>
      </c>
      <c r="D6379" s="30">
        <f>'Etat des Stocks'!D6379</f>
        <v>0</v>
      </c>
      <c r="E6379" s="31">
        <f>SUMIF('Saisie de l''inv'!I:I,'Ecart INV'!A6379,'Saisie de l''inv'!E:E)</f>
        <v>0</v>
      </c>
      <c r="F6379" s="33">
        <f t="shared" si="99"/>
        <v>0</v>
      </c>
    </row>
    <row r="6380" spans="1:6" x14ac:dyDescent="0.25">
      <c r="A6380" s="32">
        <f>'Etat des Stocks'!A6380</f>
        <v>0</v>
      </c>
      <c r="B6380" s="29">
        <f>'Etat des Stocks'!B6380</f>
        <v>0</v>
      </c>
      <c r="C6380" s="29">
        <f>'Etat des Stocks'!C6380</f>
        <v>0</v>
      </c>
      <c r="D6380" s="30">
        <f>'Etat des Stocks'!D6380</f>
        <v>0</v>
      </c>
      <c r="E6380" s="31">
        <f>SUMIF('Saisie de l''inv'!I:I,'Ecart INV'!A6380,'Saisie de l''inv'!E:E)</f>
        <v>0</v>
      </c>
      <c r="F6380" s="33">
        <f t="shared" si="99"/>
        <v>0</v>
      </c>
    </row>
    <row r="6381" spans="1:6" x14ac:dyDescent="0.25">
      <c r="A6381" s="32">
        <f>'Etat des Stocks'!A6381</f>
        <v>0</v>
      </c>
      <c r="B6381" s="29">
        <f>'Etat des Stocks'!B6381</f>
        <v>0</v>
      </c>
      <c r="C6381" s="29">
        <f>'Etat des Stocks'!C6381</f>
        <v>0</v>
      </c>
      <c r="D6381" s="30">
        <f>'Etat des Stocks'!D6381</f>
        <v>0</v>
      </c>
      <c r="E6381" s="31">
        <f>SUMIF('Saisie de l''inv'!I:I,'Ecart INV'!A6381,'Saisie de l''inv'!E:E)</f>
        <v>0</v>
      </c>
      <c r="F6381" s="33">
        <f t="shared" si="99"/>
        <v>0</v>
      </c>
    </row>
    <row r="6382" spans="1:6" x14ac:dyDescent="0.25">
      <c r="A6382" s="32">
        <f>'Etat des Stocks'!A6382</f>
        <v>0</v>
      </c>
      <c r="B6382" s="29">
        <f>'Etat des Stocks'!B6382</f>
        <v>0</v>
      </c>
      <c r="C6382" s="29">
        <f>'Etat des Stocks'!C6382</f>
        <v>0</v>
      </c>
      <c r="D6382" s="30">
        <f>'Etat des Stocks'!D6382</f>
        <v>0</v>
      </c>
      <c r="E6382" s="31">
        <f>SUMIF('Saisie de l''inv'!I:I,'Ecart INV'!A6382,'Saisie de l''inv'!E:E)</f>
        <v>0</v>
      </c>
      <c r="F6382" s="33">
        <f t="shared" si="99"/>
        <v>0</v>
      </c>
    </row>
    <row r="6383" spans="1:6" x14ac:dyDescent="0.25">
      <c r="A6383" s="32">
        <f>'Etat des Stocks'!A6383</f>
        <v>0</v>
      </c>
      <c r="B6383" s="29">
        <f>'Etat des Stocks'!B6383</f>
        <v>0</v>
      </c>
      <c r="C6383" s="29">
        <f>'Etat des Stocks'!C6383</f>
        <v>0</v>
      </c>
      <c r="D6383" s="30">
        <f>'Etat des Stocks'!D6383</f>
        <v>0</v>
      </c>
      <c r="E6383" s="31">
        <f>SUMIF('Saisie de l''inv'!I:I,'Ecart INV'!A6383,'Saisie de l''inv'!E:E)</f>
        <v>0</v>
      </c>
      <c r="F6383" s="33">
        <f t="shared" si="99"/>
        <v>0</v>
      </c>
    </row>
    <row r="6384" spans="1:6" x14ac:dyDescent="0.25">
      <c r="A6384" s="32">
        <f>'Etat des Stocks'!A6384</f>
        <v>0</v>
      </c>
      <c r="B6384" s="29">
        <f>'Etat des Stocks'!B6384</f>
        <v>0</v>
      </c>
      <c r="C6384" s="29">
        <f>'Etat des Stocks'!C6384</f>
        <v>0</v>
      </c>
      <c r="D6384" s="30">
        <f>'Etat des Stocks'!D6384</f>
        <v>0</v>
      </c>
      <c r="E6384" s="31">
        <f>SUMIF('Saisie de l''inv'!I:I,'Ecart INV'!A6384,'Saisie de l''inv'!E:E)</f>
        <v>0</v>
      </c>
      <c r="F6384" s="33">
        <f t="shared" si="99"/>
        <v>0</v>
      </c>
    </row>
    <row r="6385" spans="1:6" x14ac:dyDescent="0.25">
      <c r="A6385" s="32">
        <f>'Etat des Stocks'!A6385</f>
        <v>0</v>
      </c>
      <c r="B6385" s="29">
        <f>'Etat des Stocks'!B6385</f>
        <v>0</v>
      </c>
      <c r="C6385" s="29">
        <f>'Etat des Stocks'!C6385</f>
        <v>0</v>
      </c>
      <c r="D6385" s="30">
        <f>'Etat des Stocks'!D6385</f>
        <v>0</v>
      </c>
      <c r="E6385" s="31">
        <f>SUMIF('Saisie de l''inv'!I:I,'Ecart INV'!A6385,'Saisie de l''inv'!E:E)</f>
        <v>0</v>
      </c>
      <c r="F6385" s="33">
        <f t="shared" si="99"/>
        <v>0</v>
      </c>
    </row>
    <row r="6386" spans="1:6" x14ac:dyDescent="0.25">
      <c r="A6386" s="32">
        <f>'Etat des Stocks'!A6386</f>
        <v>0</v>
      </c>
      <c r="B6386" s="29">
        <f>'Etat des Stocks'!B6386</f>
        <v>0</v>
      </c>
      <c r="C6386" s="29">
        <f>'Etat des Stocks'!C6386</f>
        <v>0</v>
      </c>
      <c r="D6386" s="30">
        <f>'Etat des Stocks'!D6386</f>
        <v>0</v>
      </c>
      <c r="E6386" s="31">
        <f>SUMIF('Saisie de l''inv'!I:I,'Ecart INV'!A6386,'Saisie de l''inv'!E:E)</f>
        <v>0</v>
      </c>
      <c r="F6386" s="33">
        <f t="shared" si="99"/>
        <v>0</v>
      </c>
    </row>
    <row r="6387" spans="1:6" x14ac:dyDescent="0.25">
      <c r="A6387" s="32">
        <f>'Etat des Stocks'!A6387</f>
        <v>0</v>
      </c>
      <c r="B6387" s="29">
        <f>'Etat des Stocks'!B6387</f>
        <v>0</v>
      </c>
      <c r="C6387" s="29">
        <f>'Etat des Stocks'!C6387</f>
        <v>0</v>
      </c>
      <c r="D6387" s="30">
        <f>'Etat des Stocks'!D6387</f>
        <v>0</v>
      </c>
      <c r="E6387" s="31">
        <f>SUMIF('Saisie de l''inv'!I:I,'Ecart INV'!A6387,'Saisie de l''inv'!E:E)</f>
        <v>0</v>
      </c>
      <c r="F6387" s="33">
        <f t="shared" si="99"/>
        <v>0</v>
      </c>
    </row>
    <row r="6388" spans="1:6" x14ac:dyDescent="0.25">
      <c r="A6388" s="32">
        <f>'Etat des Stocks'!A6388</f>
        <v>0</v>
      </c>
      <c r="B6388" s="29">
        <f>'Etat des Stocks'!B6388</f>
        <v>0</v>
      </c>
      <c r="C6388" s="29">
        <f>'Etat des Stocks'!C6388</f>
        <v>0</v>
      </c>
      <c r="D6388" s="30">
        <f>'Etat des Stocks'!D6388</f>
        <v>0</v>
      </c>
      <c r="E6388" s="31">
        <f>SUMIF('Saisie de l''inv'!I:I,'Ecart INV'!A6388,'Saisie de l''inv'!E:E)</f>
        <v>0</v>
      </c>
      <c r="F6388" s="33">
        <f t="shared" si="99"/>
        <v>0</v>
      </c>
    </row>
    <row r="6389" spans="1:6" x14ac:dyDescent="0.25">
      <c r="A6389" s="32">
        <f>'Etat des Stocks'!A6389</f>
        <v>0</v>
      </c>
      <c r="B6389" s="29">
        <f>'Etat des Stocks'!B6389</f>
        <v>0</v>
      </c>
      <c r="C6389" s="29">
        <f>'Etat des Stocks'!C6389</f>
        <v>0</v>
      </c>
      <c r="D6389" s="30">
        <f>'Etat des Stocks'!D6389</f>
        <v>0</v>
      </c>
      <c r="E6389" s="31">
        <f>SUMIF('Saisie de l''inv'!I:I,'Ecart INV'!A6389,'Saisie de l''inv'!E:E)</f>
        <v>0</v>
      </c>
      <c r="F6389" s="33">
        <f t="shared" si="99"/>
        <v>0</v>
      </c>
    </row>
    <row r="6390" spans="1:6" x14ac:dyDescent="0.25">
      <c r="A6390" s="32">
        <f>'Etat des Stocks'!A6390</f>
        <v>0</v>
      </c>
      <c r="B6390" s="29">
        <f>'Etat des Stocks'!B6390</f>
        <v>0</v>
      </c>
      <c r="C6390" s="29">
        <f>'Etat des Stocks'!C6390</f>
        <v>0</v>
      </c>
      <c r="D6390" s="30">
        <f>'Etat des Stocks'!D6390</f>
        <v>0</v>
      </c>
      <c r="E6390" s="31">
        <f>SUMIF('Saisie de l''inv'!I:I,'Ecart INV'!A6390,'Saisie de l''inv'!E:E)</f>
        <v>0</v>
      </c>
      <c r="F6390" s="33">
        <f t="shared" si="99"/>
        <v>0</v>
      </c>
    </row>
    <row r="6391" spans="1:6" x14ac:dyDescent="0.25">
      <c r="A6391" s="32">
        <f>'Etat des Stocks'!A6391</f>
        <v>0</v>
      </c>
      <c r="B6391" s="29">
        <f>'Etat des Stocks'!B6391</f>
        <v>0</v>
      </c>
      <c r="C6391" s="29">
        <f>'Etat des Stocks'!C6391</f>
        <v>0</v>
      </c>
      <c r="D6391" s="30">
        <f>'Etat des Stocks'!D6391</f>
        <v>0</v>
      </c>
      <c r="E6391" s="31">
        <f>SUMIF('Saisie de l''inv'!I:I,'Ecart INV'!A6391,'Saisie de l''inv'!E:E)</f>
        <v>0</v>
      </c>
      <c r="F6391" s="33">
        <f t="shared" si="99"/>
        <v>0</v>
      </c>
    </row>
    <row r="6392" spans="1:6" x14ac:dyDescent="0.25">
      <c r="A6392" s="32">
        <f>'Etat des Stocks'!A6392</f>
        <v>0</v>
      </c>
      <c r="B6392" s="29">
        <f>'Etat des Stocks'!B6392</f>
        <v>0</v>
      </c>
      <c r="C6392" s="29">
        <f>'Etat des Stocks'!C6392</f>
        <v>0</v>
      </c>
      <c r="D6392" s="30">
        <f>'Etat des Stocks'!D6392</f>
        <v>0</v>
      </c>
      <c r="E6392" s="31">
        <f>SUMIF('Saisie de l''inv'!I:I,'Ecart INV'!A6392,'Saisie de l''inv'!E:E)</f>
        <v>0</v>
      </c>
      <c r="F6392" s="33">
        <f t="shared" si="99"/>
        <v>0</v>
      </c>
    </row>
    <row r="6393" spans="1:6" x14ac:dyDescent="0.25">
      <c r="A6393" s="32">
        <f>'Etat des Stocks'!A6393</f>
        <v>0</v>
      </c>
      <c r="B6393" s="29">
        <f>'Etat des Stocks'!B6393</f>
        <v>0</v>
      </c>
      <c r="C6393" s="29">
        <f>'Etat des Stocks'!C6393</f>
        <v>0</v>
      </c>
      <c r="D6393" s="30">
        <f>'Etat des Stocks'!D6393</f>
        <v>0</v>
      </c>
      <c r="E6393" s="31">
        <f>SUMIF('Saisie de l''inv'!I:I,'Ecart INV'!A6393,'Saisie de l''inv'!E:E)</f>
        <v>0</v>
      </c>
      <c r="F6393" s="33">
        <f t="shared" si="99"/>
        <v>0</v>
      </c>
    </row>
    <row r="6394" spans="1:6" x14ac:dyDescent="0.25">
      <c r="A6394" s="32">
        <f>'Etat des Stocks'!A6394</f>
        <v>0</v>
      </c>
      <c r="B6394" s="29">
        <f>'Etat des Stocks'!B6394</f>
        <v>0</v>
      </c>
      <c r="C6394" s="29">
        <f>'Etat des Stocks'!C6394</f>
        <v>0</v>
      </c>
      <c r="D6394" s="30">
        <f>'Etat des Stocks'!D6394</f>
        <v>0</v>
      </c>
      <c r="E6394" s="31">
        <f>SUMIF('Saisie de l''inv'!I:I,'Ecart INV'!A6394,'Saisie de l''inv'!E:E)</f>
        <v>0</v>
      </c>
      <c r="F6394" s="33">
        <f t="shared" si="99"/>
        <v>0</v>
      </c>
    </row>
    <row r="6395" spans="1:6" x14ac:dyDescent="0.25">
      <c r="A6395" s="32">
        <f>'Etat des Stocks'!A6395</f>
        <v>0</v>
      </c>
      <c r="B6395" s="29">
        <f>'Etat des Stocks'!B6395</f>
        <v>0</v>
      </c>
      <c r="C6395" s="29">
        <f>'Etat des Stocks'!C6395</f>
        <v>0</v>
      </c>
      <c r="D6395" s="30">
        <f>'Etat des Stocks'!D6395</f>
        <v>0</v>
      </c>
      <c r="E6395" s="31">
        <f>SUMIF('Saisie de l''inv'!I:I,'Ecart INV'!A6395,'Saisie de l''inv'!E:E)</f>
        <v>0</v>
      </c>
      <c r="F6395" s="33">
        <f t="shared" si="99"/>
        <v>0</v>
      </c>
    </row>
    <row r="6396" spans="1:6" x14ac:dyDescent="0.25">
      <c r="A6396" s="32">
        <f>'Etat des Stocks'!A6396</f>
        <v>0</v>
      </c>
      <c r="B6396" s="29">
        <f>'Etat des Stocks'!B6396</f>
        <v>0</v>
      </c>
      <c r="C6396" s="29">
        <f>'Etat des Stocks'!C6396</f>
        <v>0</v>
      </c>
      <c r="D6396" s="30">
        <f>'Etat des Stocks'!D6396</f>
        <v>0</v>
      </c>
      <c r="E6396" s="31">
        <f>SUMIF('Saisie de l''inv'!I:I,'Ecart INV'!A6396,'Saisie de l''inv'!E:E)</f>
        <v>0</v>
      </c>
      <c r="F6396" s="33">
        <f t="shared" si="99"/>
        <v>0</v>
      </c>
    </row>
    <row r="6397" spans="1:6" x14ac:dyDescent="0.25">
      <c r="A6397" s="32">
        <f>'Etat des Stocks'!A6397</f>
        <v>0</v>
      </c>
      <c r="B6397" s="29">
        <f>'Etat des Stocks'!B6397</f>
        <v>0</v>
      </c>
      <c r="C6397" s="29">
        <f>'Etat des Stocks'!C6397</f>
        <v>0</v>
      </c>
      <c r="D6397" s="30">
        <f>'Etat des Stocks'!D6397</f>
        <v>0</v>
      </c>
      <c r="E6397" s="31">
        <f>SUMIF('Saisie de l''inv'!I:I,'Ecart INV'!A6397,'Saisie de l''inv'!E:E)</f>
        <v>0</v>
      </c>
      <c r="F6397" s="33">
        <f t="shared" si="99"/>
        <v>0</v>
      </c>
    </row>
    <row r="6398" spans="1:6" x14ac:dyDescent="0.25">
      <c r="A6398" s="32">
        <f>'Etat des Stocks'!A6398</f>
        <v>0</v>
      </c>
      <c r="B6398" s="29">
        <f>'Etat des Stocks'!B6398</f>
        <v>0</v>
      </c>
      <c r="C6398" s="29">
        <f>'Etat des Stocks'!C6398</f>
        <v>0</v>
      </c>
      <c r="D6398" s="30">
        <f>'Etat des Stocks'!D6398</f>
        <v>0</v>
      </c>
      <c r="E6398" s="31">
        <f>SUMIF('Saisie de l''inv'!I:I,'Ecart INV'!A6398,'Saisie de l''inv'!E:E)</f>
        <v>0</v>
      </c>
      <c r="F6398" s="33">
        <f t="shared" si="99"/>
        <v>0</v>
      </c>
    </row>
    <row r="6399" spans="1:6" x14ac:dyDescent="0.25">
      <c r="A6399" s="32">
        <f>'Etat des Stocks'!A6399</f>
        <v>0</v>
      </c>
      <c r="B6399" s="29">
        <f>'Etat des Stocks'!B6399</f>
        <v>0</v>
      </c>
      <c r="C6399" s="29">
        <f>'Etat des Stocks'!C6399</f>
        <v>0</v>
      </c>
      <c r="D6399" s="30">
        <f>'Etat des Stocks'!D6399</f>
        <v>0</v>
      </c>
      <c r="E6399" s="31">
        <f>SUMIF('Saisie de l''inv'!I:I,'Ecart INV'!A6399,'Saisie de l''inv'!E:E)</f>
        <v>0</v>
      </c>
      <c r="F6399" s="33">
        <f t="shared" si="99"/>
        <v>0</v>
      </c>
    </row>
    <row r="6400" spans="1:6" x14ac:dyDescent="0.25">
      <c r="A6400" s="32">
        <f>'Etat des Stocks'!A6400</f>
        <v>0</v>
      </c>
      <c r="B6400" s="29">
        <f>'Etat des Stocks'!B6400</f>
        <v>0</v>
      </c>
      <c r="C6400" s="29">
        <f>'Etat des Stocks'!C6400</f>
        <v>0</v>
      </c>
      <c r="D6400" s="30">
        <f>'Etat des Stocks'!D6400</f>
        <v>0</v>
      </c>
      <c r="E6400" s="31">
        <f>SUMIF('Saisie de l''inv'!I:I,'Ecart INV'!A6400,'Saisie de l''inv'!E:E)</f>
        <v>0</v>
      </c>
      <c r="F6400" s="33">
        <f t="shared" si="99"/>
        <v>0</v>
      </c>
    </row>
    <row r="6401" spans="1:6" x14ac:dyDescent="0.25">
      <c r="A6401" s="32">
        <f>'Etat des Stocks'!A6401</f>
        <v>0</v>
      </c>
      <c r="B6401" s="29">
        <f>'Etat des Stocks'!B6401</f>
        <v>0</v>
      </c>
      <c r="C6401" s="29">
        <f>'Etat des Stocks'!C6401</f>
        <v>0</v>
      </c>
      <c r="D6401" s="30">
        <f>'Etat des Stocks'!D6401</f>
        <v>0</v>
      </c>
      <c r="E6401" s="31">
        <f>SUMIF('Saisie de l''inv'!I:I,'Ecart INV'!A6401,'Saisie de l''inv'!E:E)</f>
        <v>0</v>
      </c>
      <c r="F6401" s="33">
        <f t="shared" si="99"/>
        <v>0</v>
      </c>
    </row>
    <row r="6402" spans="1:6" x14ac:dyDescent="0.25">
      <c r="A6402" s="32">
        <f>'Etat des Stocks'!A6402</f>
        <v>0</v>
      </c>
      <c r="B6402" s="29">
        <f>'Etat des Stocks'!B6402</f>
        <v>0</v>
      </c>
      <c r="C6402" s="29">
        <f>'Etat des Stocks'!C6402</f>
        <v>0</v>
      </c>
      <c r="D6402" s="30">
        <f>'Etat des Stocks'!D6402</f>
        <v>0</v>
      </c>
      <c r="E6402" s="31">
        <f>SUMIF('Saisie de l''inv'!I:I,'Ecart INV'!A6402,'Saisie de l''inv'!E:E)</f>
        <v>0</v>
      </c>
      <c r="F6402" s="33">
        <f t="shared" si="99"/>
        <v>0</v>
      </c>
    </row>
    <row r="6403" spans="1:6" x14ac:dyDescent="0.25">
      <c r="A6403" s="32">
        <f>'Etat des Stocks'!A6403</f>
        <v>0</v>
      </c>
      <c r="B6403" s="29">
        <f>'Etat des Stocks'!B6403</f>
        <v>0</v>
      </c>
      <c r="C6403" s="29">
        <f>'Etat des Stocks'!C6403</f>
        <v>0</v>
      </c>
      <c r="D6403" s="30">
        <f>'Etat des Stocks'!D6403</f>
        <v>0</v>
      </c>
      <c r="E6403" s="31">
        <f>SUMIF('Saisie de l''inv'!I:I,'Ecart INV'!A6403,'Saisie de l''inv'!E:E)</f>
        <v>0</v>
      </c>
      <c r="F6403" s="33">
        <f t="shared" ref="F6403:F6466" si="100">+D6403-E6403</f>
        <v>0</v>
      </c>
    </row>
    <row r="6404" spans="1:6" x14ac:dyDescent="0.25">
      <c r="A6404" s="32">
        <f>'Etat des Stocks'!A6404</f>
        <v>0</v>
      </c>
      <c r="B6404" s="29">
        <f>'Etat des Stocks'!B6404</f>
        <v>0</v>
      </c>
      <c r="C6404" s="29">
        <f>'Etat des Stocks'!C6404</f>
        <v>0</v>
      </c>
      <c r="D6404" s="30">
        <f>'Etat des Stocks'!D6404</f>
        <v>0</v>
      </c>
      <c r="E6404" s="31">
        <f>SUMIF('Saisie de l''inv'!I:I,'Ecart INV'!A6404,'Saisie de l''inv'!E:E)</f>
        <v>0</v>
      </c>
      <c r="F6404" s="33">
        <f t="shared" si="100"/>
        <v>0</v>
      </c>
    </row>
    <row r="6405" spans="1:6" x14ac:dyDescent="0.25">
      <c r="A6405" s="32">
        <f>'Etat des Stocks'!A6405</f>
        <v>0</v>
      </c>
      <c r="B6405" s="29">
        <f>'Etat des Stocks'!B6405</f>
        <v>0</v>
      </c>
      <c r="C6405" s="29">
        <f>'Etat des Stocks'!C6405</f>
        <v>0</v>
      </c>
      <c r="D6405" s="30">
        <f>'Etat des Stocks'!D6405</f>
        <v>0</v>
      </c>
      <c r="E6405" s="31">
        <f>SUMIF('Saisie de l''inv'!I:I,'Ecart INV'!A6405,'Saisie de l''inv'!E:E)</f>
        <v>0</v>
      </c>
      <c r="F6405" s="33">
        <f t="shared" si="100"/>
        <v>0</v>
      </c>
    </row>
    <row r="6406" spans="1:6" x14ac:dyDescent="0.25">
      <c r="A6406" s="32">
        <f>'Etat des Stocks'!A6406</f>
        <v>0</v>
      </c>
      <c r="B6406" s="29">
        <f>'Etat des Stocks'!B6406</f>
        <v>0</v>
      </c>
      <c r="C6406" s="29">
        <f>'Etat des Stocks'!C6406</f>
        <v>0</v>
      </c>
      <c r="D6406" s="30">
        <f>'Etat des Stocks'!D6406</f>
        <v>0</v>
      </c>
      <c r="E6406" s="31">
        <f>SUMIF('Saisie de l''inv'!I:I,'Ecart INV'!A6406,'Saisie de l''inv'!E:E)</f>
        <v>0</v>
      </c>
      <c r="F6406" s="33">
        <f t="shared" si="100"/>
        <v>0</v>
      </c>
    </row>
    <row r="6407" spans="1:6" x14ac:dyDescent="0.25">
      <c r="A6407" s="32">
        <f>'Etat des Stocks'!A6407</f>
        <v>0</v>
      </c>
      <c r="B6407" s="29">
        <f>'Etat des Stocks'!B6407</f>
        <v>0</v>
      </c>
      <c r="C6407" s="29">
        <f>'Etat des Stocks'!C6407</f>
        <v>0</v>
      </c>
      <c r="D6407" s="30">
        <f>'Etat des Stocks'!D6407</f>
        <v>0</v>
      </c>
      <c r="E6407" s="31">
        <f>SUMIF('Saisie de l''inv'!I:I,'Ecart INV'!A6407,'Saisie de l''inv'!E:E)</f>
        <v>0</v>
      </c>
      <c r="F6407" s="33">
        <f t="shared" si="100"/>
        <v>0</v>
      </c>
    </row>
    <row r="6408" spans="1:6" x14ac:dyDescent="0.25">
      <c r="A6408" s="32">
        <f>'Etat des Stocks'!A6408</f>
        <v>0</v>
      </c>
      <c r="B6408" s="29">
        <f>'Etat des Stocks'!B6408</f>
        <v>0</v>
      </c>
      <c r="C6408" s="29">
        <f>'Etat des Stocks'!C6408</f>
        <v>0</v>
      </c>
      <c r="D6408" s="30">
        <f>'Etat des Stocks'!D6408</f>
        <v>0</v>
      </c>
      <c r="E6408" s="31">
        <f>SUMIF('Saisie de l''inv'!I:I,'Ecart INV'!A6408,'Saisie de l''inv'!E:E)</f>
        <v>0</v>
      </c>
      <c r="F6408" s="33">
        <f t="shared" si="100"/>
        <v>0</v>
      </c>
    </row>
    <row r="6409" spans="1:6" x14ac:dyDescent="0.25">
      <c r="A6409" s="32">
        <f>'Etat des Stocks'!A6409</f>
        <v>0</v>
      </c>
      <c r="B6409" s="29">
        <f>'Etat des Stocks'!B6409</f>
        <v>0</v>
      </c>
      <c r="C6409" s="29">
        <f>'Etat des Stocks'!C6409</f>
        <v>0</v>
      </c>
      <c r="D6409" s="30">
        <f>'Etat des Stocks'!D6409</f>
        <v>0</v>
      </c>
      <c r="E6409" s="31">
        <f>SUMIF('Saisie de l''inv'!I:I,'Ecart INV'!A6409,'Saisie de l''inv'!E:E)</f>
        <v>0</v>
      </c>
      <c r="F6409" s="33">
        <f t="shared" si="100"/>
        <v>0</v>
      </c>
    </row>
    <row r="6410" spans="1:6" x14ac:dyDescent="0.25">
      <c r="A6410" s="32">
        <f>'Etat des Stocks'!A6410</f>
        <v>0</v>
      </c>
      <c r="B6410" s="29">
        <f>'Etat des Stocks'!B6410</f>
        <v>0</v>
      </c>
      <c r="C6410" s="29">
        <f>'Etat des Stocks'!C6410</f>
        <v>0</v>
      </c>
      <c r="D6410" s="30">
        <f>'Etat des Stocks'!D6410</f>
        <v>0</v>
      </c>
      <c r="E6410" s="31">
        <f>SUMIF('Saisie de l''inv'!I:I,'Ecart INV'!A6410,'Saisie de l''inv'!E:E)</f>
        <v>0</v>
      </c>
      <c r="F6410" s="33">
        <f t="shared" si="100"/>
        <v>0</v>
      </c>
    </row>
    <row r="6411" spans="1:6" x14ac:dyDescent="0.25">
      <c r="A6411" s="32">
        <f>'Etat des Stocks'!A6411</f>
        <v>0</v>
      </c>
      <c r="B6411" s="29">
        <f>'Etat des Stocks'!B6411</f>
        <v>0</v>
      </c>
      <c r="C6411" s="29">
        <f>'Etat des Stocks'!C6411</f>
        <v>0</v>
      </c>
      <c r="D6411" s="30">
        <f>'Etat des Stocks'!D6411</f>
        <v>0</v>
      </c>
      <c r="E6411" s="31">
        <f>SUMIF('Saisie de l''inv'!I:I,'Ecart INV'!A6411,'Saisie de l''inv'!E:E)</f>
        <v>0</v>
      </c>
      <c r="F6411" s="33">
        <f t="shared" si="100"/>
        <v>0</v>
      </c>
    </row>
    <row r="6412" spans="1:6" x14ac:dyDescent="0.25">
      <c r="A6412" s="32">
        <f>'Etat des Stocks'!A6412</f>
        <v>0</v>
      </c>
      <c r="B6412" s="29">
        <f>'Etat des Stocks'!B6412</f>
        <v>0</v>
      </c>
      <c r="C6412" s="29">
        <f>'Etat des Stocks'!C6412</f>
        <v>0</v>
      </c>
      <c r="D6412" s="30">
        <f>'Etat des Stocks'!D6412</f>
        <v>0</v>
      </c>
      <c r="E6412" s="31">
        <f>SUMIF('Saisie de l''inv'!I:I,'Ecart INV'!A6412,'Saisie de l''inv'!E:E)</f>
        <v>0</v>
      </c>
      <c r="F6412" s="33">
        <f t="shared" si="100"/>
        <v>0</v>
      </c>
    </row>
    <row r="6413" spans="1:6" x14ac:dyDescent="0.25">
      <c r="A6413" s="32">
        <f>'Etat des Stocks'!A6413</f>
        <v>0</v>
      </c>
      <c r="B6413" s="29">
        <f>'Etat des Stocks'!B6413</f>
        <v>0</v>
      </c>
      <c r="C6413" s="29">
        <f>'Etat des Stocks'!C6413</f>
        <v>0</v>
      </c>
      <c r="D6413" s="30">
        <f>'Etat des Stocks'!D6413</f>
        <v>0</v>
      </c>
      <c r="E6413" s="31">
        <f>SUMIF('Saisie de l''inv'!I:I,'Ecart INV'!A6413,'Saisie de l''inv'!E:E)</f>
        <v>0</v>
      </c>
      <c r="F6413" s="33">
        <f t="shared" si="100"/>
        <v>0</v>
      </c>
    </row>
    <row r="6414" spans="1:6" x14ac:dyDescent="0.25">
      <c r="A6414" s="32">
        <f>'Etat des Stocks'!A6414</f>
        <v>0</v>
      </c>
      <c r="B6414" s="29">
        <f>'Etat des Stocks'!B6414</f>
        <v>0</v>
      </c>
      <c r="C6414" s="29">
        <f>'Etat des Stocks'!C6414</f>
        <v>0</v>
      </c>
      <c r="D6414" s="30">
        <f>'Etat des Stocks'!D6414</f>
        <v>0</v>
      </c>
      <c r="E6414" s="31">
        <f>SUMIF('Saisie de l''inv'!I:I,'Ecart INV'!A6414,'Saisie de l''inv'!E:E)</f>
        <v>0</v>
      </c>
      <c r="F6414" s="33">
        <f t="shared" si="100"/>
        <v>0</v>
      </c>
    </row>
    <row r="6415" spans="1:6" x14ac:dyDescent="0.25">
      <c r="A6415" s="32">
        <f>'Etat des Stocks'!A6415</f>
        <v>0</v>
      </c>
      <c r="B6415" s="29">
        <f>'Etat des Stocks'!B6415</f>
        <v>0</v>
      </c>
      <c r="C6415" s="29">
        <f>'Etat des Stocks'!C6415</f>
        <v>0</v>
      </c>
      <c r="D6415" s="30">
        <f>'Etat des Stocks'!D6415</f>
        <v>0</v>
      </c>
      <c r="E6415" s="31">
        <f>SUMIF('Saisie de l''inv'!I:I,'Ecart INV'!A6415,'Saisie de l''inv'!E:E)</f>
        <v>0</v>
      </c>
      <c r="F6415" s="33">
        <f t="shared" si="100"/>
        <v>0</v>
      </c>
    </row>
    <row r="6416" spans="1:6" x14ac:dyDescent="0.25">
      <c r="A6416" s="32">
        <f>'Etat des Stocks'!A6416</f>
        <v>0</v>
      </c>
      <c r="B6416" s="29">
        <f>'Etat des Stocks'!B6416</f>
        <v>0</v>
      </c>
      <c r="C6416" s="29">
        <f>'Etat des Stocks'!C6416</f>
        <v>0</v>
      </c>
      <c r="D6416" s="30">
        <f>'Etat des Stocks'!D6416</f>
        <v>0</v>
      </c>
      <c r="E6416" s="31">
        <f>SUMIF('Saisie de l''inv'!I:I,'Ecart INV'!A6416,'Saisie de l''inv'!E:E)</f>
        <v>0</v>
      </c>
      <c r="F6416" s="33">
        <f t="shared" si="100"/>
        <v>0</v>
      </c>
    </row>
    <row r="6417" spans="1:6" x14ac:dyDescent="0.25">
      <c r="A6417" s="32">
        <f>'Etat des Stocks'!A6417</f>
        <v>0</v>
      </c>
      <c r="B6417" s="29">
        <f>'Etat des Stocks'!B6417</f>
        <v>0</v>
      </c>
      <c r="C6417" s="29">
        <f>'Etat des Stocks'!C6417</f>
        <v>0</v>
      </c>
      <c r="D6417" s="30">
        <f>'Etat des Stocks'!D6417</f>
        <v>0</v>
      </c>
      <c r="E6417" s="31">
        <f>SUMIF('Saisie de l''inv'!I:I,'Ecart INV'!A6417,'Saisie de l''inv'!E:E)</f>
        <v>0</v>
      </c>
      <c r="F6417" s="33">
        <f t="shared" si="100"/>
        <v>0</v>
      </c>
    </row>
    <row r="6418" spans="1:6" x14ac:dyDescent="0.25">
      <c r="A6418" s="32">
        <f>'Etat des Stocks'!A6418</f>
        <v>0</v>
      </c>
      <c r="B6418" s="29">
        <f>'Etat des Stocks'!B6418</f>
        <v>0</v>
      </c>
      <c r="C6418" s="29">
        <f>'Etat des Stocks'!C6418</f>
        <v>0</v>
      </c>
      <c r="D6418" s="30">
        <f>'Etat des Stocks'!D6418</f>
        <v>0</v>
      </c>
      <c r="E6418" s="31">
        <f>SUMIF('Saisie de l''inv'!I:I,'Ecart INV'!A6418,'Saisie de l''inv'!E:E)</f>
        <v>0</v>
      </c>
      <c r="F6418" s="33">
        <f t="shared" si="100"/>
        <v>0</v>
      </c>
    </row>
    <row r="6419" spans="1:6" x14ac:dyDescent="0.25">
      <c r="A6419" s="32">
        <f>'Etat des Stocks'!A6419</f>
        <v>0</v>
      </c>
      <c r="B6419" s="29">
        <f>'Etat des Stocks'!B6419</f>
        <v>0</v>
      </c>
      <c r="C6419" s="29">
        <f>'Etat des Stocks'!C6419</f>
        <v>0</v>
      </c>
      <c r="D6419" s="30">
        <f>'Etat des Stocks'!D6419</f>
        <v>0</v>
      </c>
      <c r="E6419" s="31">
        <f>SUMIF('Saisie de l''inv'!I:I,'Ecart INV'!A6419,'Saisie de l''inv'!E:E)</f>
        <v>0</v>
      </c>
      <c r="F6419" s="33">
        <f t="shared" si="100"/>
        <v>0</v>
      </c>
    </row>
    <row r="6420" spans="1:6" x14ac:dyDescent="0.25">
      <c r="A6420" s="32">
        <f>'Etat des Stocks'!A6420</f>
        <v>0</v>
      </c>
      <c r="B6420" s="29">
        <f>'Etat des Stocks'!B6420</f>
        <v>0</v>
      </c>
      <c r="C6420" s="29">
        <f>'Etat des Stocks'!C6420</f>
        <v>0</v>
      </c>
      <c r="D6420" s="30">
        <f>'Etat des Stocks'!D6420</f>
        <v>0</v>
      </c>
      <c r="E6420" s="31">
        <f>SUMIF('Saisie de l''inv'!I:I,'Ecart INV'!A6420,'Saisie de l''inv'!E:E)</f>
        <v>0</v>
      </c>
      <c r="F6420" s="33">
        <f t="shared" si="100"/>
        <v>0</v>
      </c>
    </row>
    <row r="6421" spans="1:6" x14ac:dyDescent="0.25">
      <c r="A6421" s="32">
        <f>'Etat des Stocks'!A6421</f>
        <v>0</v>
      </c>
      <c r="B6421" s="29">
        <f>'Etat des Stocks'!B6421</f>
        <v>0</v>
      </c>
      <c r="C6421" s="29">
        <f>'Etat des Stocks'!C6421</f>
        <v>0</v>
      </c>
      <c r="D6421" s="30">
        <f>'Etat des Stocks'!D6421</f>
        <v>0</v>
      </c>
      <c r="E6421" s="31">
        <f>SUMIF('Saisie de l''inv'!I:I,'Ecart INV'!A6421,'Saisie de l''inv'!E:E)</f>
        <v>0</v>
      </c>
      <c r="F6421" s="33">
        <f t="shared" si="100"/>
        <v>0</v>
      </c>
    </row>
    <row r="6422" spans="1:6" x14ac:dyDescent="0.25">
      <c r="A6422" s="32">
        <f>'Etat des Stocks'!A6422</f>
        <v>0</v>
      </c>
      <c r="B6422" s="29">
        <f>'Etat des Stocks'!B6422</f>
        <v>0</v>
      </c>
      <c r="C6422" s="29">
        <f>'Etat des Stocks'!C6422</f>
        <v>0</v>
      </c>
      <c r="D6422" s="30">
        <f>'Etat des Stocks'!D6422</f>
        <v>0</v>
      </c>
      <c r="E6422" s="31">
        <f>SUMIF('Saisie de l''inv'!I:I,'Ecart INV'!A6422,'Saisie de l''inv'!E:E)</f>
        <v>0</v>
      </c>
      <c r="F6422" s="33">
        <f t="shared" si="100"/>
        <v>0</v>
      </c>
    </row>
    <row r="6423" spans="1:6" x14ac:dyDescent="0.25">
      <c r="A6423" s="32">
        <f>'Etat des Stocks'!A6423</f>
        <v>0</v>
      </c>
      <c r="B6423" s="29">
        <f>'Etat des Stocks'!B6423</f>
        <v>0</v>
      </c>
      <c r="C6423" s="29">
        <f>'Etat des Stocks'!C6423</f>
        <v>0</v>
      </c>
      <c r="D6423" s="30">
        <f>'Etat des Stocks'!D6423</f>
        <v>0</v>
      </c>
      <c r="E6423" s="31">
        <f>SUMIF('Saisie de l''inv'!I:I,'Ecart INV'!A6423,'Saisie de l''inv'!E:E)</f>
        <v>0</v>
      </c>
      <c r="F6423" s="33">
        <f t="shared" si="100"/>
        <v>0</v>
      </c>
    </row>
    <row r="6424" spans="1:6" x14ac:dyDescent="0.25">
      <c r="A6424" s="32">
        <f>'Etat des Stocks'!A6424</f>
        <v>0</v>
      </c>
      <c r="B6424" s="29">
        <f>'Etat des Stocks'!B6424</f>
        <v>0</v>
      </c>
      <c r="C6424" s="29">
        <f>'Etat des Stocks'!C6424</f>
        <v>0</v>
      </c>
      <c r="D6424" s="30">
        <f>'Etat des Stocks'!D6424</f>
        <v>0</v>
      </c>
      <c r="E6424" s="31">
        <f>SUMIF('Saisie de l''inv'!I:I,'Ecart INV'!A6424,'Saisie de l''inv'!E:E)</f>
        <v>0</v>
      </c>
      <c r="F6424" s="33">
        <f t="shared" si="100"/>
        <v>0</v>
      </c>
    </row>
    <row r="6425" spans="1:6" x14ac:dyDescent="0.25">
      <c r="A6425" s="32">
        <f>'Etat des Stocks'!A6425</f>
        <v>0</v>
      </c>
      <c r="B6425" s="29">
        <f>'Etat des Stocks'!B6425</f>
        <v>0</v>
      </c>
      <c r="C6425" s="29">
        <f>'Etat des Stocks'!C6425</f>
        <v>0</v>
      </c>
      <c r="D6425" s="30">
        <f>'Etat des Stocks'!D6425</f>
        <v>0</v>
      </c>
      <c r="E6425" s="31">
        <f>SUMIF('Saisie de l''inv'!I:I,'Ecart INV'!A6425,'Saisie de l''inv'!E:E)</f>
        <v>0</v>
      </c>
      <c r="F6425" s="33">
        <f t="shared" si="100"/>
        <v>0</v>
      </c>
    </row>
    <row r="6426" spans="1:6" x14ac:dyDescent="0.25">
      <c r="A6426" s="32">
        <f>'Etat des Stocks'!A6426</f>
        <v>0</v>
      </c>
      <c r="B6426" s="29">
        <f>'Etat des Stocks'!B6426</f>
        <v>0</v>
      </c>
      <c r="C6426" s="29">
        <f>'Etat des Stocks'!C6426</f>
        <v>0</v>
      </c>
      <c r="D6426" s="30">
        <f>'Etat des Stocks'!D6426</f>
        <v>0</v>
      </c>
      <c r="E6426" s="31">
        <f>SUMIF('Saisie de l''inv'!I:I,'Ecart INV'!A6426,'Saisie de l''inv'!E:E)</f>
        <v>0</v>
      </c>
      <c r="F6426" s="33">
        <f t="shared" si="100"/>
        <v>0</v>
      </c>
    </row>
    <row r="6427" spans="1:6" x14ac:dyDescent="0.25">
      <c r="A6427" s="32">
        <f>'Etat des Stocks'!A6427</f>
        <v>0</v>
      </c>
      <c r="B6427" s="29">
        <f>'Etat des Stocks'!B6427</f>
        <v>0</v>
      </c>
      <c r="C6427" s="29">
        <f>'Etat des Stocks'!C6427</f>
        <v>0</v>
      </c>
      <c r="D6427" s="30">
        <f>'Etat des Stocks'!D6427</f>
        <v>0</v>
      </c>
      <c r="E6427" s="31">
        <f>SUMIF('Saisie de l''inv'!I:I,'Ecart INV'!A6427,'Saisie de l''inv'!E:E)</f>
        <v>0</v>
      </c>
      <c r="F6427" s="33">
        <f t="shared" si="100"/>
        <v>0</v>
      </c>
    </row>
    <row r="6428" spans="1:6" x14ac:dyDescent="0.25">
      <c r="A6428" s="32">
        <f>'Etat des Stocks'!A6428</f>
        <v>0</v>
      </c>
      <c r="B6428" s="29">
        <f>'Etat des Stocks'!B6428</f>
        <v>0</v>
      </c>
      <c r="C6428" s="29">
        <f>'Etat des Stocks'!C6428</f>
        <v>0</v>
      </c>
      <c r="D6428" s="30">
        <f>'Etat des Stocks'!D6428</f>
        <v>0</v>
      </c>
      <c r="E6428" s="31">
        <f>SUMIF('Saisie de l''inv'!I:I,'Ecart INV'!A6428,'Saisie de l''inv'!E:E)</f>
        <v>0</v>
      </c>
      <c r="F6428" s="33">
        <f t="shared" si="100"/>
        <v>0</v>
      </c>
    </row>
    <row r="6429" spans="1:6" x14ac:dyDescent="0.25">
      <c r="A6429" s="32">
        <f>'Etat des Stocks'!A6429</f>
        <v>0</v>
      </c>
      <c r="B6429" s="29">
        <f>'Etat des Stocks'!B6429</f>
        <v>0</v>
      </c>
      <c r="C6429" s="29">
        <f>'Etat des Stocks'!C6429</f>
        <v>0</v>
      </c>
      <c r="D6429" s="30">
        <f>'Etat des Stocks'!D6429</f>
        <v>0</v>
      </c>
      <c r="E6429" s="31">
        <f>SUMIF('Saisie de l''inv'!I:I,'Ecart INV'!A6429,'Saisie de l''inv'!E:E)</f>
        <v>0</v>
      </c>
      <c r="F6429" s="33">
        <f t="shared" si="100"/>
        <v>0</v>
      </c>
    </row>
    <row r="6430" spans="1:6" x14ac:dyDescent="0.25">
      <c r="A6430" s="32">
        <f>'Etat des Stocks'!A6430</f>
        <v>0</v>
      </c>
      <c r="B6430" s="29">
        <f>'Etat des Stocks'!B6430</f>
        <v>0</v>
      </c>
      <c r="C6430" s="29">
        <f>'Etat des Stocks'!C6430</f>
        <v>0</v>
      </c>
      <c r="D6430" s="30">
        <f>'Etat des Stocks'!D6430</f>
        <v>0</v>
      </c>
      <c r="E6430" s="31">
        <f>SUMIF('Saisie de l''inv'!I:I,'Ecart INV'!A6430,'Saisie de l''inv'!E:E)</f>
        <v>0</v>
      </c>
      <c r="F6430" s="33">
        <f t="shared" si="100"/>
        <v>0</v>
      </c>
    </row>
    <row r="6431" spans="1:6" x14ac:dyDescent="0.25">
      <c r="A6431" s="32">
        <f>'Etat des Stocks'!A6431</f>
        <v>0</v>
      </c>
      <c r="B6431" s="29">
        <f>'Etat des Stocks'!B6431</f>
        <v>0</v>
      </c>
      <c r="C6431" s="29">
        <f>'Etat des Stocks'!C6431</f>
        <v>0</v>
      </c>
      <c r="D6431" s="30">
        <f>'Etat des Stocks'!D6431</f>
        <v>0</v>
      </c>
      <c r="E6431" s="31">
        <f>SUMIF('Saisie de l''inv'!I:I,'Ecart INV'!A6431,'Saisie de l''inv'!E:E)</f>
        <v>0</v>
      </c>
      <c r="F6431" s="33">
        <f t="shared" si="100"/>
        <v>0</v>
      </c>
    </row>
    <row r="6432" spans="1:6" x14ac:dyDescent="0.25">
      <c r="A6432" s="32">
        <f>'Etat des Stocks'!A6432</f>
        <v>0</v>
      </c>
      <c r="B6432" s="29">
        <f>'Etat des Stocks'!B6432</f>
        <v>0</v>
      </c>
      <c r="C6432" s="29">
        <f>'Etat des Stocks'!C6432</f>
        <v>0</v>
      </c>
      <c r="D6432" s="30">
        <f>'Etat des Stocks'!D6432</f>
        <v>0</v>
      </c>
      <c r="E6432" s="31">
        <f>SUMIF('Saisie de l''inv'!I:I,'Ecart INV'!A6432,'Saisie de l''inv'!E:E)</f>
        <v>0</v>
      </c>
      <c r="F6432" s="33">
        <f t="shared" si="100"/>
        <v>0</v>
      </c>
    </row>
    <row r="6433" spans="1:6" x14ac:dyDescent="0.25">
      <c r="A6433" s="32">
        <f>'Etat des Stocks'!A6433</f>
        <v>0</v>
      </c>
      <c r="B6433" s="29">
        <f>'Etat des Stocks'!B6433</f>
        <v>0</v>
      </c>
      <c r="C6433" s="29">
        <f>'Etat des Stocks'!C6433</f>
        <v>0</v>
      </c>
      <c r="D6433" s="30">
        <f>'Etat des Stocks'!D6433</f>
        <v>0</v>
      </c>
      <c r="E6433" s="31">
        <f>SUMIF('Saisie de l''inv'!I:I,'Ecart INV'!A6433,'Saisie de l''inv'!E:E)</f>
        <v>0</v>
      </c>
      <c r="F6433" s="33">
        <f t="shared" si="100"/>
        <v>0</v>
      </c>
    </row>
    <row r="6434" spans="1:6" x14ac:dyDescent="0.25">
      <c r="A6434" s="32">
        <f>'Etat des Stocks'!A6434</f>
        <v>0</v>
      </c>
      <c r="B6434" s="29">
        <f>'Etat des Stocks'!B6434</f>
        <v>0</v>
      </c>
      <c r="C6434" s="29">
        <f>'Etat des Stocks'!C6434</f>
        <v>0</v>
      </c>
      <c r="D6434" s="30">
        <f>'Etat des Stocks'!D6434</f>
        <v>0</v>
      </c>
      <c r="E6434" s="31">
        <f>SUMIF('Saisie de l''inv'!I:I,'Ecart INV'!A6434,'Saisie de l''inv'!E:E)</f>
        <v>0</v>
      </c>
      <c r="F6434" s="33">
        <f t="shared" si="100"/>
        <v>0</v>
      </c>
    </row>
    <row r="6435" spans="1:6" x14ac:dyDescent="0.25">
      <c r="A6435" s="32">
        <f>'Etat des Stocks'!A6435</f>
        <v>0</v>
      </c>
      <c r="B6435" s="29">
        <f>'Etat des Stocks'!B6435</f>
        <v>0</v>
      </c>
      <c r="C6435" s="29">
        <f>'Etat des Stocks'!C6435</f>
        <v>0</v>
      </c>
      <c r="D6435" s="30">
        <f>'Etat des Stocks'!D6435</f>
        <v>0</v>
      </c>
      <c r="E6435" s="31">
        <f>SUMIF('Saisie de l''inv'!I:I,'Ecart INV'!A6435,'Saisie de l''inv'!E:E)</f>
        <v>0</v>
      </c>
      <c r="F6435" s="33">
        <f t="shared" si="100"/>
        <v>0</v>
      </c>
    </row>
    <row r="6436" spans="1:6" x14ac:dyDescent="0.25">
      <c r="A6436" s="32">
        <f>'Etat des Stocks'!A6436</f>
        <v>0</v>
      </c>
      <c r="B6436" s="29">
        <f>'Etat des Stocks'!B6436</f>
        <v>0</v>
      </c>
      <c r="C6436" s="29">
        <f>'Etat des Stocks'!C6436</f>
        <v>0</v>
      </c>
      <c r="D6436" s="30">
        <f>'Etat des Stocks'!D6436</f>
        <v>0</v>
      </c>
      <c r="E6436" s="31">
        <f>SUMIF('Saisie de l''inv'!I:I,'Ecart INV'!A6436,'Saisie de l''inv'!E:E)</f>
        <v>0</v>
      </c>
      <c r="F6436" s="33">
        <f t="shared" si="100"/>
        <v>0</v>
      </c>
    </row>
    <row r="6437" spans="1:6" x14ac:dyDescent="0.25">
      <c r="A6437" s="32">
        <f>'Etat des Stocks'!A6437</f>
        <v>0</v>
      </c>
      <c r="B6437" s="29">
        <f>'Etat des Stocks'!B6437</f>
        <v>0</v>
      </c>
      <c r="C6437" s="29">
        <f>'Etat des Stocks'!C6437</f>
        <v>0</v>
      </c>
      <c r="D6437" s="30">
        <f>'Etat des Stocks'!D6437</f>
        <v>0</v>
      </c>
      <c r="E6437" s="31">
        <f>SUMIF('Saisie de l''inv'!I:I,'Ecart INV'!A6437,'Saisie de l''inv'!E:E)</f>
        <v>0</v>
      </c>
      <c r="F6437" s="33">
        <f t="shared" si="100"/>
        <v>0</v>
      </c>
    </row>
    <row r="6438" spans="1:6" x14ac:dyDescent="0.25">
      <c r="A6438" s="32">
        <f>'Etat des Stocks'!A6438</f>
        <v>0</v>
      </c>
      <c r="B6438" s="29">
        <f>'Etat des Stocks'!B6438</f>
        <v>0</v>
      </c>
      <c r="C6438" s="29">
        <f>'Etat des Stocks'!C6438</f>
        <v>0</v>
      </c>
      <c r="D6438" s="30">
        <f>'Etat des Stocks'!D6438</f>
        <v>0</v>
      </c>
      <c r="E6438" s="31">
        <f>SUMIF('Saisie de l''inv'!I:I,'Ecart INV'!A6438,'Saisie de l''inv'!E:E)</f>
        <v>0</v>
      </c>
      <c r="F6438" s="33">
        <f t="shared" si="100"/>
        <v>0</v>
      </c>
    </row>
    <row r="6439" spans="1:6" x14ac:dyDescent="0.25">
      <c r="A6439" s="32">
        <f>'Etat des Stocks'!A6439</f>
        <v>0</v>
      </c>
      <c r="B6439" s="29">
        <f>'Etat des Stocks'!B6439</f>
        <v>0</v>
      </c>
      <c r="C6439" s="29">
        <f>'Etat des Stocks'!C6439</f>
        <v>0</v>
      </c>
      <c r="D6439" s="30">
        <f>'Etat des Stocks'!D6439</f>
        <v>0</v>
      </c>
      <c r="E6439" s="31">
        <f>SUMIF('Saisie de l''inv'!I:I,'Ecart INV'!A6439,'Saisie de l''inv'!E:E)</f>
        <v>0</v>
      </c>
      <c r="F6439" s="33">
        <f t="shared" si="100"/>
        <v>0</v>
      </c>
    </row>
    <row r="6440" spans="1:6" x14ac:dyDescent="0.25">
      <c r="A6440" s="32">
        <f>'Etat des Stocks'!A6440</f>
        <v>0</v>
      </c>
      <c r="B6440" s="29">
        <f>'Etat des Stocks'!B6440</f>
        <v>0</v>
      </c>
      <c r="C6440" s="29">
        <f>'Etat des Stocks'!C6440</f>
        <v>0</v>
      </c>
      <c r="D6440" s="30">
        <f>'Etat des Stocks'!D6440</f>
        <v>0</v>
      </c>
      <c r="E6440" s="31">
        <f>SUMIF('Saisie de l''inv'!I:I,'Ecart INV'!A6440,'Saisie de l''inv'!E:E)</f>
        <v>0</v>
      </c>
      <c r="F6440" s="33">
        <f t="shared" si="100"/>
        <v>0</v>
      </c>
    </row>
    <row r="6441" spans="1:6" x14ac:dyDescent="0.25">
      <c r="A6441" s="32">
        <f>'Etat des Stocks'!A6441</f>
        <v>0</v>
      </c>
      <c r="B6441" s="29">
        <f>'Etat des Stocks'!B6441</f>
        <v>0</v>
      </c>
      <c r="C6441" s="29">
        <f>'Etat des Stocks'!C6441</f>
        <v>0</v>
      </c>
      <c r="D6441" s="30">
        <f>'Etat des Stocks'!D6441</f>
        <v>0</v>
      </c>
      <c r="E6441" s="31">
        <f>SUMIF('Saisie de l''inv'!I:I,'Ecart INV'!A6441,'Saisie de l''inv'!E:E)</f>
        <v>0</v>
      </c>
      <c r="F6441" s="33">
        <f t="shared" si="100"/>
        <v>0</v>
      </c>
    </row>
    <row r="6442" spans="1:6" x14ac:dyDescent="0.25">
      <c r="A6442" s="32">
        <f>'Etat des Stocks'!A6442</f>
        <v>0</v>
      </c>
      <c r="B6442" s="29">
        <f>'Etat des Stocks'!B6442</f>
        <v>0</v>
      </c>
      <c r="C6442" s="29">
        <f>'Etat des Stocks'!C6442</f>
        <v>0</v>
      </c>
      <c r="D6442" s="30">
        <f>'Etat des Stocks'!D6442</f>
        <v>0</v>
      </c>
      <c r="E6442" s="31">
        <f>SUMIF('Saisie de l''inv'!I:I,'Ecart INV'!A6442,'Saisie de l''inv'!E:E)</f>
        <v>0</v>
      </c>
      <c r="F6442" s="33">
        <f t="shared" si="100"/>
        <v>0</v>
      </c>
    </row>
    <row r="6443" spans="1:6" x14ac:dyDescent="0.25">
      <c r="A6443" s="32">
        <f>'Etat des Stocks'!A6443</f>
        <v>0</v>
      </c>
      <c r="B6443" s="29">
        <f>'Etat des Stocks'!B6443</f>
        <v>0</v>
      </c>
      <c r="C6443" s="29">
        <f>'Etat des Stocks'!C6443</f>
        <v>0</v>
      </c>
      <c r="D6443" s="30">
        <f>'Etat des Stocks'!D6443</f>
        <v>0</v>
      </c>
      <c r="E6443" s="31">
        <f>SUMIF('Saisie de l''inv'!I:I,'Ecart INV'!A6443,'Saisie de l''inv'!E:E)</f>
        <v>0</v>
      </c>
      <c r="F6443" s="33">
        <f t="shared" si="100"/>
        <v>0</v>
      </c>
    </row>
    <row r="6444" spans="1:6" x14ac:dyDescent="0.25">
      <c r="A6444" s="32">
        <f>'Etat des Stocks'!A6444</f>
        <v>0</v>
      </c>
      <c r="B6444" s="29">
        <f>'Etat des Stocks'!B6444</f>
        <v>0</v>
      </c>
      <c r="C6444" s="29">
        <f>'Etat des Stocks'!C6444</f>
        <v>0</v>
      </c>
      <c r="D6444" s="30">
        <f>'Etat des Stocks'!D6444</f>
        <v>0</v>
      </c>
      <c r="E6444" s="31">
        <f>SUMIF('Saisie de l''inv'!I:I,'Ecart INV'!A6444,'Saisie de l''inv'!E:E)</f>
        <v>0</v>
      </c>
      <c r="F6444" s="33">
        <f t="shared" si="100"/>
        <v>0</v>
      </c>
    </row>
    <row r="6445" spans="1:6" x14ac:dyDescent="0.25">
      <c r="A6445" s="32">
        <f>'Etat des Stocks'!A6445</f>
        <v>0</v>
      </c>
      <c r="B6445" s="29">
        <f>'Etat des Stocks'!B6445</f>
        <v>0</v>
      </c>
      <c r="C6445" s="29">
        <f>'Etat des Stocks'!C6445</f>
        <v>0</v>
      </c>
      <c r="D6445" s="30">
        <f>'Etat des Stocks'!D6445</f>
        <v>0</v>
      </c>
      <c r="E6445" s="31">
        <f>SUMIF('Saisie de l''inv'!I:I,'Ecart INV'!A6445,'Saisie de l''inv'!E:E)</f>
        <v>0</v>
      </c>
      <c r="F6445" s="33">
        <f t="shared" si="100"/>
        <v>0</v>
      </c>
    </row>
    <row r="6446" spans="1:6" x14ac:dyDescent="0.25">
      <c r="A6446" s="32">
        <f>'Etat des Stocks'!A6446</f>
        <v>0</v>
      </c>
      <c r="B6446" s="29">
        <f>'Etat des Stocks'!B6446</f>
        <v>0</v>
      </c>
      <c r="C6446" s="29">
        <f>'Etat des Stocks'!C6446</f>
        <v>0</v>
      </c>
      <c r="D6446" s="30">
        <f>'Etat des Stocks'!D6446</f>
        <v>0</v>
      </c>
      <c r="E6446" s="31">
        <f>SUMIF('Saisie de l''inv'!I:I,'Ecart INV'!A6446,'Saisie de l''inv'!E:E)</f>
        <v>0</v>
      </c>
      <c r="F6446" s="33">
        <f t="shared" si="100"/>
        <v>0</v>
      </c>
    </row>
    <row r="6447" spans="1:6" x14ac:dyDescent="0.25">
      <c r="A6447" s="32">
        <f>'Etat des Stocks'!A6447</f>
        <v>0</v>
      </c>
      <c r="B6447" s="29">
        <f>'Etat des Stocks'!B6447</f>
        <v>0</v>
      </c>
      <c r="C6447" s="29">
        <f>'Etat des Stocks'!C6447</f>
        <v>0</v>
      </c>
      <c r="D6447" s="30">
        <f>'Etat des Stocks'!D6447</f>
        <v>0</v>
      </c>
      <c r="E6447" s="31">
        <f>SUMIF('Saisie de l''inv'!I:I,'Ecart INV'!A6447,'Saisie de l''inv'!E:E)</f>
        <v>0</v>
      </c>
      <c r="F6447" s="33">
        <f t="shared" si="100"/>
        <v>0</v>
      </c>
    </row>
    <row r="6448" spans="1:6" x14ac:dyDescent="0.25">
      <c r="A6448" s="32">
        <f>'Etat des Stocks'!A6448</f>
        <v>0</v>
      </c>
      <c r="B6448" s="29">
        <f>'Etat des Stocks'!B6448</f>
        <v>0</v>
      </c>
      <c r="C6448" s="29">
        <f>'Etat des Stocks'!C6448</f>
        <v>0</v>
      </c>
      <c r="D6448" s="30">
        <f>'Etat des Stocks'!D6448</f>
        <v>0</v>
      </c>
      <c r="E6448" s="31">
        <f>SUMIF('Saisie de l''inv'!I:I,'Ecart INV'!A6448,'Saisie de l''inv'!E:E)</f>
        <v>0</v>
      </c>
      <c r="F6448" s="33">
        <f t="shared" si="100"/>
        <v>0</v>
      </c>
    </row>
    <row r="6449" spans="1:6" x14ac:dyDescent="0.25">
      <c r="A6449" s="32">
        <f>'Etat des Stocks'!A6449</f>
        <v>0</v>
      </c>
      <c r="B6449" s="29">
        <f>'Etat des Stocks'!B6449</f>
        <v>0</v>
      </c>
      <c r="C6449" s="29">
        <f>'Etat des Stocks'!C6449</f>
        <v>0</v>
      </c>
      <c r="D6449" s="30">
        <f>'Etat des Stocks'!D6449</f>
        <v>0</v>
      </c>
      <c r="E6449" s="31">
        <f>SUMIF('Saisie de l''inv'!I:I,'Ecart INV'!A6449,'Saisie de l''inv'!E:E)</f>
        <v>0</v>
      </c>
      <c r="F6449" s="33">
        <f t="shared" si="100"/>
        <v>0</v>
      </c>
    </row>
    <row r="6450" spans="1:6" x14ac:dyDescent="0.25">
      <c r="A6450" s="32">
        <f>'Etat des Stocks'!A6450</f>
        <v>0</v>
      </c>
      <c r="B6450" s="29">
        <f>'Etat des Stocks'!B6450</f>
        <v>0</v>
      </c>
      <c r="C6450" s="29">
        <f>'Etat des Stocks'!C6450</f>
        <v>0</v>
      </c>
      <c r="D6450" s="30">
        <f>'Etat des Stocks'!D6450</f>
        <v>0</v>
      </c>
      <c r="E6450" s="31">
        <f>SUMIF('Saisie de l''inv'!I:I,'Ecart INV'!A6450,'Saisie de l''inv'!E:E)</f>
        <v>0</v>
      </c>
      <c r="F6450" s="33">
        <f t="shared" si="100"/>
        <v>0</v>
      </c>
    </row>
    <row r="6451" spans="1:6" x14ac:dyDescent="0.25">
      <c r="A6451" s="32">
        <f>'Etat des Stocks'!A6451</f>
        <v>0</v>
      </c>
      <c r="B6451" s="29">
        <f>'Etat des Stocks'!B6451</f>
        <v>0</v>
      </c>
      <c r="C6451" s="29">
        <f>'Etat des Stocks'!C6451</f>
        <v>0</v>
      </c>
      <c r="D6451" s="30">
        <f>'Etat des Stocks'!D6451</f>
        <v>0</v>
      </c>
      <c r="E6451" s="31">
        <f>SUMIF('Saisie de l''inv'!I:I,'Ecart INV'!A6451,'Saisie de l''inv'!E:E)</f>
        <v>0</v>
      </c>
      <c r="F6451" s="33">
        <f t="shared" si="100"/>
        <v>0</v>
      </c>
    </row>
    <row r="6452" spans="1:6" x14ac:dyDescent="0.25">
      <c r="A6452" s="32">
        <f>'Etat des Stocks'!A6452</f>
        <v>0</v>
      </c>
      <c r="B6452" s="29">
        <f>'Etat des Stocks'!B6452</f>
        <v>0</v>
      </c>
      <c r="C6452" s="29">
        <f>'Etat des Stocks'!C6452</f>
        <v>0</v>
      </c>
      <c r="D6452" s="30">
        <f>'Etat des Stocks'!D6452</f>
        <v>0</v>
      </c>
      <c r="E6452" s="31">
        <f>SUMIF('Saisie de l''inv'!I:I,'Ecart INV'!A6452,'Saisie de l''inv'!E:E)</f>
        <v>0</v>
      </c>
      <c r="F6452" s="33">
        <f t="shared" si="100"/>
        <v>0</v>
      </c>
    </row>
    <row r="6453" spans="1:6" x14ac:dyDescent="0.25">
      <c r="A6453" s="32">
        <f>'Etat des Stocks'!A6453</f>
        <v>0</v>
      </c>
      <c r="B6453" s="29">
        <f>'Etat des Stocks'!B6453</f>
        <v>0</v>
      </c>
      <c r="C6453" s="29">
        <f>'Etat des Stocks'!C6453</f>
        <v>0</v>
      </c>
      <c r="D6453" s="30">
        <f>'Etat des Stocks'!D6453</f>
        <v>0</v>
      </c>
      <c r="E6453" s="31">
        <f>SUMIF('Saisie de l''inv'!I:I,'Ecart INV'!A6453,'Saisie de l''inv'!E:E)</f>
        <v>0</v>
      </c>
      <c r="F6453" s="33">
        <f t="shared" si="100"/>
        <v>0</v>
      </c>
    </row>
    <row r="6454" spans="1:6" x14ac:dyDescent="0.25">
      <c r="A6454" s="32">
        <f>'Etat des Stocks'!A6454</f>
        <v>0</v>
      </c>
      <c r="B6454" s="29">
        <f>'Etat des Stocks'!B6454</f>
        <v>0</v>
      </c>
      <c r="C6454" s="29">
        <f>'Etat des Stocks'!C6454</f>
        <v>0</v>
      </c>
      <c r="D6454" s="30">
        <f>'Etat des Stocks'!D6454</f>
        <v>0</v>
      </c>
      <c r="E6454" s="31">
        <f>SUMIF('Saisie de l''inv'!I:I,'Ecart INV'!A6454,'Saisie de l''inv'!E:E)</f>
        <v>0</v>
      </c>
      <c r="F6454" s="33">
        <f t="shared" si="100"/>
        <v>0</v>
      </c>
    </row>
    <row r="6455" spans="1:6" x14ac:dyDescent="0.25">
      <c r="A6455" s="32">
        <f>'Etat des Stocks'!A6455</f>
        <v>0</v>
      </c>
      <c r="B6455" s="29">
        <f>'Etat des Stocks'!B6455</f>
        <v>0</v>
      </c>
      <c r="C6455" s="29">
        <f>'Etat des Stocks'!C6455</f>
        <v>0</v>
      </c>
      <c r="D6455" s="30">
        <f>'Etat des Stocks'!D6455</f>
        <v>0</v>
      </c>
      <c r="E6455" s="31">
        <f>SUMIF('Saisie de l''inv'!I:I,'Ecart INV'!A6455,'Saisie de l''inv'!E:E)</f>
        <v>0</v>
      </c>
      <c r="F6455" s="33">
        <f t="shared" si="100"/>
        <v>0</v>
      </c>
    </row>
    <row r="6456" spans="1:6" x14ac:dyDescent="0.25">
      <c r="A6456" s="32">
        <f>'Etat des Stocks'!A6456</f>
        <v>0</v>
      </c>
      <c r="B6456" s="29">
        <f>'Etat des Stocks'!B6456</f>
        <v>0</v>
      </c>
      <c r="C6456" s="29">
        <f>'Etat des Stocks'!C6456</f>
        <v>0</v>
      </c>
      <c r="D6456" s="30">
        <f>'Etat des Stocks'!D6456</f>
        <v>0</v>
      </c>
      <c r="E6456" s="31">
        <f>SUMIF('Saisie de l''inv'!I:I,'Ecart INV'!A6456,'Saisie de l''inv'!E:E)</f>
        <v>0</v>
      </c>
      <c r="F6456" s="33">
        <f t="shared" si="100"/>
        <v>0</v>
      </c>
    </row>
    <row r="6457" spans="1:6" x14ac:dyDescent="0.25">
      <c r="A6457" s="32">
        <f>'Etat des Stocks'!A6457</f>
        <v>0</v>
      </c>
      <c r="B6457" s="29">
        <f>'Etat des Stocks'!B6457</f>
        <v>0</v>
      </c>
      <c r="C6457" s="29">
        <f>'Etat des Stocks'!C6457</f>
        <v>0</v>
      </c>
      <c r="D6457" s="30">
        <f>'Etat des Stocks'!D6457</f>
        <v>0</v>
      </c>
      <c r="E6457" s="31">
        <f>SUMIF('Saisie de l''inv'!I:I,'Ecart INV'!A6457,'Saisie de l''inv'!E:E)</f>
        <v>0</v>
      </c>
      <c r="F6457" s="33">
        <f t="shared" si="100"/>
        <v>0</v>
      </c>
    </row>
    <row r="6458" spans="1:6" x14ac:dyDescent="0.25">
      <c r="A6458" s="32">
        <f>'Etat des Stocks'!A6458</f>
        <v>0</v>
      </c>
      <c r="B6458" s="29">
        <f>'Etat des Stocks'!B6458</f>
        <v>0</v>
      </c>
      <c r="C6458" s="29">
        <f>'Etat des Stocks'!C6458</f>
        <v>0</v>
      </c>
      <c r="D6458" s="30">
        <f>'Etat des Stocks'!D6458</f>
        <v>0</v>
      </c>
      <c r="E6458" s="31">
        <f>SUMIF('Saisie de l''inv'!I:I,'Ecart INV'!A6458,'Saisie de l''inv'!E:E)</f>
        <v>0</v>
      </c>
      <c r="F6458" s="33">
        <f t="shared" si="100"/>
        <v>0</v>
      </c>
    </row>
    <row r="6459" spans="1:6" x14ac:dyDescent="0.25">
      <c r="A6459" s="32">
        <f>'Etat des Stocks'!A6459</f>
        <v>0</v>
      </c>
      <c r="B6459" s="29">
        <f>'Etat des Stocks'!B6459</f>
        <v>0</v>
      </c>
      <c r="C6459" s="29">
        <f>'Etat des Stocks'!C6459</f>
        <v>0</v>
      </c>
      <c r="D6459" s="30">
        <f>'Etat des Stocks'!D6459</f>
        <v>0</v>
      </c>
      <c r="E6459" s="31">
        <f>SUMIF('Saisie de l''inv'!I:I,'Ecart INV'!A6459,'Saisie de l''inv'!E:E)</f>
        <v>0</v>
      </c>
      <c r="F6459" s="33">
        <f t="shared" si="100"/>
        <v>0</v>
      </c>
    </row>
    <row r="6460" spans="1:6" x14ac:dyDescent="0.25">
      <c r="A6460" s="32">
        <f>'Etat des Stocks'!A6460</f>
        <v>0</v>
      </c>
      <c r="B6460" s="29">
        <f>'Etat des Stocks'!B6460</f>
        <v>0</v>
      </c>
      <c r="C6460" s="29">
        <f>'Etat des Stocks'!C6460</f>
        <v>0</v>
      </c>
      <c r="D6460" s="30">
        <f>'Etat des Stocks'!D6460</f>
        <v>0</v>
      </c>
      <c r="E6460" s="31">
        <f>SUMIF('Saisie de l''inv'!I:I,'Ecart INV'!A6460,'Saisie de l''inv'!E:E)</f>
        <v>0</v>
      </c>
      <c r="F6460" s="33">
        <f t="shared" si="100"/>
        <v>0</v>
      </c>
    </row>
    <row r="6461" spans="1:6" x14ac:dyDescent="0.25">
      <c r="A6461" s="32">
        <f>'Etat des Stocks'!A6461</f>
        <v>0</v>
      </c>
      <c r="B6461" s="29">
        <f>'Etat des Stocks'!B6461</f>
        <v>0</v>
      </c>
      <c r="C6461" s="29">
        <f>'Etat des Stocks'!C6461</f>
        <v>0</v>
      </c>
      <c r="D6461" s="30">
        <f>'Etat des Stocks'!D6461</f>
        <v>0</v>
      </c>
      <c r="E6461" s="31">
        <f>SUMIF('Saisie de l''inv'!I:I,'Ecart INV'!A6461,'Saisie de l''inv'!E:E)</f>
        <v>0</v>
      </c>
      <c r="F6461" s="33">
        <f t="shared" si="100"/>
        <v>0</v>
      </c>
    </row>
    <row r="6462" spans="1:6" x14ac:dyDescent="0.25">
      <c r="A6462" s="32">
        <f>'Etat des Stocks'!A6462</f>
        <v>0</v>
      </c>
      <c r="B6462" s="29">
        <f>'Etat des Stocks'!B6462</f>
        <v>0</v>
      </c>
      <c r="C6462" s="29">
        <f>'Etat des Stocks'!C6462</f>
        <v>0</v>
      </c>
      <c r="D6462" s="30">
        <f>'Etat des Stocks'!D6462</f>
        <v>0</v>
      </c>
      <c r="E6462" s="31">
        <f>SUMIF('Saisie de l''inv'!I:I,'Ecart INV'!A6462,'Saisie de l''inv'!E:E)</f>
        <v>0</v>
      </c>
      <c r="F6462" s="33">
        <f t="shared" si="100"/>
        <v>0</v>
      </c>
    </row>
    <row r="6463" spans="1:6" x14ac:dyDescent="0.25">
      <c r="A6463" s="32">
        <f>'Etat des Stocks'!A6463</f>
        <v>0</v>
      </c>
      <c r="B6463" s="29">
        <f>'Etat des Stocks'!B6463</f>
        <v>0</v>
      </c>
      <c r="C6463" s="29">
        <f>'Etat des Stocks'!C6463</f>
        <v>0</v>
      </c>
      <c r="D6463" s="30">
        <f>'Etat des Stocks'!D6463</f>
        <v>0</v>
      </c>
      <c r="E6463" s="31">
        <f>SUMIF('Saisie de l''inv'!I:I,'Ecart INV'!A6463,'Saisie de l''inv'!E:E)</f>
        <v>0</v>
      </c>
      <c r="F6463" s="33">
        <f t="shared" si="100"/>
        <v>0</v>
      </c>
    </row>
    <row r="6464" spans="1:6" x14ac:dyDescent="0.25">
      <c r="A6464" s="32">
        <f>'Etat des Stocks'!A6464</f>
        <v>0</v>
      </c>
      <c r="B6464" s="29">
        <f>'Etat des Stocks'!B6464</f>
        <v>0</v>
      </c>
      <c r="C6464" s="29">
        <f>'Etat des Stocks'!C6464</f>
        <v>0</v>
      </c>
      <c r="D6464" s="30">
        <f>'Etat des Stocks'!D6464</f>
        <v>0</v>
      </c>
      <c r="E6464" s="31">
        <f>SUMIF('Saisie de l''inv'!I:I,'Ecart INV'!A6464,'Saisie de l''inv'!E:E)</f>
        <v>0</v>
      </c>
      <c r="F6464" s="33">
        <f t="shared" si="100"/>
        <v>0</v>
      </c>
    </row>
    <row r="6465" spans="1:6" x14ac:dyDescent="0.25">
      <c r="A6465" s="32">
        <f>'Etat des Stocks'!A6465</f>
        <v>0</v>
      </c>
      <c r="B6465" s="29">
        <f>'Etat des Stocks'!B6465</f>
        <v>0</v>
      </c>
      <c r="C6465" s="29">
        <f>'Etat des Stocks'!C6465</f>
        <v>0</v>
      </c>
      <c r="D6465" s="30">
        <f>'Etat des Stocks'!D6465</f>
        <v>0</v>
      </c>
      <c r="E6465" s="31">
        <f>SUMIF('Saisie de l''inv'!I:I,'Ecart INV'!A6465,'Saisie de l''inv'!E:E)</f>
        <v>0</v>
      </c>
      <c r="F6465" s="33">
        <f t="shared" si="100"/>
        <v>0</v>
      </c>
    </row>
    <row r="6466" spans="1:6" x14ac:dyDescent="0.25">
      <c r="A6466" s="32">
        <f>'Etat des Stocks'!A6466</f>
        <v>0</v>
      </c>
      <c r="B6466" s="29">
        <f>'Etat des Stocks'!B6466</f>
        <v>0</v>
      </c>
      <c r="C6466" s="29">
        <f>'Etat des Stocks'!C6466</f>
        <v>0</v>
      </c>
      <c r="D6466" s="30">
        <f>'Etat des Stocks'!D6466</f>
        <v>0</v>
      </c>
      <c r="E6466" s="31">
        <f>SUMIF('Saisie de l''inv'!I:I,'Ecart INV'!A6466,'Saisie de l''inv'!E:E)</f>
        <v>0</v>
      </c>
      <c r="F6466" s="33">
        <f t="shared" si="100"/>
        <v>0</v>
      </c>
    </row>
    <row r="6467" spans="1:6" x14ac:dyDescent="0.25">
      <c r="A6467" s="32">
        <f>'Etat des Stocks'!A6467</f>
        <v>0</v>
      </c>
      <c r="B6467" s="29">
        <f>'Etat des Stocks'!B6467</f>
        <v>0</v>
      </c>
      <c r="C6467" s="29">
        <f>'Etat des Stocks'!C6467</f>
        <v>0</v>
      </c>
      <c r="D6467" s="30">
        <f>'Etat des Stocks'!D6467</f>
        <v>0</v>
      </c>
      <c r="E6467" s="31">
        <f>SUMIF('Saisie de l''inv'!I:I,'Ecart INV'!A6467,'Saisie de l''inv'!E:E)</f>
        <v>0</v>
      </c>
      <c r="F6467" s="33">
        <f t="shared" ref="F6467:F6530" si="101">+D6467-E6467</f>
        <v>0</v>
      </c>
    </row>
    <row r="6468" spans="1:6" x14ac:dyDescent="0.25">
      <c r="A6468" s="32">
        <f>'Etat des Stocks'!A6468</f>
        <v>0</v>
      </c>
      <c r="B6468" s="29">
        <f>'Etat des Stocks'!B6468</f>
        <v>0</v>
      </c>
      <c r="C6468" s="29">
        <f>'Etat des Stocks'!C6468</f>
        <v>0</v>
      </c>
      <c r="D6468" s="30">
        <f>'Etat des Stocks'!D6468</f>
        <v>0</v>
      </c>
      <c r="E6468" s="31">
        <f>SUMIF('Saisie de l''inv'!I:I,'Ecart INV'!A6468,'Saisie de l''inv'!E:E)</f>
        <v>0</v>
      </c>
      <c r="F6468" s="33">
        <f t="shared" si="101"/>
        <v>0</v>
      </c>
    </row>
    <row r="6469" spans="1:6" x14ac:dyDescent="0.25">
      <c r="A6469" s="32">
        <f>'Etat des Stocks'!A6469</f>
        <v>0</v>
      </c>
      <c r="B6469" s="29">
        <f>'Etat des Stocks'!B6469</f>
        <v>0</v>
      </c>
      <c r="C6469" s="29">
        <f>'Etat des Stocks'!C6469</f>
        <v>0</v>
      </c>
      <c r="D6469" s="30">
        <f>'Etat des Stocks'!D6469</f>
        <v>0</v>
      </c>
      <c r="E6469" s="31">
        <f>SUMIF('Saisie de l''inv'!I:I,'Ecart INV'!A6469,'Saisie de l''inv'!E:E)</f>
        <v>0</v>
      </c>
      <c r="F6469" s="33">
        <f t="shared" si="101"/>
        <v>0</v>
      </c>
    </row>
    <row r="6470" spans="1:6" x14ac:dyDescent="0.25">
      <c r="A6470" s="32">
        <f>'Etat des Stocks'!A6470</f>
        <v>0</v>
      </c>
      <c r="B6470" s="29">
        <f>'Etat des Stocks'!B6470</f>
        <v>0</v>
      </c>
      <c r="C6470" s="29">
        <f>'Etat des Stocks'!C6470</f>
        <v>0</v>
      </c>
      <c r="D6470" s="30">
        <f>'Etat des Stocks'!D6470</f>
        <v>0</v>
      </c>
      <c r="E6470" s="31">
        <f>SUMIF('Saisie de l''inv'!I:I,'Ecart INV'!A6470,'Saisie de l''inv'!E:E)</f>
        <v>0</v>
      </c>
      <c r="F6470" s="33">
        <f t="shared" si="101"/>
        <v>0</v>
      </c>
    </row>
    <row r="6471" spans="1:6" x14ac:dyDescent="0.25">
      <c r="A6471" s="32">
        <f>'Etat des Stocks'!A6471</f>
        <v>0</v>
      </c>
      <c r="B6471" s="29">
        <f>'Etat des Stocks'!B6471</f>
        <v>0</v>
      </c>
      <c r="C6471" s="29">
        <f>'Etat des Stocks'!C6471</f>
        <v>0</v>
      </c>
      <c r="D6471" s="30">
        <f>'Etat des Stocks'!D6471</f>
        <v>0</v>
      </c>
      <c r="E6471" s="31">
        <f>SUMIF('Saisie de l''inv'!I:I,'Ecart INV'!A6471,'Saisie de l''inv'!E:E)</f>
        <v>0</v>
      </c>
      <c r="F6471" s="33">
        <f t="shared" si="101"/>
        <v>0</v>
      </c>
    </row>
    <row r="6472" spans="1:6" x14ac:dyDescent="0.25">
      <c r="A6472" s="32">
        <f>'Etat des Stocks'!A6472</f>
        <v>0</v>
      </c>
      <c r="B6472" s="29">
        <f>'Etat des Stocks'!B6472</f>
        <v>0</v>
      </c>
      <c r="C6472" s="29">
        <f>'Etat des Stocks'!C6472</f>
        <v>0</v>
      </c>
      <c r="D6472" s="30">
        <f>'Etat des Stocks'!D6472</f>
        <v>0</v>
      </c>
      <c r="E6472" s="31">
        <f>SUMIF('Saisie de l''inv'!I:I,'Ecart INV'!A6472,'Saisie de l''inv'!E:E)</f>
        <v>0</v>
      </c>
      <c r="F6472" s="33">
        <f t="shared" si="101"/>
        <v>0</v>
      </c>
    </row>
    <row r="6473" spans="1:6" x14ac:dyDescent="0.25">
      <c r="A6473" s="32">
        <f>'Etat des Stocks'!A6473</f>
        <v>0</v>
      </c>
      <c r="B6473" s="29">
        <f>'Etat des Stocks'!B6473</f>
        <v>0</v>
      </c>
      <c r="C6473" s="29">
        <f>'Etat des Stocks'!C6473</f>
        <v>0</v>
      </c>
      <c r="D6473" s="30">
        <f>'Etat des Stocks'!D6473</f>
        <v>0</v>
      </c>
      <c r="E6473" s="31">
        <f>SUMIF('Saisie de l''inv'!I:I,'Ecart INV'!A6473,'Saisie de l''inv'!E:E)</f>
        <v>0</v>
      </c>
      <c r="F6473" s="33">
        <f t="shared" si="101"/>
        <v>0</v>
      </c>
    </row>
    <row r="6474" spans="1:6" x14ac:dyDescent="0.25">
      <c r="A6474" s="32">
        <f>'Etat des Stocks'!A6474</f>
        <v>0</v>
      </c>
      <c r="B6474" s="29">
        <f>'Etat des Stocks'!B6474</f>
        <v>0</v>
      </c>
      <c r="C6474" s="29">
        <f>'Etat des Stocks'!C6474</f>
        <v>0</v>
      </c>
      <c r="D6474" s="30">
        <f>'Etat des Stocks'!D6474</f>
        <v>0</v>
      </c>
      <c r="E6474" s="31">
        <f>SUMIF('Saisie de l''inv'!I:I,'Ecart INV'!A6474,'Saisie de l''inv'!E:E)</f>
        <v>0</v>
      </c>
      <c r="F6474" s="33">
        <f t="shared" si="101"/>
        <v>0</v>
      </c>
    </row>
    <row r="6475" spans="1:6" x14ac:dyDescent="0.25">
      <c r="A6475" s="32">
        <f>'Etat des Stocks'!A6475</f>
        <v>0</v>
      </c>
      <c r="B6475" s="29">
        <f>'Etat des Stocks'!B6475</f>
        <v>0</v>
      </c>
      <c r="C6475" s="29">
        <f>'Etat des Stocks'!C6475</f>
        <v>0</v>
      </c>
      <c r="D6475" s="30">
        <f>'Etat des Stocks'!D6475</f>
        <v>0</v>
      </c>
      <c r="E6475" s="31">
        <f>SUMIF('Saisie de l''inv'!I:I,'Ecart INV'!A6475,'Saisie de l''inv'!E:E)</f>
        <v>0</v>
      </c>
      <c r="F6475" s="33">
        <f t="shared" si="101"/>
        <v>0</v>
      </c>
    </row>
    <row r="6476" spans="1:6" x14ac:dyDescent="0.25">
      <c r="A6476" s="32">
        <f>'Etat des Stocks'!A6476</f>
        <v>0</v>
      </c>
      <c r="B6476" s="29">
        <f>'Etat des Stocks'!B6476</f>
        <v>0</v>
      </c>
      <c r="C6476" s="29">
        <f>'Etat des Stocks'!C6476</f>
        <v>0</v>
      </c>
      <c r="D6476" s="30">
        <f>'Etat des Stocks'!D6476</f>
        <v>0</v>
      </c>
      <c r="E6476" s="31">
        <f>SUMIF('Saisie de l''inv'!I:I,'Ecart INV'!A6476,'Saisie de l''inv'!E:E)</f>
        <v>0</v>
      </c>
      <c r="F6476" s="33">
        <f t="shared" si="101"/>
        <v>0</v>
      </c>
    </row>
    <row r="6477" spans="1:6" x14ac:dyDescent="0.25">
      <c r="A6477" s="32">
        <f>'Etat des Stocks'!A6477</f>
        <v>0</v>
      </c>
      <c r="B6477" s="29">
        <f>'Etat des Stocks'!B6477</f>
        <v>0</v>
      </c>
      <c r="C6477" s="29">
        <f>'Etat des Stocks'!C6477</f>
        <v>0</v>
      </c>
      <c r="D6477" s="30">
        <f>'Etat des Stocks'!D6477</f>
        <v>0</v>
      </c>
      <c r="E6477" s="31">
        <f>SUMIF('Saisie de l''inv'!I:I,'Ecart INV'!A6477,'Saisie de l''inv'!E:E)</f>
        <v>0</v>
      </c>
      <c r="F6477" s="33">
        <f t="shared" si="101"/>
        <v>0</v>
      </c>
    </row>
    <row r="6478" spans="1:6" x14ac:dyDescent="0.25">
      <c r="A6478" s="32">
        <f>'Etat des Stocks'!A6478</f>
        <v>0</v>
      </c>
      <c r="B6478" s="29">
        <f>'Etat des Stocks'!B6478</f>
        <v>0</v>
      </c>
      <c r="C6478" s="29">
        <f>'Etat des Stocks'!C6478</f>
        <v>0</v>
      </c>
      <c r="D6478" s="30">
        <f>'Etat des Stocks'!D6478</f>
        <v>0</v>
      </c>
      <c r="E6478" s="31">
        <f>SUMIF('Saisie de l''inv'!I:I,'Ecart INV'!A6478,'Saisie de l''inv'!E:E)</f>
        <v>0</v>
      </c>
      <c r="F6478" s="33">
        <f t="shared" si="101"/>
        <v>0</v>
      </c>
    </row>
    <row r="6479" spans="1:6" x14ac:dyDescent="0.25">
      <c r="A6479" s="32">
        <f>'Etat des Stocks'!A6479</f>
        <v>0</v>
      </c>
      <c r="B6479" s="29">
        <f>'Etat des Stocks'!B6479</f>
        <v>0</v>
      </c>
      <c r="C6479" s="29">
        <f>'Etat des Stocks'!C6479</f>
        <v>0</v>
      </c>
      <c r="D6479" s="30">
        <f>'Etat des Stocks'!D6479</f>
        <v>0</v>
      </c>
      <c r="E6479" s="31">
        <f>SUMIF('Saisie de l''inv'!I:I,'Ecart INV'!A6479,'Saisie de l''inv'!E:E)</f>
        <v>0</v>
      </c>
      <c r="F6479" s="33">
        <f t="shared" si="101"/>
        <v>0</v>
      </c>
    </row>
    <row r="6480" spans="1:6" x14ac:dyDescent="0.25">
      <c r="A6480" s="32">
        <f>'Etat des Stocks'!A6480</f>
        <v>0</v>
      </c>
      <c r="B6480" s="29">
        <f>'Etat des Stocks'!B6480</f>
        <v>0</v>
      </c>
      <c r="C6480" s="29">
        <f>'Etat des Stocks'!C6480</f>
        <v>0</v>
      </c>
      <c r="D6480" s="30">
        <f>'Etat des Stocks'!D6480</f>
        <v>0</v>
      </c>
      <c r="E6480" s="31">
        <f>SUMIF('Saisie de l''inv'!I:I,'Ecart INV'!A6480,'Saisie de l''inv'!E:E)</f>
        <v>0</v>
      </c>
      <c r="F6480" s="33">
        <f t="shared" si="101"/>
        <v>0</v>
      </c>
    </row>
    <row r="6481" spans="1:6" x14ac:dyDescent="0.25">
      <c r="A6481" s="32">
        <f>'Etat des Stocks'!A6481</f>
        <v>0</v>
      </c>
      <c r="B6481" s="29">
        <f>'Etat des Stocks'!B6481</f>
        <v>0</v>
      </c>
      <c r="C6481" s="29">
        <f>'Etat des Stocks'!C6481</f>
        <v>0</v>
      </c>
      <c r="D6481" s="30">
        <f>'Etat des Stocks'!D6481</f>
        <v>0</v>
      </c>
      <c r="E6481" s="31">
        <f>SUMIF('Saisie de l''inv'!I:I,'Ecart INV'!A6481,'Saisie de l''inv'!E:E)</f>
        <v>0</v>
      </c>
      <c r="F6481" s="33">
        <f t="shared" si="101"/>
        <v>0</v>
      </c>
    </row>
    <row r="6482" spans="1:6" x14ac:dyDescent="0.25">
      <c r="A6482" s="32">
        <f>'Etat des Stocks'!A6482</f>
        <v>0</v>
      </c>
      <c r="B6482" s="29">
        <f>'Etat des Stocks'!B6482</f>
        <v>0</v>
      </c>
      <c r="C6482" s="29">
        <f>'Etat des Stocks'!C6482</f>
        <v>0</v>
      </c>
      <c r="D6482" s="30">
        <f>'Etat des Stocks'!D6482</f>
        <v>0</v>
      </c>
      <c r="E6482" s="31">
        <f>SUMIF('Saisie de l''inv'!I:I,'Ecart INV'!A6482,'Saisie de l''inv'!E:E)</f>
        <v>0</v>
      </c>
      <c r="F6482" s="33">
        <f t="shared" si="101"/>
        <v>0</v>
      </c>
    </row>
    <row r="6483" spans="1:6" x14ac:dyDescent="0.25">
      <c r="A6483" s="32">
        <f>'Etat des Stocks'!A6483</f>
        <v>0</v>
      </c>
      <c r="B6483" s="29">
        <f>'Etat des Stocks'!B6483</f>
        <v>0</v>
      </c>
      <c r="C6483" s="29">
        <f>'Etat des Stocks'!C6483</f>
        <v>0</v>
      </c>
      <c r="D6483" s="30">
        <f>'Etat des Stocks'!D6483</f>
        <v>0</v>
      </c>
      <c r="E6483" s="31">
        <f>SUMIF('Saisie de l''inv'!I:I,'Ecart INV'!A6483,'Saisie de l''inv'!E:E)</f>
        <v>0</v>
      </c>
      <c r="F6483" s="33">
        <f t="shared" si="101"/>
        <v>0</v>
      </c>
    </row>
    <row r="6484" spans="1:6" x14ac:dyDescent="0.25">
      <c r="A6484" s="32">
        <f>'Etat des Stocks'!A6484</f>
        <v>0</v>
      </c>
      <c r="B6484" s="29">
        <f>'Etat des Stocks'!B6484</f>
        <v>0</v>
      </c>
      <c r="C6484" s="29">
        <f>'Etat des Stocks'!C6484</f>
        <v>0</v>
      </c>
      <c r="D6484" s="30">
        <f>'Etat des Stocks'!D6484</f>
        <v>0</v>
      </c>
      <c r="E6484" s="31">
        <f>SUMIF('Saisie de l''inv'!I:I,'Ecart INV'!A6484,'Saisie de l''inv'!E:E)</f>
        <v>0</v>
      </c>
      <c r="F6484" s="33">
        <f t="shared" si="101"/>
        <v>0</v>
      </c>
    </row>
    <row r="6485" spans="1:6" x14ac:dyDescent="0.25">
      <c r="A6485" s="32">
        <f>'Etat des Stocks'!A6485</f>
        <v>0</v>
      </c>
      <c r="B6485" s="29">
        <f>'Etat des Stocks'!B6485</f>
        <v>0</v>
      </c>
      <c r="C6485" s="29">
        <f>'Etat des Stocks'!C6485</f>
        <v>0</v>
      </c>
      <c r="D6485" s="30">
        <f>'Etat des Stocks'!D6485</f>
        <v>0</v>
      </c>
      <c r="E6485" s="31">
        <f>SUMIF('Saisie de l''inv'!I:I,'Ecart INV'!A6485,'Saisie de l''inv'!E:E)</f>
        <v>0</v>
      </c>
      <c r="F6485" s="33">
        <f t="shared" si="101"/>
        <v>0</v>
      </c>
    </row>
    <row r="6486" spans="1:6" x14ac:dyDescent="0.25">
      <c r="A6486" s="32">
        <f>'Etat des Stocks'!A6486</f>
        <v>0</v>
      </c>
      <c r="B6486" s="29">
        <f>'Etat des Stocks'!B6486</f>
        <v>0</v>
      </c>
      <c r="C6486" s="29">
        <f>'Etat des Stocks'!C6486</f>
        <v>0</v>
      </c>
      <c r="D6486" s="30">
        <f>'Etat des Stocks'!D6486</f>
        <v>0</v>
      </c>
      <c r="E6486" s="31">
        <f>SUMIF('Saisie de l''inv'!I:I,'Ecart INV'!A6486,'Saisie de l''inv'!E:E)</f>
        <v>0</v>
      </c>
      <c r="F6486" s="33">
        <f t="shared" si="101"/>
        <v>0</v>
      </c>
    </row>
    <row r="6487" spans="1:6" x14ac:dyDescent="0.25">
      <c r="A6487" s="32">
        <f>'Etat des Stocks'!A6487</f>
        <v>0</v>
      </c>
      <c r="B6487" s="29">
        <f>'Etat des Stocks'!B6487</f>
        <v>0</v>
      </c>
      <c r="C6487" s="29">
        <f>'Etat des Stocks'!C6487</f>
        <v>0</v>
      </c>
      <c r="D6487" s="30">
        <f>'Etat des Stocks'!D6487</f>
        <v>0</v>
      </c>
      <c r="E6487" s="31">
        <f>SUMIF('Saisie de l''inv'!I:I,'Ecart INV'!A6487,'Saisie de l''inv'!E:E)</f>
        <v>0</v>
      </c>
      <c r="F6487" s="33">
        <f t="shared" si="101"/>
        <v>0</v>
      </c>
    </row>
    <row r="6488" spans="1:6" x14ac:dyDescent="0.25">
      <c r="A6488" s="32">
        <f>'Etat des Stocks'!A6488</f>
        <v>0</v>
      </c>
      <c r="B6488" s="29">
        <f>'Etat des Stocks'!B6488</f>
        <v>0</v>
      </c>
      <c r="C6488" s="29">
        <f>'Etat des Stocks'!C6488</f>
        <v>0</v>
      </c>
      <c r="D6488" s="30">
        <f>'Etat des Stocks'!D6488</f>
        <v>0</v>
      </c>
      <c r="E6488" s="31">
        <f>SUMIF('Saisie de l''inv'!I:I,'Ecart INV'!A6488,'Saisie de l''inv'!E:E)</f>
        <v>0</v>
      </c>
      <c r="F6488" s="33">
        <f t="shared" si="101"/>
        <v>0</v>
      </c>
    </row>
    <row r="6489" spans="1:6" x14ac:dyDescent="0.25">
      <c r="A6489" s="32">
        <f>'Etat des Stocks'!A6489</f>
        <v>0</v>
      </c>
      <c r="B6489" s="29">
        <f>'Etat des Stocks'!B6489</f>
        <v>0</v>
      </c>
      <c r="C6489" s="29">
        <f>'Etat des Stocks'!C6489</f>
        <v>0</v>
      </c>
      <c r="D6489" s="30">
        <f>'Etat des Stocks'!D6489</f>
        <v>0</v>
      </c>
      <c r="E6489" s="31">
        <f>SUMIF('Saisie de l''inv'!I:I,'Ecart INV'!A6489,'Saisie de l''inv'!E:E)</f>
        <v>0</v>
      </c>
      <c r="F6489" s="33">
        <f t="shared" si="101"/>
        <v>0</v>
      </c>
    </row>
    <row r="6490" spans="1:6" x14ac:dyDescent="0.25">
      <c r="A6490" s="32">
        <f>'Etat des Stocks'!A6490</f>
        <v>0</v>
      </c>
      <c r="B6490" s="29">
        <f>'Etat des Stocks'!B6490</f>
        <v>0</v>
      </c>
      <c r="C6490" s="29">
        <f>'Etat des Stocks'!C6490</f>
        <v>0</v>
      </c>
      <c r="D6490" s="30">
        <f>'Etat des Stocks'!D6490</f>
        <v>0</v>
      </c>
      <c r="E6490" s="31">
        <f>SUMIF('Saisie de l''inv'!I:I,'Ecart INV'!A6490,'Saisie de l''inv'!E:E)</f>
        <v>0</v>
      </c>
      <c r="F6490" s="33">
        <f t="shared" si="101"/>
        <v>0</v>
      </c>
    </row>
    <row r="6491" spans="1:6" x14ac:dyDescent="0.25">
      <c r="A6491" s="32">
        <f>'Etat des Stocks'!A6491</f>
        <v>0</v>
      </c>
      <c r="B6491" s="29">
        <f>'Etat des Stocks'!B6491</f>
        <v>0</v>
      </c>
      <c r="C6491" s="29">
        <f>'Etat des Stocks'!C6491</f>
        <v>0</v>
      </c>
      <c r="D6491" s="30">
        <f>'Etat des Stocks'!D6491</f>
        <v>0</v>
      </c>
      <c r="E6491" s="31">
        <f>SUMIF('Saisie de l''inv'!I:I,'Ecart INV'!A6491,'Saisie de l''inv'!E:E)</f>
        <v>0</v>
      </c>
      <c r="F6491" s="33">
        <f t="shared" si="101"/>
        <v>0</v>
      </c>
    </row>
    <row r="6492" spans="1:6" x14ac:dyDescent="0.25">
      <c r="A6492" s="32">
        <f>'Etat des Stocks'!A6492</f>
        <v>0</v>
      </c>
      <c r="B6492" s="29">
        <f>'Etat des Stocks'!B6492</f>
        <v>0</v>
      </c>
      <c r="C6492" s="29">
        <f>'Etat des Stocks'!C6492</f>
        <v>0</v>
      </c>
      <c r="D6492" s="30">
        <f>'Etat des Stocks'!D6492</f>
        <v>0</v>
      </c>
      <c r="E6492" s="31">
        <f>SUMIF('Saisie de l''inv'!I:I,'Ecart INV'!A6492,'Saisie de l''inv'!E:E)</f>
        <v>0</v>
      </c>
      <c r="F6492" s="33">
        <f t="shared" si="101"/>
        <v>0</v>
      </c>
    </row>
    <row r="6493" spans="1:6" x14ac:dyDescent="0.25">
      <c r="A6493" s="32">
        <f>'Etat des Stocks'!A6493</f>
        <v>0</v>
      </c>
      <c r="B6493" s="29">
        <f>'Etat des Stocks'!B6493</f>
        <v>0</v>
      </c>
      <c r="C6493" s="29">
        <f>'Etat des Stocks'!C6493</f>
        <v>0</v>
      </c>
      <c r="D6493" s="30">
        <f>'Etat des Stocks'!D6493</f>
        <v>0</v>
      </c>
      <c r="E6493" s="31">
        <f>SUMIF('Saisie de l''inv'!I:I,'Ecart INV'!A6493,'Saisie de l''inv'!E:E)</f>
        <v>0</v>
      </c>
      <c r="F6493" s="33">
        <f t="shared" si="101"/>
        <v>0</v>
      </c>
    </row>
    <row r="6494" spans="1:6" x14ac:dyDescent="0.25">
      <c r="A6494" s="32">
        <f>'Etat des Stocks'!A6494</f>
        <v>0</v>
      </c>
      <c r="B6494" s="29">
        <f>'Etat des Stocks'!B6494</f>
        <v>0</v>
      </c>
      <c r="C6494" s="29">
        <f>'Etat des Stocks'!C6494</f>
        <v>0</v>
      </c>
      <c r="D6494" s="30">
        <f>'Etat des Stocks'!D6494</f>
        <v>0</v>
      </c>
      <c r="E6494" s="31">
        <f>SUMIF('Saisie de l''inv'!I:I,'Ecart INV'!A6494,'Saisie de l''inv'!E:E)</f>
        <v>0</v>
      </c>
      <c r="F6494" s="33">
        <f t="shared" si="101"/>
        <v>0</v>
      </c>
    </row>
    <row r="6495" spans="1:6" x14ac:dyDescent="0.25">
      <c r="A6495" s="32">
        <f>'Etat des Stocks'!A6495</f>
        <v>0</v>
      </c>
      <c r="B6495" s="29">
        <f>'Etat des Stocks'!B6495</f>
        <v>0</v>
      </c>
      <c r="C6495" s="29">
        <f>'Etat des Stocks'!C6495</f>
        <v>0</v>
      </c>
      <c r="D6495" s="30">
        <f>'Etat des Stocks'!D6495</f>
        <v>0</v>
      </c>
      <c r="E6495" s="31">
        <f>SUMIF('Saisie de l''inv'!I:I,'Ecart INV'!A6495,'Saisie de l''inv'!E:E)</f>
        <v>0</v>
      </c>
      <c r="F6495" s="33">
        <f t="shared" si="101"/>
        <v>0</v>
      </c>
    </row>
    <row r="6496" spans="1:6" x14ac:dyDescent="0.25">
      <c r="A6496" s="32">
        <f>'Etat des Stocks'!A6496</f>
        <v>0</v>
      </c>
      <c r="B6496" s="29">
        <f>'Etat des Stocks'!B6496</f>
        <v>0</v>
      </c>
      <c r="C6496" s="29">
        <f>'Etat des Stocks'!C6496</f>
        <v>0</v>
      </c>
      <c r="D6496" s="30">
        <f>'Etat des Stocks'!D6496</f>
        <v>0</v>
      </c>
      <c r="E6496" s="31">
        <f>SUMIF('Saisie de l''inv'!I:I,'Ecart INV'!A6496,'Saisie de l''inv'!E:E)</f>
        <v>0</v>
      </c>
      <c r="F6496" s="33">
        <f t="shared" si="101"/>
        <v>0</v>
      </c>
    </row>
    <row r="6497" spans="1:6" x14ac:dyDescent="0.25">
      <c r="A6497" s="32">
        <f>'Etat des Stocks'!A6497</f>
        <v>0</v>
      </c>
      <c r="B6497" s="29">
        <f>'Etat des Stocks'!B6497</f>
        <v>0</v>
      </c>
      <c r="C6497" s="29">
        <f>'Etat des Stocks'!C6497</f>
        <v>0</v>
      </c>
      <c r="D6497" s="30">
        <f>'Etat des Stocks'!D6497</f>
        <v>0</v>
      </c>
      <c r="E6497" s="31">
        <f>SUMIF('Saisie de l''inv'!I:I,'Ecart INV'!A6497,'Saisie de l''inv'!E:E)</f>
        <v>0</v>
      </c>
      <c r="F6497" s="33">
        <f t="shared" si="101"/>
        <v>0</v>
      </c>
    </row>
    <row r="6498" spans="1:6" x14ac:dyDescent="0.25">
      <c r="A6498" s="32">
        <f>'Etat des Stocks'!A6498</f>
        <v>0</v>
      </c>
      <c r="B6498" s="29">
        <f>'Etat des Stocks'!B6498</f>
        <v>0</v>
      </c>
      <c r="C6498" s="29">
        <f>'Etat des Stocks'!C6498</f>
        <v>0</v>
      </c>
      <c r="D6498" s="30">
        <f>'Etat des Stocks'!D6498</f>
        <v>0</v>
      </c>
      <c r="E6498" s="31">
        <f>SUMIF('Saisie de l''inv'!I:I,'Ecart INV'!A6498,'Saisie de l''inv'!E:E)</f>
        <v>0</v>
      </c>
      <c r="F6498" s="33">
        <f t="shared" si="101"/>
        <v>0</v>
      </c>
    </row>
    <row r="6499" spans="1:6" x14ac:dyDescent="0.25">
      <c r="A6499" s="32">
        <f>'Etat des Stocks'!A6499</f>
        <v>0</v>
      </c>
      <c r="B6499" s="29">
        <f>'Etat des Stocks'!B6499</f>
        <v>0</v>
      </c>
      <c r="C6499" s="29">
        <f>'Etat des Stocks'!C6499</f>
        <v>0</v>
      </c>
      <c r="D6499" s="30">
        <f>'Etat des Stocks'!D6499</f>
        <v>0</v>
      </c>
      <c r="E6499" s="31">
        <f>SUMIF('Saisie de l''inv'!I:I,'Ecart INV'!A6499,'Saisie de l''inv'!E:E)</f>
        <v>0</v>
      </c>
      <c r="F6499" s="33">
        <f t="shared" si="101"/>
        <v>0</v>
      </c>
    </row>
    <row r="6500" spans="1:6" x14ac:dyDescent="0.25">
      <c r="A6500" s="32">
        <f>'Etat des Stocks'!A6500</f>
        <v>0</v>
      </c>
      <c r="B6500" s="29">
        <f>'Etat des Stocks'!B6500</f>
        <v>0</v>
      </c>
      <c r="C6500" s="29">
        <f>'Etat des Stocks'!C6500</f>
        <v>0</v>
      </c>
      <c r="D6500" s="30">
        <f>'Etat des Stocks'!D6500</f>
        <v>0</v>
      </c>
      <c r="E6500" s="31">
        <f>SUMIF('Saisie de l''inv'!I:I,'Ecart INV'!A6500,'Saisie de l''inv'!E:E)</f>
        <v>0</v>
      </c>
      <c r="F6500" s="33">
        <f t="shared" si="101"/>
        <v>0</v>
      </c>
    </row>
    <row r="6501" spans="1:6" x14ac:dyDescent="0.25">
      <c r="A6501" s="32">
        <f>'Etat des Stocks'!A6501</f>
        <v>0</v>
      </c>
      <c r="B6501" s="29">
        <f>'Etat des Stocks'!B6501</f>
        <v>0</v>
      </c>
      <c r="C6501" s="29">
        <f>'Etat des Stocks'!C6501</f>
        <v>0</v>
      </c>
      <c r="D6501" s="30">
        <f>'Etat des Stocks'!D6501</f>
        <v>0</v>
      </c>
      <c r="E6501" s="31">
        <f>SUMIF('Saisie de l''inv'!I:I,'Ecart INV'!A6501,'Saisie de l''inv'!E:E)</f>
        <v>0</v>
      </c>
      <c r="F6501" s="33">
        <f t="shared" si="101"/>
        <v>0</v>
      </c>
    </row>
    <row r="6502" spans="1:6" x14ac:dyDescent="0.25">
      <c r="A6502" s="32">
        <f>'Etat des Stocks'!A6502</f>
        <v>0</v>
      </c>
      <c r="B6502" s="29">
        <f>'Etat des Stocks'!B6502</f>
        <v>0</v>
      </c>
      <c r="C6502" s="29">
        <f>'Etat des Stocks'!C6502</f>
        <v>0</v>
      </c>
      <c r="D6502" s="30">
        <f>'Etat des Stocks'!D6502</f>
        <v>0</v>
      </c>
      <c r="E6502" s="31">
        <f>SUMIF('Saisie de l''inv'!I:I,'Ecart INV'!A6502,'Saisie de l''inv'!E:E)</f>
        <v>0</v>
      </c>
      <c r="F6502" s="33">
        <f t="shared" si="101"/>
        <v>0</v>
      </c>
    </row>
    <row r="6503" spans="1:6" x14ac:dyDescent="0.25">
      <c r="A6503" s="32">
        <f>'Etat des Stocks'!A6503</f>
        <v>0</v>
      </c>
      <c r="B6503" s="29">
        <f>'Etat des Stocks'!B6503</f>
        <v>0</v>
      </c>
      <c r="C6503" s="29">
        <f>'Etat des Stocks'!C6503</f>
        <v>0</v>
      </c>
      <c r="D6503" s="30">
        <f>'Etat des Stocks'!D6503</f>
        <v>0</v>
      </c>
      <c r="E6503" s="31">
        <f>SUMIF('Saisie de l''inv'!I:I,'Ecart INV'!A6503,'Saisie de l''inv'!E:E)</f>
        <v>0</v>
      </c>
      <c r="F6503" s="33">
        <f t="shared" si="101"/>
        <v>0</v>
      </c>
    </row>
    <row r="6504" spans="1:6" x14ac:dyDescent="0.25">
      <c r="A6504" s="32">
        <f>'Etat des Stocks'!A6504</f>
        <v>0</v>
      </c>
      <c r="B6504" s="29">
        <f>'Etat des Stocks'!B6504</f>
        <v>0</v>
      </c>
      <c r="C6504" s="29">
        <f>'Etat des Stocks'!C6504</f>
        <v>0</v>
      </c>
      <c r="D6504" s="30">
        <f>'Etat des Stocks'!D6504</f>
        <v>0</v>
      </c>
      <c r="E6504" s="31">
        <f>SUMIF('Saisie de l''inv'!I:I,'Ecart INV'!A6504,'Saisie de l''inv'!E:E)</f>
        <v>0</v>
      </c>
      <c r="F6504" s="33">
        <f t="shared" si="101"/>
        <v>0</v>
      </c>
    </row>
    <row r="6505" spans="1:6" x14ac:dyDescent="0.25">
      <c r="A6505" s="32">
        <f>'Etat des Stocks'!A6505</f>
        <v>0</v>
      </c>
      <c r="B6505" s="29">
        <f>'Etat des Stocks'!B6505</f>
        <v>0</v>
      </c>
      <c r="C6505" s="29">
        <f>'Etat des Stocks'!C6505</f>
        <v>0</v>
      </c>
      <c r="D6505" s="30">
        <f>'Etat des Stocks'!D6505</f>
        <v>0</v>
      </c>
      <c r="E6505" s="31">
        <f>SUMIF('Saisie de l''inv'!I:I,'Ecart INV'!A6505,'Saisie de l''inv'!E:E)</f>
        <v>0</v>
      </c>
      <c r="F6505" s="33">
        <f t="shared" si="101"/>
        <v>0</v>
      </c>
    </row>
    <row r="6506" spans="1:6" x14ac:dyDescent="0.25">
      <c r="A6506" s="32">
        <f>'Etat des Stocks'!A6506</f>
        <v>0</v>
      </c>
      <c r="B6506" s="29">
        <f>'Etat des Stocks'!B6506</f>
        <v>0</v>
      </c>
      <c r="C6506" s="29">
        <f>'Etat des Stocks'!C6506</f>
        <v>0</v>
      </c>
      <c r="D6506" s="30">
        <f>'Etat des Stocks'!D6506</f>
        <v>0</v>
      </c>
      <c r="E6506" s="31">
        <f>SUMIF('Saisie de l''inv'!I:I,'Ecart INV'!A6506,'Saisie de l''inv'!E:E)</f>
        <v>0</v>
      </c>
      <c r="F6506" s="33">
        <f t="shared" si="101"/>
        <v>0</v>
      </c>
    </row>
    <row r="6507" spans="1:6" x14ac:dyDescent="0.25">
      <c r="A6507" s="32">
        <f>'Etat des Stocks'!A6507</f>
        <v>0</v>
      </c>
      <c r="B6507" s="29">
        <f>'Etat des Stocks'!B6507</f>
        <v>0</v>
      </c>
      <c r="C6507" s="29">
        <f>'Etat des Stocks'!C6507</f>
        <v>0</v>
      </c>
      <c r="D6507" s="30">
        <f>'Etat des Stocks'!D6507</f>
        <v>0</v>
      </c>
      <c r="E6507" s="31">
        <f>SUMIF('Saisie de l''inv'!I:I,'Ecart INV'!A6507,'Saisie de l''inv'!E:E)</f>
        <v>0</v>
      </c>
      <c r="F6507" s="33">
        <f t="shared" si="101"/>
        <v>0</v>
      </c>
    </row>
    <row r="6508" spans="1:6" x14ac:dyDescent="0.25">
      <c r="A6508" s="32">
        <f>'Etat des Stocks'!A6508</f>
        <v>0</v>
      </c>
      <c r="B6508" s="29">
        <f>'Etat des Stocks'!B6508</f>
        <v>0</v>
      </c>
      <c r="C6508" s="29">
        <f>'Etat des Stocks'!C6508</f>
        <v>0</v>
      </c>
      <c r="D6508" s="30">
        <f>'Etat des Stocks'!D6508</f>
        <v>0</v>
      </c>
      <c r="E6508" s="31">
        <f>SUMIF('Saisie de l''inv'!I:I,'Ecart INV'!A6508,'Saisie de l''inv'!E:E)</f>
        <v>0</v>
      </c>
      <c r="F6508" s="33">
        <f t="shared" si="101"/>
        <v>0</v>
      </c>
    </row>
    <row r="6509" spans="1:6" x14ac:dyDescent="0.25">
      <c r="A6509" s="32">
        <f>'Etat des Stocks'!A6509</f>
        <v>0</v>
      </c>
      <c r="B6509" s="29">
        <f>'Etat des Stocks'!B6509</f>
        <v>0</v>
      </c>
      <c r="C6509" s="29">
        <f>'Etat des Stocks'!C6509</f>
        <v>0</v>
      </c>
      <c r="D6509" s="30">
        <f>'Etat des Stocks'!D6509</f>
        <v>0</v>
      </c>
      <c r="E6509" s="31">
        <f>SUMIF('Saisie de l''inv'!I:I,'Ecart INV'!A6509,'Saisie de l''inv'!E:E)</f>
        <v>0</v>
      </c>
      <c r="F6509" s="33">
        <f t="shared" si="101"/>
        <v>0</v>
      </c>
    </row>
    <row r="6510" spans="1:6" x14ac:dyDescent="0.25">
      <c r="A6510" s="32">
        <f>'Etat des Stocks'!A6510</f>
        <v>0</v>
      </c>
      <c r="B6510" s="29">
        <f>'Etat des Stocks'!B6510</f>
        <v>0</v>
      </c>
      <c r="C6510" s="29">
        <f>'Etat des Stocks'!C6510</f>
        <v>0</v>
      </c>
      <c r="D6510" s="30">
        <f>'Etat des Stocks'!D6510</f>
        <v>0</v>
      </c>
      <c r="E6510" s="31">
        <f>SUMIF('Saisie de l''inv'!I:I,'Ecart INV'!A6510,'Saisie de l''inv'!E:E)</f>
        <v>0</v>
      </c>
      <c r="F6510" s="33">
        <f t="shared" si="101"/>
        <v>0</v>
      </c>
    </row>
    <row r="6511" spans="1:6" x14ac:dyDescent="0.25">
      <c r="A6511" s="32">
        <f>'Etat des Stocks'!A6511</f>
        <v>0</v>
      </c>
      <c r="B6511" s="29">
        <f>'Etat des Stocks'!B6511</f>
        <v>0</v>
      </c>
      <c r="C6511" s="29">
        <f>'Etat des Stocks'!C6511</f>
        <v>0</v>
      </c>
      <c r="D6511" s="30">
        <f>'Etat des Stocks'!D6511</f>
        <v>0</v>
      </c>
      <c r="E6511" s="31">
        <f>SUMIF('Saisie de l''inv'!I:I,'Ecart INV'!A6511,'Saisie de l''inv'!E:E)</f>
        <v>0</v>
      </c>
      <c r="F6511" s="33">
        <f t="shared" si="101"/>
        <v>0</v>
      </c>
    </row>
    <row r="6512" spans="1:6" x14ac:dyDescent="0.25">
      <c r="A6512" s="32">
        <f>'Etat des Stocks'!A6512</f>
        <v>0</v>
      </c>
      <c r="B6512" s="29">
        <f>'Etat des Stocks'!B6512</f>
        <v>0</v>
      </c>
      <c r="C6512" s="29">
        <f>'Etat des Stocks'!C6512</f>
        <v>0</v>
      </c>
      <c r="D6512" s="30">
        <f>'Etat des Stocks'!D6512</f>
        <v>0</v>
      </c>
      <c r="E6512" s="31">
        <f>SUMIF('Saisie de l''inv'!I:I,'Ecart INV'!A6512,'Saisie de l''inv'!E:E)</f>
        <v>0</v>
      </c>
      <c r="F6512" s="33">
        <f t="shared" si="101"/>
        <v>0</v>
      </c>
    </row>
    <row r="6513" spans="1:6" x14ac:dyDescent="0.25">
      <c r="A6513" s="32">
        <f>'Etat des Stocks'!A6513</f>
        <v>0</v>
      </c>
      <c r="B6513" s="29">
        <f>'Etat des Stocks'!B6513</f>
        <v>0</v>
      </c>
      <c r="C6513" s="29">
        <f>'Etat des Stocks'!C6513</f>
        <v>0</v>
      </c>
      <c r="D6513" s="30">
        <f>'Etat des Stocks'!D6513</f>
        <v>0</v>
      </c>
      <c r="E6513" s="31">
        <f>SUMIF('Saisie de l''inv'!I:I,'Ecart INV'!A6513,'Saisie de l''inv'!E:E)</f>
        <v>0</v>
      </c>
      <c r="F6513" s="33">
        <f t="shared" si="101"/>
        <v>0</v>
      </c>
    </row>
    <row r="6514" spans="1:6" x14ac:dyDescent="0.25">
      <c r="A6514" s="32">
        <f>'Etat des Stocks'!A6514</f>
        <v>0</v>
      </c>
      <c r="B6514" s="29">
        <f>'Etat des Stocks'!B6514</f>
        <v>0</v>
      </c>
      <c r="C6514" s="29">
        <f>'Etat des Stocks'!C6514</f>
        <v>0</v>
      </c>
      <c r="D6514" s="30">
        <f>'Etat des Stocks'!D6514</f>
        <v>0</v>
      </c>
      <c r="E6514" s="31">
        <f>SUMIF('Saisie de l''inv'!I:I,'Ecart INV'!A6514,'Saisie de l''inv'!E:E)</f>
        <v>0</v>
      </c>
      <c r="F6514" s="33">
        <f t="shared" si="101"/>
        <v>0</v>
      </c>
    </row>
    <row r="6515" spans="1:6" x14ac:dyDescent="0.25">
      <c r="A6515" s="32">
        <f>'Etat des Stocks'!A6515</f>
        <v>0</v>
      </c>
      <c r="B6515" s="29">
        <f>'Etat des Stocks'!B6515</f>
        <v>0</v>
      </c>
      <c r="C6515" s="29">
        <f>'Etat des Stocks'!C6515</f>
        <v>0</v>
      </c>
      <c r="D6515" s="30">
        <f>'Etat des Stocks'!D6515</f>
        <v>0</v>
      </c>
      <c r="E6515" s="31">
        <f>SUMIF('Saisie de l''inv'!I:I,'Ecart INV'!A6515,'Saisie de l''inv'!E:E)</f>
        <v>0</v>
      </c>
      <c r="F6515" s="33">
        <f t="shared" si="101"/>
        <v>0</v>
      </c>
    </row>
    <row r="6516" spans="1:6" x14ac:dyDescent="0.25">
      <c r="A6516" s="32">
        <f>'Etat des Stocks'!A6516</f>
        <v>0</v>
      </c>
      <c r="B6516" s="29">
        <f>'Etat des Stocks'!B6516</f>
        <v>0</v>
      </c>
      <c r="C6516" s="29">
        <f>'Etat des Stocks'!C6516</f>
        <v>0</v>
      </c>
      <c r="D6516" s="30">
        <f>'Etat des Stocks'!D6516</f>
        <v>0</v>
      </c>
      <c r="E6516" s="31">
        <f>SUMIF('Saisie de l''inv'!I:I,'Ecart INV'!A6516,'Saisie de l''inv'!E:E)</f>
        <v>0</v>
      </c>
      <c r="F6516" s="33">
        <f t="shared" si="101"/>
        <v>0</v>
      </c>
    </row>
    <row r="6517" spans="1:6" x14ac:dyDescent="0.25">
      <c r="A6517" s="32">
        <f>'Etat des Stocks'!A6517</f>
        <v>0</v>
      </c>
      <c r="B6517" s="29">
        <f>'Etat des Stocks'!B6517</f>
        <v>0</v>
      </c>
      <c r="C6517" s="29">
        <f>'Etat des Stocks'!C6517</f>
        <v>0</v>
      </c>
      <c r="D6517" s="30">
        <f>'Etat des Stocks'!D6517</f>
        <v>0</v>
      </c>
      <c r="E6517" s="31">
        <f>SUMIF('Saisie de l''inv'!I:I,'Ecart INV'!A6517,'Saisie de l''inv'!E:E)</f>
        <v>0</v>
      </c>
      <c r="F6517" s="33">
        <f t="shared" si="101"/>
        <v>0</v>
      </c>
    </row>
    <row r="6518" spans="1:6" x14ac:dyDescent="0.25">
      <c r="A6518" s="32">
        <f>'Etat des Stocks'!A6518</f>
        <v>0</v>
      </c>
      <c r="B6518" s="29">
        <f>'Etat des Stocks'!B6518</f>
        <v>0</v>
      </c>
      <c r="C6518" s="29">
        <f>'Etat des Stocks'!C6518</f>
        <v>0</v>
      </c>
      <c r="D6518" s="30">
        <f>'Etat des Stocks'!D6518</f>
        <v>0</v>
      </c>
      <c r="E6518" s="31">
        <f>SUMIF('Saisie de l''inv'!I:I,'Ecart INV'!A6518,'Saisie de l''inv'!E:E)</f>
        <v>0</v>
      </c>
      <c r="F6518" s="33">
        <f t="shared" si="101"/>
        <v>0</v>
      </c>
    </row>
    <row r="6519" spans="1:6" x14ac:dyDescent="0.25">
      <c r="A6519" s="32">
        <f>'Etat des Stocks'!A6519</f>
        <v>0</v>
      </c>
      <c r="B6519" s="29">
        <f>'Etat des Stocks'!B6519</f>
        <v>0</v>
      </c>
      <c r="C6519" s="29">
        <f>'Etat des Stocks'!C6519</f>
        <v>0</v>
      </c>
      <c r="D6519" s="30">
        <f>'Etat des Stocks'!D6519</f>
        <v>0</v>
      </c>
      <c r="E6519" s="31">
        <f>SUMIF('Saisie de l''inv'!I:I,'Ecart INV'!A6519,'Saisie de l''inv'!E:E)</f>
        <v>0</v>
      </c>
      <c r="F6519" s="33">
        <f t="shared" si="101"/>
        <v>0</v>
      </c>
    </row>
    <row r="6520" spans="1:6" x14ac:dyDescent="0.25">
      <c r="A6520" s="32">
        <f>'Etat des Stocks'!A6520</f>
        <v>0</v>
      </c>
      <c r="B6520" s="29">
        <f>'Etat des Stocks'!B6520</f>
        <v>0</v>
      </c>
      <c r="C6520" s="29">
        <f>'Etat des Stocks'!C6520</f>
        <v>0</v>
      </c>
      <c r="D6520" s="30">
        <f>'Etat des Stocks'!D6520</f>
        <v>0</v>
      </c>
      <c r="E6520" s="31">
        <f>SUMIF('Saisie de l''inv'!I:I,'Ecart INV'!A6520,'Saisie de l''inv'!E:E)</f>
        <v>0</v>
      </c>
      <c r="F6520" s="33">
        <f t="shared" si="101"/>
        <v>0</v>
      </c>
    </row>
    <row r="6521" spans="1:6" x14ac:dyDescent="0.25">
      <c r="A6521" s="32">
        <f>'Etat des Stocks'!A6521</f>
        <v>0</v>
      </c>
      <c r="B6521" s="29">
        <f>'Etat des Stocks'!B6521</f>
        <v>0</v>
      </c>
      <c r="C6521" s="29">
        <f>'Etat des Stocks'!C6521</f>
        <v>0</v>
      </c>
      <c r="D6521" s="30">
        <f>'Etat des Stocks'!D6521</f>
        <v>0</v>
      </c>
      <c r="E6521" s="31">
        <f>SUMIF('Saisie de l''inv'!I:I,'Ecart INV'!A6521,'Saisie de l''inv'!E:E)</f>
        <v>0</v>
      </c>
      <c r="F6521" s="33">
        <f t="shared" si="101"/>
        <v>0</v>
      </c>
    </row>
    <row r="6522" spans="1:6" x14ac:dyDescent="0.25">
      <c r="A6522" s="32">
        <f>'Etat des Stocks'!A6522</f>
        <v>0</v>
      </c>
      <c r="B6522" s="29">
        <f>'Etat des Stocks'!B6522</f>
        <v>0</v>
      </c>
      <c r="C6522" s="29">
        <f>'Etat des Stocks'!C6522</f>
        <v>0</v>
      </c>
      <c r="D6522" s="30">
        <f>'Etat des Stocks'!D6522</f>
        <v>0</v>
      </c>
      <c r="E6522" s="31">
        <f>SUMIF('Saisie de l''inv'!I:I,'Ecart INV'!A6522,'Saisie de l''inv'!E:E)</f>
        <v>0</v>
      </c>
      <c r="F6522" s="33">
        <f t="shared" si="101"/>
        <v>0</v>
      </c>
    </row>
    <row r="6523" spans="1:6" x14ac:dyDescent="0.25">
      <c r="A6523" s="32">
        <f>'Etat des Stocks'!A6523</f>
        <v>0</v>
      </c>
      <c r="B6523" s="29">
        <f>'Etat des Stocks'!B6523</f>
        <v>0</v>
      </c>
      <c r="C6523" s="29">
        <f>'Etat des Stocks'!C6523</f>
        <v>0</v>
      </c>
      <c r="D6523" s="30">
        <f>'Etat des Stocks'!D6523</f>
        <v>0</v>
      </c>
      <c r="E6523" s="31">
        <f>SUMIF('Saisie de l''inv'!I:I,'Ecart INV'!A6523,'Saisie de l''inv'!E:E)</f>
        <v>0</v>
      </c>
      <c r="F6523" s="33">
        <f t="shared" si="101"/>
        <v>0</v>
      </c>
    </row>
    <row r="6524" spans="1:6" x14ac:dyDescent="0.25">
      <c r="A6524" s="32">
        <f>'Etat des Stocks'!A6524</f>
        <v>0</v>
      </c>
      <c r="B6524" s="29">
        <f>'Etat des Stocks'!B6524</f>
        <v>0</v>
      </c>
      <c r="C6524" s="29">
        <f>'Etat des Stocks'!C6524</f>
        <v>0</v>
      </c>
      <c r="D6524" s="30">
        <f>'Etat des Stocks'!D6524</f>
        <v>0</v>
      </c>
      <c r="E6524" s="31">
        <f>SUMIF('Saisie de l''inv'!I:I,'Ecart INV'!A6524,'Saisie de l''inv'!E:E)</f>
        <v>0</v>
      </c>
      <c r="F6524" s="33">
        <f t="shared" si="101"/>
        <v>0</v>
      </c>
    </row>
    <row r="6525" spans="1:6" x14ac:dyDescent="0.25">
      <c r="A6525" s="32">
        <f>'Etat des Stocks'!A6525</f>
        <v>0</v>
      </c>
      <c r="B6525" s="29">
        <f>'Etat des Stocks'!B6525</f>
        <v>0</v>
      </c>
      <c r="C6525" s="29">
        <f>'Etat des Stocks'!C6525</f>
        <v>0</v>
      </c>
      <c r="D6525" s="30">
        <f>'Etat des Stocks'!D6525</f>
        <v>0</v>
      </c>
      <c r="E6525" s="31">
        <f>SUMIF('Saisie de l''inv'!I:I,'Ecart INV'!A6525,'Saisie de l''inv'!E:E)</f>
        <v>0</v>
      </c>
      <c r="F6525" s="33">
        <f t="shared" si="101"/>
        <v>0</v>
      </c>
    </row>
    <row r="6526" spans="1:6" x14ac:dyDescent="0.25">
      <c r="A6526" s="32">
        <f>'Etat des Stocks'!A6526</f>
        <v>0</v>
      </c>
      <c r="B6526" s="29">
        <f>'Etat des Stocks'!B6526</f>
        <v>0</v>
      </c>
      <c r="C6526" s="29">
        <f>'Etat des Stocks'!C6526</f>
        <v>0</v>
      </c>
      <c r="D6526" s="30">
        <f>'Etat des Stocks'!D6526</f>
        <v>0</v>
      </c>
      <c r="E6526" s="31">
        <f>SUMIF('Saisie de l''inv'!I:I,'Ecart INV'!A6526,'Saisie de l''inv'!E:E)</f>
        <v>0</v>
      </c>
      <c r="F6526" s="33">
        <f t="shared" si="101"/>
        <v>0</v>
      </c>
    </row>
    <row r="6527" spans="1:6" x14ac:dyDescent="0.25">
      <c r="A6527" s="32">
        <f>'Etat des Stocks'!A6527</f>
        <v>0</v>
      </c>
      <c r="B6527" s="29">
        <f>'Etat des Stocks'!B6527</f>
        <v>0</v>
      </c>
      <c r="C6527" s="29">
        <f>'Etat des Stocks'!C6527</f>
        <v>0</v>
      </c>
      <c r="D6527" s="30">
        <f>'Etat des Stocks'!D6527</f>
        <v>0</v>
      </c>
      <c r="E6527" s="31">
        <f>SUMIF('Saisie de l''inv'!I:I,'Ecart INV'!A6527,'Saisie de l''inv'!E:E)</f>
        <v>0</v>
      </c>
      <c r="F6527" s="33">
        <f t="shared" si="101"/>
        <v>0</v>
      </c>
    </row>
    <row r="6528" spans="1:6" x14ac:dyDescent="0.25">
      <c r="A6528" s="32">
        <f>'Etat des Stocks'!A6528</f>
        <v>0</v>
      </c>
      <c r="B6528" s="29">
        <f>'Etat des Stocks'!B6528</f>
        <v>0</v>
      </c>
      <c r="C6528" s="29">
        <f>'Etat des Stocks'!C6528</f>
        <v>0</v>
      </c>
      <c r="D6528" s="30">
        <f>'Etat des Stocks'!D6528</f>
        <v>0</v>
      </c>
      <c r="E6528" s="31">
        <f>SUMIF('Saisie de l''inv'!I:I,'Ecart INV'!A6528,'Saisie de l''inv'!E:E)</f>
        <v>0</v>
      </c>
      <c r="F6528" s="33">
        <f t="shared" si="101"/>
        <v>0</v>
      </c>
    </row>
    <row r="6529" spans="1:6" x14ac:dyDescent="0.25">
      <c r="A6529" s="32">
        <f>'Etat des Stocks'!A6529</f>
        <v>0</v>
      </c>
      <c r="B6529" s="29">
        <f>'Etat des Stocks'!B6529</f>
        <v>0</v>
      </c>
      <c r="C6529" s="29">
        <f>'Etat des Stocks'!C6529</f>
        <v>0</v>
      </c>
      <c r="D6529" s="30">
        <f>'Etat des Stocks'!D6529</f>
        <v>0</v>
      </c>
      <c r="E6529" s="31">
        <f>SUMIF('Saisie de l''inv'!I:I,'Ecart INV'!A6529,'Saisie de l''inv'!E:E)</f>
        <v>0</v>
      </c>
      <c r="F6529" s="33">
        <f t="shared" si="101"/>
        <v>0</v>
      </c>
    </row>
    <row r="6530" spans="1:6" x14ac:dyDescent="0.25">
      <c r="A6530" s="32">
        <f>'Etat des Stocks'!A6530</f>
        <v>0</v>
      </c>
      <c r="B6530" s="29">
        <f>'Etat des Stocks'!B6530</f>
        <v>0</v>
      </c>
      <c r="C6530" s="29">
        <f>'Etat des Stocks'!C6530</f>
        <v>0</v>
      </c>
      <c r="D6530" s="30">
        <f>'Etat des Stocks'!D6530</f>
        <v>0</v>
      </c>
      <c r="E6530" s="31">
        <f>SUMIF('Saisie de l''inv'!I:I,'Ecart INV'!A6530,'Saisie de l''inv'!E:E)</f>
        <v>0</v>
      </c>
      <c r="F6530" s="33">
        <f t="shared" si="101"/>
        <v>0</v>
      </c>
    </row>
    <row r="6531" spans="1:6" x14ac:dyDescent="0.25">
      <c r="A6531" s="32">
        <f>'Etat des Stocks'!A6531</f>
        <v>0</v>
      </c>
      <c r="B6531" s="29">
        <f>'Etat des Stocks'!B6531</f>
        <v>0</v>
      </c>
      <c r="C6531" s="29">
        <f>'Etat des Stocks'!C6531</f>
        <v>0</v>
      </c>
      <c r="D6531" s="30">
        <f>'Etat des Stocks'!D6531</f>
        <v>0</v>
      </c>
      <c r="E6531" s="31">
        <f>SUMIF('Saisie de l''inv'!I:I,'Ecart INV'!A6531,'Saisie de l''inv'!E:E)</f>
        <v>0</v>
      </c>
      <c r="F6531" s="33">
        <f t="shared" ref="F6531:F6594" si="102">+D6531-E6531</f>
        <v>0</v>
      </c>
    </row>
    <row r="6532" spans="1:6" x14ac:dyDescent="0.25">
      <c r="A6532" s="32">
        <f>'Etat des Stocks'!A6532</f>
        <v>0</v>
      </c>
      <c r="B6532" s="29">
        <f>'Etat des Stocks'!B6532</f>
        <v>0</v>
      </c>
      <c r="C6532" s="29">
        <f>'Etat des Stocks'!C6532</f>
        <v>0</v>
      </c>
      <c r="D6532" s="30">
        <f>'Etat des Stocks'!D6532</f>
        <v>0</v>
      </c>
      <c r="E6532" s="31">
        <f>SUMIF('Saisie de l''inv'!I:I,'Ecart INV'!A6532,'Saisie de l''inv'!E:E)</f>
        <v>0</v>
      </c>
      <c r="F6532" s="33">
        <f t="shared" si="102"/>
        <v>0</v>
      </c>
    </row>
    <row r="6533" spans="1:6" x14ac:dyDescent="0.25">
      <c r="A6533" s="32">
        <f>'Etat des Stocks'!A6533</f>
        <v>0</v>
      </c>
      <c r="B6533" s="29">
        <f>'Etat des Stocks'!B6533</f>
        <v>0</v>
      </c>
      <c r="C6533" s="29">
        <f>'Etat des Stocks'!C6533</f>
        <v>0</v>
      </c>
      <c r="D6533" s="30">
        <f>'Etat des Stocks'!D6533</f>
        <v>0</v>
      </c>
      <c r="E6533" s="31">
        <f>SUMIF('Saisie de l''inv'!I:I,'Ecart INV'!A6533,'Saisie de l''inv'!E:E)</f>
        <v>0</v>
      </c>
      <c r="F6533" s="33">
        <f t="shared" si="102"/>
        <v>0</v>
      </c>
    </row>
    <row r="6534" spans="1:6" x14ac:dyDescent="0.25">
      <c r="A6534" s="32">
        <f>'Etat des Stocks'!A6534</f>
        <v>0</v>
      </c>
      <c r="B6534" s="29">
        <f>'Etat des Stocks'!B6534</f>
        <v>0</v>
      </c>
      <c r="C6534" s="29">
        <f>'Etat des Stocks'!C6534</f>
        <v>0</v>
      </c>
      <c r="D6534" s="30">
        <f>'Etat des Stocks'!D6534</f>
        <v>0</v>
      </c>
      <c r="E6534" s="31">
        <f>SUMIF('Saisie de l''inv'!I:I,'Ecart INV'!A6534,'Saisie de l''inv'!E:E)</f>
        <v>0</v>
      </c>
      <c r="F6534" s="33">
        <f t="shared" si="102"/>
        <v>0</v>
      </c>
    </row>
    <row r="6535" spans="1:6" x14ac:dyDescent="0.25">
      <c r="A6535" s="32">
        <f>'Etat des Stocks'!A6535</f>
        <v>0</v>
      </c>
      <c r="B6535" s="29">
        <f>'Etat des Stocks'!B6535</f>
        <v>0</v>
      </c>
      <c r="C6535" s="29">
        <f>'Etat des Stocks'!C6535</f>
        <v>0</v>
      </c>
      <c r="D6535" s="30">
        <f>'Etat des Stocks'!D6535</f>
        <v>0</v>
      </c>
      <c r="E6535" s="31">
        <f>SUMIF('Saisie de l''inv'!I:I,'Ecart INV'!A6535,'Saisie de l''inv'!E:E)</f>
        <v>0</v>
      </c>
      <c r="F6535" s="33">
        <f t="shared" si="102"/>
        <v>0</v>
      </c>
    </row>
    <row r="6536" spans="1:6" x14ac:dyDescent="0.25">
      <c r="A6536" s="32">
        <f>'Etat des Stocks'!A6536</f>
        <v>0</v>
      </c>
      <c r="B6536" s="29">
        <f>'Etat des Stocks'!B6536</f>
        <v>0</v>
      </c>
      <c r="C6536" s="29">
        <f>'Etat des Stocks'!C6536</f>
        <v>0</v>
      </c>
      <c r="D6536" s="30">
        <f>'Etat des Stocks'!D6536</f>
        <v>0</v>
      </c>
      <c r="E6536" s="31">
        <f>SUMIF('Saisie de l''inv'!I:I,'Ecart INV'!A6536,'Saisie de l''inv'!E:E)</f>
        <v>0</v>
      </c>
      <c r="F6536" s="33">
        <f t="shared" si="102"/>
        <v>0</v>
      </c>
    </row>
    <row r="6537" spans="1:6" x14ac:dyDescent="0.25">
      <c r="A6537" s="32">
        <f>'Etat des Stocks'!A6537</f>
        <v>0</v>
      </c>
      <c r="B6537" s="29">
        <f>'Etat des Stocks'!B6537</f>
        <v>0</v>
      </c>
      <c r="C6537" s="29">
        <f>'Etat des Stocks'!C6537</f>
        <v>0</v>
      </c>
      <c r="D6537" s="30">
        <f>'Etat des Stocks'!D6537</f>
        <v>0</v>
      </c>
      <c r="E6537" s="31">
        <f>SUMIF('Saisie de l''inv'!I:I,'Ecart INV'!A6537,'Saisie de l''inv'!E:E)</f>
        <v>0</v>
      </c>
      <c r="F6537" s="33">
        <f t="shared" si="102"/>
        <v>0</v>
      </c>
    </row>
    <row r="6538" spans="1:6" x14ac:dyDescent="0.25">
      <c r="A6538" s="32">
        <f>'Etat des Stocks'!A6538</f>
        <v>0</v>
      </c>
      <c r="B6538" s="29">
        <f>'Etat des Stocks'!B6538</f>
        <v>0</v>
      </c>
      <c r="C6538" s="29">
        <f>'Etat des Stocks'!C6538</f>
        <v>0</v>
      </c>
      <c r="D6538" s="30">
        <f>'Etat des Stocks'!D6538</f>
        <v>0</v>
      </c>
      <c r="E6538" s="31">
        <f>SUMIF('Saisie de l''inv'!I:I,'Ecart INV'!A6538,'Saisie de l''inv'!E:E)</f>
        <v>0</v>
      </c>
      <c r="F6538" s="33">
        <f t="shared" si="102"/>
        <v>0</v>
      </c>
    </row>
    <row r="6539" spans="1:6" x14ac:dyDescent="0.25">
      <c r="A6539" s="32">
        <f>'Etat des Stocks'!A6539</f>
        <v>0</v>
      </c>
      <c r="B6539" s="29">
        <f>'Etat des Stocks'!B6539</f>
        <v>0</v>
      </c>
      <c r="C6539" s="29">
        <f>'Etat des Stocks'!C6539</f>
        <v>0</v>
      </c>
      <c r="D6539" s="30">
        <f>'Etat des Stocks'!D6539</f>
        <v>0</v>
      </c>
      <c r="E6539" s="31">
        <f>SUMIF('Saisie de l''inv'!I:I,'Ecart INV'!A6539,'Saisie de l''inv'!E:E)</f>
        <v>0</v>
      </c>
      <c r="F6539" s="33">
        <f t="shared" si="102"/>
        <v>0</v>
      </c>
    </row>
    <row r="6540" spans="1:6" x14ac:dyDescent="0.25">
      <c r="A6540" s="32">
        <f>'Etat des Stocks'!A6540</f>
        <v>0</v>
      </c>
      <c r="B6540" s="29">
        <f>'Etat des Stocks'!B6540</f>
        <v>0</v>
      </c>
      <c r="C6540" s="29">
        <f>'Etat des Stocks'!C6540</f>
        <v>0</v>
      </c>
      <c r="D6540" s="30">
        <f>'Etat des Stocks'!D6540</f>
        <v>0</v>
      </c>
      <c r="E6540" s="31">
        <f>SUMIF('Saisie de l''inv'!I:I,'Ecart INV'!A6540,'Saisie de l''inv'!E:E)</f>
        <v>0</v>
      </c>
      <c r="F6540" s="33">
        <f t="shared" si="102"/>
        <v>0</v>
      </c>
    </row>
    <row r="6541" spans="1:6" x14ac:dyDescent="0.25">
      <c r="A6541" s="32">
        <f>'Etat des Stocks'!A6541</f>
        <v>0</v>
      </c>
      <c r="B6541" s="29">
        <f>'Etat des Stocks'!B6541</f>
        <v>0</v>
      </c>
      <c r="C6541" s="29">
        <f>'Etat des Stocks'!C6541</f>
        <v>0</v>
      </c>
      <c r="D6541" s="30">
        <f>'Etat des Stocks'!D6541</f>
        <v>0</v>
      </c>
      <c r="E6541" s="31">
        <f>SUMIF('Saisie de l''inv'!I:I,'Ecart INV'!A6541,'Saisie de l''inv'!E:E)</f>
        <v>0</v>
      </c>
      <c r="F6541" s="33">
        <f t="shared" si="102"/>
        <v>0</v>
      </c>
    </row>
    <row r="6542" spans="1:6" x14ac:dyDescent="0.25">
      <c r="A6542" s="32">
        <f>'Etat des Stocks'!A6542</f>
        <v>0</v>
      </c>
      <c r="B6542" s="29">
        <f>'Etat des Stocks'!B6542</f>
        <v>0</v>
      </c>
      <c r="C6542" s="29">
        <f>'Etat des Stocks'!C6542</f>
        <v>0</v>
      </c>
      <c r="D6542" s="30">
        <f>'Etat des Stocks'!D6542</f>
        <v>0</v>
      </c>
      <c r="E6542" s="31">
        <f>SUMIF('Saisie de l''inv'!I:I,'Ecart INV'!A6542,'Saisie de l''inv'!E:E)</f>
        <v>0</v>
      </c>
      <c r="F6542" s="33">
        <f t="shared" si="102"/>
        <v>0</v>
      </c>
    </row>
    <row r="6543" spans="1:6" x14ac:dyDescent="0.25">
      <c r="A6543" s="32">
        <f>'Etat des Stocks'!A6543</f>
        <v>0</v>
      </c>
      <c r="B6543" s="29">
        <f>'Etat des Stocks'!B6543</f>
        <v>0</v>
      </c>
      <c r="C6543" s="29">
        <f>'Etat des Stocks'!C6543</f>
        <v>0</v>
      </c>
      <c r="D6543" s="30">
        <f>'Etat des Stocks'!D6543</f>
        <v>0</v>
      </c>
      <c r="E6543" s="31">
        <f>SUMIF('Saisie de l''inv'!I:I,'Ecart INV'!A6543,'Saisie de l''inv'!E:E)</f>
        <v>0</v>
      </c>
      <c r="F6543" s="33">
        <f t="shared" si="102"/>
        <v>0</v>
      </c>
    </row>
    <row r="6544" spans="1:6" x14ac:dyDescent="0.25">
      <c r="A6544" s="32">
        <f>'Etat des Stocks'!A6544</f>
        <v>0</v>
      </c>
      <c r="B6544" s="29">
        <f>'Etat des Stocks'!B6544</f>
        <v>0</v>
      </c>
      <c r="C6544" s="29">
        <f>'Etat des Stocks'!C6544</f>
        <v>0</v>
      </c>
      <c r="D6544" s="30">
        <f>'Etat des Stocks'!D6544</f>
        <v>0</v>
      </c>
      <c r="E6544" s="31">
        <f>SUMIF('Saisie de l''inv'!I:I,'Ecart INV'!A6544,'Saisie de l''inv'!E:E)</f>
        <v>0</v>
      </c>
      <c r="F6544" s="33">
        <f t="shared" si="102"/>
        <v>0</v>
      </c>
    </row>
    <row r="6545" spans="1:6" x14ac:dyDescent="0.25">
      <c r="A6545" s="32">
        <f>'Etat des Stocks'!A6545</f>
        <v>0</v>
      </c>
      <c r="B6545" s="29">
        <f>'Etat des Stocks'!B6545</f>
        <v>0</v>
      </c>
      <c r="C6545" s="29">
        <f>'Etat des Stocks'!C6545</f>
        <v>0</v>
      </c>
      <c r="D6545" s="30">
        <f>'Etat des Stocks'!D6545</f>
        <v>0</v>
      </c>
      <c r="E6545" s="31">
        <f>SUMIF('Saisie de l''inv'!I:I,'Ecart INV'!A6545,'Saisie de l''inv'!E:E)</f>
        <v>0</v>
      </c>
      <c r="F6545" s="33">
        <f t="shared" si="102"/>
        <v>0</v>
      </c>
    </row>
    <row r="6546" spans="1:6" x14ac:dyDescent="0.25">
      <c r="A6546" s="32">
        <f>'Etat des Stocks'!A6546</f>
        <v>0</v>
      </c>
      <c r="B6546" s="29">
        <f>'Etat des Stocks'!B6546</f>
        <v>0</v>
      </c>
      <c r="C6546" s="29">
        <f>'Etat des Stocks'!C6546</f>
        <v>0</v>
      </c>
      <c r="D6546" s="30">
        <f>'Etat des Stocks'!D6546</f>
        <v>0</v>
      </c>
      <c r="E6546" s="31">
        <f>SUMIF('Saisie de l''inv'!I:I,'Ecart INV'!A6546,'Saisie de l''inv'!E:E)</f>
        <v>0</v>
      </c>
      <c r="F6546" s="33">
        <f t="shared" si="102"/>
        <v>0</v>
      </c>
    </row>
    <row r="6547" spans="1:6" x14ac:dyDescent="0.25">
      <c r="A6547" s="32">
        <f>'Etat des Stocks'!A6547</f>
        <v>0</v>
      </c>
      <c r="B6547" s="29">
        <f>'Etat des Stocks'!B6547</f>
        <v>0</v>
      </c>
      <c r="C6547" s="29">
        <f>'Etat des Stocks'!C6547</f>
        <v>0</v>
      </c>
      <c r="D6547" s="30">
        <f>'Etat des Stocks'!D6547</f>
        <v>0</v>
      </c>
      <c r="E6547" s="31">
        <f>SUMIF('Saisie de l''inv'!I:I,'Ecart INV'!A6547,'Saisie de l''inv'!E:E)</f>
        <v>0</v>
      </c>
      <c r="F6547" s="33">
        <f t="shared" si="102"/>
        <v>0</v>
      </c>
    </row>
    <row r="6548" spans="1:6" x14ac:dyDescent="0.25">
      <c r="A6548" s="32">
        <f>'Etat des Stocks'!A6548</f>
        <v>0</v>
      </c>
      <c r="B6548" s="29">
        <f>'Etat des Stocks'!B6548</f>
        <v>0</v>
      </c>
      <c r="C6548" s="29">
        <f>'Etat des Stocks'!C6548</f>
        <v>0</v>
      </c>
      <c r="D6548" s="30">
        <f>'Etat des Stocks'!D6548</f>
        <v>0</v>
      </c>
      <c r="E6548" s="31">
        <f>SUMIF('Saisie de l''inv'!I:I,'Ecart INV'!A6548,'Saisie de l''inv'!E:E)</f>
        <v>0</v>
      </c>
      <c r="F6548" s="33">
        <f t="shared" si="102"/>
        <v>0</v>
      </c>
    </row>
    <row r="6549" spans="1:6" x14ac:dyDescent="0.25">
      <c r="A6549" s="32">
        <f>'Etat des Stocks'!A6549</f>
        <v>0</v>
      </c>
      <c r="B6549" s="29">
        <f>'Etat des Stocks'!B6549</f>
        <v>0</v>
      </c>
      <c r="C6549" s="29">
        <f>'Etat des Stocks'!C6549</f>
        <v>0</v>
      </c>
      <c r="D6549" s="30">
        <f>'Etat des Stocks'!D6549</f>
        <v>0</v>
      </c>
      <c r="E6549" s="31">
        <f>SUMIF('Saisie de l''inv'!I:I,'Ecart INV'!A6549,'Saisie de l''inv'!E:E)</f>
        <v>0</v>
      </c>
      <c r="F6549" s="33">
        <f t="shared" si="102"/>
        <v>0</v>
      </c>
    </row>
    <row r="6550" spans="1:6" x14ac:dyDescent="0.25">
      <c r="A6550" s="32">
        <f>'Etat des Stocks'!A6550</f>
        <v>0</v>
      </c>
      <c r="B6550" s="29">
        <f>'Etat des Stocks'!B6550</f>
        <v>0</v>
      </c>
      <c r="C6550" s="29">
        <f>'Etat des Stocks'!C6550</f>
        <v>0</v>
      </c>
      <c r="D6550" s="30">
        <f>'Etat des Stocks'!D6550</f>
        <v>0</v>
      </c>
      <c r="E6550" s="31">
        <f>SUMIF('Saisie de l''inv'!I:I,'Ecart INV'!A6550,'Saisie de l''inv'!E:E)</f>
        <v>0</v>
      </c>
      <c r="F6550" s="33">
        <f t="shared" si="102"/>
        <v>0</v>
      </c>
    </row>
    <row r="6551" spans="1:6" x14ac:dyDescent="0.25">
      <c r="A6551" s="32">
        <f>'Etat des Stocks'!A6551</f>
        <v>0</v>
      </c>
      <c r="B6551" s="29">
        <f>'Etat des Stocks'!B6551</f>
        <v>0</v>
      </c>
      <c r="C6551" s="29">
        <f>'Etat des Stocks'!C6551</f>
        <v>0</v>
      </c>
      <c r="D6551" s="30">
        <f>'Etat des Stocks'!D6551</f>
        <v>0</v>
      </c>
      <c r="E6551" s="31">
        <f>SUMIF('Saisie de l''inv'!I:I,'Ecart INV'!A6551,'Saisie de l''inv'!E:E)</f>
        <v>0</v>
      </c>
      <c r="F6551" s="33">
        <f t="shared" si="102"/>
        <v>0</v>
      </c>
    </row>
    <row r="6552" spans="1:6" x14ac:dyDescent="0.25">
      <c r="A6552" s="32">
        <f>'Etat des Stocks'!A6552</f>
        <v>0</v>
      </c>
      <c r="B6552" s="29">
        <f>'Etat des Stocks'!B6552</f>
        <v>0</v>
      </c>
      <c r="C6552" s="29">
        <f>'Etat des Stocks'!C6552</f>
        <v>0</v>
      </c>
      <c r="D6552" s="30">
        <f>'Etat des Stocks'!D6552</f>
        <v>0</v>
      </c>
      <c r="E6552" s="31">
        <f>SUMIF('Saisie de l''inv'!I:I,'Ecart INV'!A6552,'Saisie de l''inv'!E:E)</f>
        <v>0</v>
      </c>
      <c r="F6552" s="33">
        <f t="shared" si="102"/>
        <v>0</v>
      </c>
    </row>
    <row r="6553" spans="1:6" x14ac:dyDescent="0.25">
      <c r="A6553" s="32">
        <f>'Etat des Stocks'!A6553</f>
        <v>0</v>
      </c>
      <c r="B6553" s="29">
        <f>'Etat des Stocks'!B6553</f>
        <v>0</v>
      </c>
      <c r="C6553" s="29">
        <f>'Etat des Stocks'!C6553</f>
        <v>0</v>
      </c>
      <c r="D6553" s="30">
        <f>'Etat des Stocks'!D6553</f>
        <v>0</v>
      </c>
      <c r="E6553" s="31">
        <f>SUMIF('Saisie de l''inv'!I:I,'Ecart INV'!A6553,'Saisie de l''inv'!E:E)</f>
        <v>0</v>
      </c>
      <c r="F6553" s="33">
        <f t="shared" si="102"/>
        <v>0</v>
      </c>
    </row>
    <row r="6554" spans="1:6" x14ac:dyDescent="0.25">
      <c r="A6554" s="32">
        <f>'Etat des Stocks'!A6554</f>
        <v>0</v>
      </c>
      <c r="B6554" s="29">
        <f>'Etat des Stocks'!B6554</f>
        <v>0</v>
      </c>
      <c r="C6554" s="29">
        <f>'Etat des Stocks'!C6554</f>
        <v>0</v>
      </c>
      <c r="D6554" s="30">
        <f>'Etat des Stocks'!D6554</f>
        <v>0</v>
      </c>
      <c r="E6554" s="31">
        <f>SUMIF('Saisie de l''inv'!I:I,'Ecart INV'!A6554,'Saisie de l''inv'!E:E)</f>
        <v>0</v>
      </c>
      <c r="F6554" s="33">
        <f t="shared" si="102"/>
        <v>0</v>
      </c>
    </row>
    <row r="6555" spans="1:6" x14ac:dyDescent="0.25">
      <c r="A6555" s="32">
        <f>'Etat des Stocks'!A6555</f>
        <v>0</v>
      </c>
      <c r="B6555" s="29">
        <f>'Etat des Stocks'!B6555</f>
        <v>0</v>
      </c>
      <c r="C6555" s="29">
        <f>'Etat des Stocks'!C6555</f>
        <v>0</v>
      </c>
      <c r="D6555" s="30">
        <f>'Etat des Stocks'!D6555</f>
        <v>0</v>
      </c>
      <c r="E6555" s="31">
        <f>SUMIF('Saisie de l''inv'!I:I,'Ecart INV'!A6555,'Saisie de l''inv'!E:E)</f>
        <v>0</v>
      </c>
      <c r="F6555" s="33">
        <f t="shared" si="102"/>
        <v>0</v>
      </c>
    </row>
    <row r="6556" spans="1:6" x14ac:dyDescent="0.25">
      <c r="A6556" s="32">
        <f>'Etat des Stocks'!A6556</f>
        <v>0</v>
      </c>
      <c r="B6556" s="29">
        <f>'Etat des Stocks'!B6556</f>
        <v>0</v>
      </c>
      <c r="C6556" s="29">
        <f>'Etat des Stocks'!C6556</f>
        <v>0</v>
      </c>
      <c r="D6556" s="30">
        <f>'Etat des Stocks'!D6556</f>
        <v>0</v>
      </c>
      <c r="E6556" s="31">
        <f>SUMIF('Saisie de l''inv'!I:I,'Ecart INV'!A6556,'Saisie de l''inv'!E:E)</f>
        <v>0</v>
      </c>
      <c r="F6556" s="33">
        <f t="shared" si="102"/>
        <v>0</v>
      </c>
    </row>
    <row r="6557" spans="1:6" x14ac:dyDescent="0.25">
      <c r="A6557" s="32">
        <f>'Etat des Stocks'!A6557</f>
        <v>0</v>
      </c>
      <c r="B6557" s="29">
        <f>'Etat des Stocks'!B6557</f>
        <v>0</v>
      </c>
      <c r="C6557" s="29">
        <f>'Etat des Stocks'!C6557</f>
        <v>0</v>
      </c>
      <c r="D6557" s="30">
        <f>'Etat des Stocks'!D6557</f>
        <v>0</v>
      </c>
      <c r="E6557" s="31">
        <f>SUMIF('Saisie de l''inv'!I:I,'Ecart INV'!A6557,'Saisie de l''inv'!E:E)</f>
        <v>0</v>
      </c>
      <c r="F6557" s="33">
        <f t="shared" si="102"/>
        <v>0</v>
      </c>
    </row>
    <row r="6558" spans="1:6" x14ac:dyDescent="0.25">
      <c r="A6558" s="32">
        <f>'Etat des Stocks'!A6558</f>
        <v>0</v>
      </c>
      <c r="B6558" s="29">
        <f>'Etat des Stocks'!B6558</f>
        <v>0</v>
      </c>
      <c r="C6558" s="29">
        <f>'Etat des Stocks'!C6558</f>
        <v>0</v>
      </c>
      <c r="D6558" s="30">
        <f>'Etat des Stocks'!D6558</f>
        <v>0</v>
      </c>
      <c r="E6558" s="31">
        <f>SUMIF('Saisie de l''inv'!I:I,'Ecart INV'!A6558,'Saisie de l''inv'!E:E)</f>
        <v>0</v>
      </c>
      <c r="F6558" s="33">
        <f t="shared" si="102"/>
        <v>0</v>
      </c>
    </row>
    <row r="6559" spans="1:6" x14ac:dyDescent="0.25">
      <c r="A6559" s="32">
        <f>'Etat des Stocks'!A6559</f>
        <v>0</v>
      </c>
      <c r="B6559" s="29">
        <f>'Etat des Stocks'!B6559</f>
        <v>0</v>
      </c>
      <c r="C6559" s="29">
        <f>'Etat des Stocks'!C6559</f>
        <v>0</v>
      </c>
      <c r="D6559" s="30">
        <f>'Etat des Stocks'!D6559</f>
        <v>0</v>
      </c>
      <c r="E6559" s="31">
        <f>SUMIF('Saisie de l''inv'!I:I,'Ecart INV'!A6559,'Saisie de l''inv'!E:E)</f>
        <v>0</v>
      </c>
      <c r="F6559" s="33">
        <f t="shared" si="102"/>
        <v>0</v>
      </c>
    </row>
    <row r="6560" spans="1:6" x14ac:dyDescent="0.25">
      <c r="A6560" s="32">
        <f>'Etat des Stocks'!A6560</f>
        <v>0</v>
      </c>
      <c r="B6560" s="29">
        <f>'Etat des Stocks'!B6560</f>
        <v>0</v>
      </c>
      <c r="C6560" s="29">
        <f>'Etat des Stocks'!C6560</f>
        <v>0</v>
      </c>
      <c r="D6560" s="30">
        <f>'Etat des Stocks'!D6560</f>
        <v>0</v>
      </c>
      <c r="E6560" s="31">
        <f>SUMIF('Saisie de l''inv'!I:I,'Ecart INV'!A6560,'Saisie de l''inv'!E:E)</f>
        <v>0</v>
      </c>
      <c r="F6560" s="33">
        <f t="shared" si="102"/>
        <v>0</v>
      </c>
    </row>
    <row r="6561" spans="1:6" x14ac:dyDescent="0.25">
      <c r="A6561" s="32">
        <f>'Etat des Stocks'!A6561</f>
        <v>0</v>
      </c>
      <c r="B6561" s="29">
        <f>'Etat des Stocks'!B6561</f>
        <v>0</v>
      </c>
      <c r="C6561" s="29">
        <f>'Etat des Stocks'!C6561</f>
        <v>0</v>
      </c>
      <c r="D6561" s="30">
        <f>'Etat des Stocks'!D6561</f>
        <v>0</v>
      </c>
      <c r="E6561" s="31">
        <f>SUMIF('Saisie de l''inv'!I:I,'Ecart INV'!A6561,'Saisie de l''inv'!E:E)</f>
        <v>0</v>
      </c>
      <c r="F6561" s="33">
        <f t="shared" si="102"/>
        <v>0</v>
      </c>
    </row>
    <row r="6562" spans="1:6" x14ac:dyDescent="0.25">
      <c r="A6562" s="32">
        <f>'Etat des Stocks'!A6562</f>
        <v>0</v>
      </c>
      <c r="B6562" s="29">
        <f>'Etat des Stocks'!B6562</f>
        <v>0</v>
      </c>
      <c r="C6562" s="29">
        <f>'Etat des Stocks'!C6562</f>
        <v>0</v>
      </c>
      <c r="D6562" s="30">
        <f>'Etat des Stocks'!D6562</f>
        <v>0</v>
      </c>
      <c r="E6562" s="31">
        <f>SUMIF('Saisie de l''inv'!I:I,'Ecart INV'!A6562,'Saisie de l''inv'!E:E)</f>
        <v>0</v>
      </c>
      <c r="F6562" s="33">
        <f t="shared" si="102"/>
        <v>0</v>
      </c>
    </row>
    <row r="6563" spans="1:6" x14ac:dyDescent="0.25">
      <c r="A6563" s="32">
        <f>'Etat des Stocks'!A6563</f>
        <v>0</v>
      </c>
      <c r="B6563" s="29">
        <f>'Etat des Stocks'!B6563</f>
        <v>0</v>
      </c>
      <c r="C6563" s="29">
        <f>'Etat des Stocks'!C6563</f>
        <v>0</v>
      </c>
      <c r="D6563" s="30">
        <f>'Etat des Stocks'!D6563</f>
        <v>0</v>
      </c>
      <c r="E6563" s="31">
        <f>SUMIF('Saisie de l''inv'!I:I,'Ecart INV'!A6563,'Saisie de l''inv'!E:E)</f>
        <v>0</v>
      </c>
      <c r="F6563" s="33">
        <f t="shared" si="102"/>
        <v>0</v>
      </c>
    </row>
    <row r="6564" spans="1:6" x14ac:dyDescent="0.25">
      <c r="A6564" s="32">
        <f>'Etat des Stocks'!A6564</f>
        <v>0</v>
      </c>
      <c r="B6564" s="29">
        <f>'Etat des Stocks'!B6564</f>
        <v>0</v>
      </c>
      <c r="C6564" s="29">
        <f>'Etat des Stocks'!C6564</f>
        <v>0</v>
      </c>
      <c r="D6564" s="30">
        <f>'Etat des Stocks'!D6564</f>
        <v>0</v>
      </c>
      <c r="E6564" s="31">
        <f>SUMIF('Saisie de l''inv'!I:I,'Ecart INV'!A6564,'Saisie de l''inv'!E:E)</f>
        <v>0</v>
      </c>
      <c r="F6564" s="33">
        <f t="shared" si="102"/>
        <v>0</v>
      </c>
    </row>
    <row r="6565" spans="1:6" x14ac:dyDescent="0.25">
      <c r="A6565" s="32">
        <f>'Etat des Stocks'!A6565</f>
        <v>0</v>
      </c>
      <c r="B6565" s="29">
        <f>'Etat des Stocks'!B6565</f>
        <v>0</v>
      </c>
      <c r="C6565" s="29">
        <f>'Etat des Stocks'!C6565</f>
        <v>0</v>
      </c>
      <c r="D6565" s="30">
        <f>'Etat des Stocks'!D6565</f>
        <v>0</v>
      </c>
      <c r="E6565" s="31">
        <f>SUMIF('Saisie de l''inv'!I:I,'Ecart INV'!A6565,'Saisie de l''inv'!E:E)</f>
        <v>0</v>
      </c>
      <c r="F6565" s="33">
        <f t="shared" si="102"/>
        <v>0</v>
      </c>
    </row>
    <row r="6566" spans="1:6" x14ac:dyDescent="0.25">
      <c r="A6566" s="32">
        <f>'Etat des Stocks'!A6566</f>
        <v>0</v>
      </c>
      <c r="B6566" s="29">
        <f>'Etat des Stocks'!B6566</f>
        <v>0</v>
      </c>
      <c r="C6566" s="29">
        <f>'Etat des Stocks'!C6566</f>
        <v>0</v>
      </c>
      <c r="D6566" s="30">
        <f>'Etat des Stocks'!D6566</f>
        <v>0</v>
      </c>
      <c r="E6566" s="31">
        <f>SUMIF('Saisie de l''inv'!I:I,'Ecart INV'!A6566,'Saisie de l''inv'!E:E)</f>
        <v>0</v>
      </c>
      <c r="F6566" s="33">
        <f t="shared" si="102"/>
        <v>0</v>
      </c>
    </row>
    <row r="6567" spans="1:6" x14ac:dyDescent="0.25">
      <c r="A6567" s="32">
        <f>'Etat des Stocks'!A6567</f>
        <v>0</v>
      </c>
      <c r="B6567" s="29">
        <f>'Etat des Stocks'!B6567</f>
        <v>0</v>
      </c>
      <c r="C6567" s="29">
        <f>'Etat des Stocks'!C6567</f>
        <v>0</v>
      </c>
      <c r="D6567" s="30">
        <f>'Etat des Stocks'!D6567</f>
        <v>0</v>
      </c>
      <c r="E6567" s="31">
        <f>SUMIF('Saisie de l''inv'!I:I,'Ecart INV'!A6567,'Saisie de l''inv'!E:E)</f>
        <v>0</v>
      </c>
      <c r="F6567" s="33">
        <f t="shared" si="102"/>
        <v>0</v>
      </c>
    </row>
    <row r="6568" spans="1:6" x14ac:dyDescent="0.25">
      <c r="A6568" s="32">
        <f>'Etat des Stocks'!A6568</f>
        <v>0</v>
      </c>
      <c r="B6568" s="29">
        <f>'Etat des Stocks'!B6568</f>
        <v>0</v>
      </c>
      <c r="C6568" s="29">
        <f>'Etat des Stocks'!C6568</f>
        <v>0</v>
      </c>
      <c r="D6568" s="30">
        <f>'Etat des Stocks'!D6568</f>
        <v>0</v>
      </c>
      <c r="E6568" s="31">
        <f>SUMIF('Saisie de l''inv'!I:I,'Ecart INV'!A6568,'Saisie de l''inv'!E:E)</f>
        <v>0</v>
      </c>
      <c r="F6568" s="33">
        <f t="shared" si="102"/>
        <v>0</v>
      </c>
    </row>
    <row r="6569" spans="1:6" x14ac:dyDescent="0.25">
      <c r="A6569" s="32">
        <f>'Etat des Stocks'!A6569</f>
        <v>0</v>
      </c>
      <c r="B6569" s="29">
        <f>'Etat des Stocks'!B6569</f>
        <v>0</v>
      </c>
      <c r="C6569" s="29">
        <f>'Etat des Stocks'!C6569</f>
        <v>0</v>
      </c>
      <c r="D6569" s="30">
        <f>'Etat des Stocks'!D6569</f>
        <v>0</v>
      </c>
      <c r="E6569" s="31">
        <f>SUMIF('Saisie de l''inv'!I:I,'Ecart INV'!A6569,'Saisie de l''inv'!E:E)</f>
        <v>0</v>
      </c>
      <c r="F6569" s="33">
        <f t="shared" si="102"/>
        <v>0</v>
      </c>
    </row>
    <row r="6570" spans="1:6" x14ac:dyDescent="0.25">
      <c r="A6570" s="32">
        <f>'Etat des Stocks'!A6570</f>
        <v>0</v>
      </c>
      <c r="B6570" s="29">
        <f>'Etat des Stocks'!B6570</f>
        <v>0</v>
      </c>
      <c r="C6570" s="29">
        <f>'Etat des Stocks'!C6570</f>
        <v>0</v>
      </c>
      <c r="D6570" s="30">
        <f>'Etat des Stocks'!D6570</f>
        <v>0</v>
      </c>
      <c r="E6570" s="31">
        <f>SUMIF('Saisie de l''inv'!I:I,'Ecart INV'!A6570,'Saisie de l''inv'!E:E)</f>
        <v>0</v>
      </c>
      <c r="F6570" s="33">
        <f t="shared" si="102"/>
        <v>0</v>
      </c>
    </row>
    <row r="6571" spans="1:6" x14ac:dyDescent="0.25">
      <c r="A6571" s="32">
        <f>'Etat des Stocks'!A6571</f>
        <v>0</v>
      </c>
      <c r="B6571" s="29">
        <f>'Etat des Stocks'!B6571</f>
        <v>0</v>
      </c>
      <c r="C6571" s="29">
        <f>'Etat des Stocks'!C6571</f>
        <v>0</v>
      </c>
      <c r="D6571" s="30">
        <f>'Etat des Stocks'!D6571</f>
        <v>0</v>
      </c>
      <c r="E6571" s="31">
        <f>SUMIF('Saisie de l''inv'!I:I,'Ecart INV'!A6571,'Saisie de l''inv'!E:E)</f>
        <v>0</v>
      </c>
      <c r="F6571" s="33">
        <f t="shared" si="102"/>
        <v>0</v>
      </c>
    </row>
    <row r="6572" spans="1:6" x14ac:dyDescent="0.25">
      <c r="A6572" s="32">
        <f>'Etat des Stocks'!A6572</f>
        <v>0</v>
      </c>
      <c r="B6572" s="29">
        <f>'Etat des Stocks'!B6572</f>
        <v>0</v>
      </c>
      <c r="C6572" s="29">
        <f>'Etat des Stocks'!C6572</f>
        <v>0</v>
      </c>
      <c r="D6572" s="30">
        <f>'Etat des Stocks'!D6572</f>
        <v>0</v>
      </c>
      <c r="E6572" s="31">
        <f>SUMIF('Saisie de l''inv'!I:I,'Ecart INV'!A6572,'Saisie de l''inv'!E:E)</f>
        <v>0</v>
      </c>
      <c r="F6572" s="33">
        <f t="shared" si="102"/>
        <v>0</v>
      </c>
    </row>
    <row r="6573" spans="1:6" x14ac:dyDescent="0.25">
      <c r="A6573" s="32">
        <f>'Etat des Stocks'!A6573</f>
        <v>0</v>
      </c>
      <c r="B6573" s="29">
        <f>'Etat des Stocks'!B6573</f>
        <v>0</v>
      </c>
      <c r="C6573" s="29">
        <f>'Etat des Stocks'!C6573</f>
        <v>0</v>
      </c>
      <c r="D6573" s="30">
        <f>'Etat des Stocks'!D6573</f>
        <v>0</v>
      </c>
      <c r="E6573" s="31">
        <f>SUMIF('Saisie de l''inv'!I:I,'Ecart INV'!A6573,'Saisie de l''inv'!E:E)</f>
        <v>0</v>
      </c>
      <c r="F6573" s="33">
        <f t="shared" si="102"/>
        <v>0</v>
      </c>
    </row>
    <row r="6574" spans="1:6" x14ac:dyDescent="0.25">
      <c r="A6574" s="32">
        <f>'Etat des Stocks'!A6574</f>
        <v>0</v>
      </c>
      <c r="B6574" s="29">
        <f>'Etat des Stocks'!B6574</f>
        <v>0</v>
      </c>
      <c r="C6574" s="29">
        <f>'Etat des Stocks'!C6574</f>
        <v>0</v>
      </c>
      <c r="D6574" s="30">
        <f>'Etat des Stocks'!D6574</f>
        <v>0</v>
      </c>
      <c r="E6574" s="31">
        <f>SUMIF('Saisie de l''inv'!I:I,'Ecart INV'!A6574,'Saisie de l''inv'!E:E)</f>
        <v>0</v>
      </c>
      <c r="F6574" s="33">
        <f t="shared" si="102"/>
        <v>0</v>
      </c>
    </row>
    <row r="6575" spans="1:6" x14ac:dyDescent="0.25">
      <c r="A6575" s="32">
        <f>'Etat des Stocks'!A6575</f>
        <v>0</v>
      </c>
      <c r="B6575" s="29">
        <f>'Etat des Stocks'!B6575</f>
        <v>0</v>
      </c>
      <c r="C6575" s="29">
        <f>'Etat des Stocks'!C6575</f>
        <v>0</v>
      </c>
      <c r="D6575" s="30">
        <f>'Etat des Stocks'!D6575</f>
        <v>0</v>
      </c>
      <c r="E6575" s="31">
        <f>SUMIF('Saisie de l''inv'!I:I,'Ecart INV'!A6575,'Saisie de l''inv'!E:E)</f>
        <v>0</v>
      </c>
      <c r="F6575" s="33">
        <f t="shared" si="102"/>
        <v>0</v>
      </c>
    </row>
    <row r="6576" spans="1:6" x14ac:dyDescent="0.25">
      <c r="A6576" s="32">
        <f>'Etat des Stocks'!A6576</f>
        <v>0</v>
      </c>
      <c r="B6576" s="29">
        <f>'Etat des Stocks'!B6576</f>
        <v>0</v>
      </c>
      <c r="C6576" s="29">
        <f>'Etat des Stocks'!C6576</f>
        <v>0</v>
      </c>
      <c r="D6576" s="30">
        <f>'Etat des Stocks'!D6576</f>
        <v>0</v>
      </c>
      <c r="E6576" s="31">
        <f>SUMIF('Saisie de l''inv'!I:I,'Ecart INV'!A6576,'Saisie de l''inv'!E:E)</f>
        <v>0</v>
      </c>
      <c r="F6576" s="33">
        <f t="shared" si="102"/>
        <v>0</v>
      </c>
    </row>
    <row r="6577" spans="1:6" x14ac:dyDescent="0.25">
      <c r="A6577" s="32">
        <f>'Etat des Stocks'!A6577</f>
        <v>0</v>
      </c>
      <c r="B6577" s="29">
        <f>'Etat des Stocks'!B6577</f>
        <v>0</v>
      </c>
      <c r="C6577" s="29">
        <f>'Etat des Stocks'!C6577</f>
        <v>0</v>
      </c>
      <c r="D6577" s="30">
        <f>'Etat des Stocks'!D6577</f>
        <v>0</v>
      </c>
      <c r="E6577" s="31">
        <f>SUMIF('Saisie de l''inv'!I:I,'Ecart INV'!A6577,'Saisie de l''inv'!E:E)</f>
        <v>0</v>
      </c>
      <c r="F6577" s="33">
        <f t="shared" si="102"/>
        <v>0</v>
      </c>
    </row>
    <row r="6578" spans="1:6" x14ac:dyDescent="0.25">
      <c r="A6578" s="32">
        <f>'Etat des Stocks'!A6578</f>
        <v>0</v>
      </c>
      <c r="B6578" s="29">
        <f>'Etat des Stocks'!B6578</f>
        <v>0</v>
      </c>
      <c r="C6578" s="29">
        <f>'Etat des Stocks'!C6578</f>
        <v>0</v>
      </c>
      <c r="D6578" s="30">
        <f>'Etat des Stocks'!D6578</f>
        <v>0</v>
      </c>
      <c r="E6578" s="31">
        <f>SUMIF('Saisie de l''inv'!I:I,'Ecart INV'!A6578,'Saisie de l''inv'!E:E)</f>
        <v>0</v>
      </c>
      <c r="F6578" s="33">
        <f t="shared" si="102"/>
        <v>0</v>
      </c>
    </row>
    <row r="6579" spans="1:6" x14ac:dyDescent="0.25">
      <c r="A6579" s="32">
        <f>'Etat des Stocks'!A6579</f>
        <v>0</v>
      </c>
      <c r="B6579" s="29">
        <f>'Etat des Stocks'!B6579</f>
        <v>0</v>
      </c>
      <c r="C6579" s="29">
        <f>'Etat des Stocks'!C6579</f>
        <v>0</v>
      </c>
      <c r="D6579" s="30">
        <f>'Etat des Stocks'!D6579</f>
        <v>0</v>
      </c>
      <c r="E6579" s="31">
        <f>SUMIF('Saisie de l''inv'!I:I,'Ecart INV'!A6579,'Saisie de l''inv'!E:E)</f>
        <v>0</v>
      </c>
      <c r="F6579" s="33">
        <f t="shared" si="102"/>
        <v>0</v>
      </c>
    </row>
    <row r="6580" spans="1:6" x14ac:dyDescent="0.25">
      <c r="A6580" s="32">
        <f>'Etat des Stocks'!A6580</f>
        <v>0</v>
      </c>
      <c r="B6580" s="29">
        <f>'Etat des Stocks'!B6580</f>
        <v>0</v>
      </c>
      <c r="C6580" s="29">
        <f>'Etat des Stocks'!C6580</f>
        <v>0</v>
      </c>
      <c r="D6580" s="30">
        <f>'Etat des Stocks'!D6580</f>
        <v>0</v>
      </c>
      <c r="E6580" s="31">
        <f>SUMIF('Saisie de l''inv'!I:I,'Ecart INV'!A6580,'Saisie de l''inv'!E:E)</f>
        <v>0</v>
      </c>
      <c r="F6580" s="33">
        <f t="shared" si="102"/>
        <v>0</v>
      </c>
    </row>
    <row r="6581" spans="1:6" x14ac:dyDescent="0.25">
      <c r="A6581" s="32">
        <f>'Etat des Stocks'!A6581</f>
        <v>0</v>
      </c>
      <c r="B6581" s="29">
        <f>'Etat des Stocks'!B6581</f>
        <v>0</v>
      </c>
      <c r="C6581" s="29">
        <f>'Etat des Stocks'!C6581</f>
        <v>0</v>
      </c>
      <c r="D6581" s="30">
        <f>'Etat des Stocks'!D6581</f>
        <v>0</v>
      </c>
      <c r="E6581" s="31">
        <f>SUMIF('Saisie de l''inv'!I:I,'Ecart INV'!A6581,'Saisie de l''inv'!E:E)</f>
        <v>0</v>
      </c>
      <c r="F6581" s="33">
        <f t="shared" si="102"/>
        <v>0</v>
      </c>
    </row>
    <row r="6582" spans="1:6" x14ac:dyDescent="0.25">
      <c r="A6582" s="32">
        <f>'Etat des Stocks'!A6582</f>
        <v>0</v>
      </c>
      <c r="B6582" s="29">
        <f>'Etat des Stocks'!B6582</f>
        <v>0</v>
      </c>
      <c r="C6582" s="29">
        <f>'Etat des Stocks'!C6582</f>
        <v>0</v>
      </c>
      <c r="D6582" s="30">
        <f>'Etat des Stocks'!D6582</f>
        <v>0</v>
      </c>
      <c r="E6582" s="31">
        <f>SUMIF('Saisie de l''inv'!I:I,'Ecart INV'!A6582,'Saisie de l''inv'!E:E)</f>
        <v>0</v>
      </c>
      <c r="F6582" s="33">
        <f t="shared" si="102"/>
        <v>0</v>
      </c>
    </row>
    <row r="6583" spans="1:6" x14ac:dyDescent="0.25">
      <c r="A6583" s="32">
        <f>'Etat des Stocks'!A6583</f>
        <v>0</v>
      </c>
      <c r="B6583" s="29">
        <f>'Etat des Stocks'!B6583</f>
        <v>0</v>
      </c>
      <c r="C6583" s="29">
        <f>'Etat des Stocks'!C6583</f>
        <v>0</v>
      </c>
      <c r="D6583" s="30">
        <f>'Etat des Stocks'!D6583</f>
        <v>0</v>
      </c>
      <c r="E6583" s="31">
        <f>SUMIF('Saisie de l''inv'!I:I,'Ecart INV'!A6583,'Saisie de l''inv'!E:E)</f>
        <v>0</v>
      </c>
      <c r="F6583" s="33">
        <f t="shared" si="102"/>
        <v>0</v>
      </c>
    </row>
    <row r="6584" spans="1:6" x14ac:dyDescent="0.25">
      <c r="A6584" s="32">
        <f>'Etat des Stocks'!A6584</f>
        <v>0</v>
      </c>
      <c r="B6584" s="29">
        <f>'Etat des Stocks'!B6584</f>
        <v>0</v>
      </c>
      <c r="C6584" s="29">
        <f>'Etat des Stocks'!C6584</f>
        <v>0</v>
      </c>
      <c r="D6584" s="30">
        <f>'Etat des Stocks'!D6584</f>
        <v>0</v>
      </c>
      <c r="E6584" s="31">
        <f>SUMIF('Saisie de l''inv'!I:I,'Ecart INV'!A6584,'Saisie de l''inv'!E:E)</f>
        <v>0</v>
      </c>
      <c r="F6584" s="33">
        <f t="shared" si="102"/>
        <v>0</v>
      </c>
    </row>
    <row r="6585" spans="1:6" x14ac:dyDescent="0.25">
      <c r="A6585" s="32">
        <f>'Etat des Stocks'!A6585</f>
        <v>0</v>
      </c>
      <c r="B6585" s="29">
        <f>'Etat des Stocks'!B6585</f>
        <v>0</v>
      </c>
      <c r="C6585" s="29">
        <f>'Etat des Stocks'!C6585</f>
        <v>0</v>
      </c>
      <c r="D6585" s="30">
        <f>'Etat des Stocks'!D6585</f>
        <v>0</v>
      </c>
      <c r="E6585" s="31">
        <f>SUMIF('Saisie de l''inv'!I:I,'Ecart INV'!A6585,'Saisie de l''inv'!E:E)</f>
        <v>0</v>
      </c>
      <c r="F6585" s="33">
        <f t="shared" si="102"/>
        <v>0</v>
      </c>
    </row>
    <row r="6586" spans="1:6" x14ac:dyDescent="0.25">
      <c r="A6586" s="32">
        <f>'Etat des Stocks'!A6586</f>
        <v>0</v>
      </c>
      <c r="B6586" s="29">
        <f>'Etat des Stocks'!B6586</f>
        <v>0</v>
      </c>
      <c r="C6586" s="29">
        <f>'Etat des Stocks'!C6586</f>
        <v>0</v>
      </c>
      <c r="D6586" s="30">
        <f>'Etat des Stocks'!D6586</f>
        <v>0</v>
      </c>
      <c r="E6586" s="31">
        <f>SUMIF('Saisie de l''inv'!I:I,'Ecart INV'!A6586,'Saisie de l''inv'!E:E)</f>
        <v>0</v>
      </c>
      <c r="F6586" s="33">
        <f t="shared" si="102"/>
        <v>0</v>
      </c>
    </row>
    <row r="6587" spans="1:6" x14ac:dyDescent="0.25">
      <c r="A6587" s="32">
        <f>'Etat des Stocks'!A6587</f>
        <v>0</v>
      </c>
      <c r="B6587" s="29">
        <f>'Etat des Stocks'!B6587</f>
        <v>0</v>
      </c>
      <c r="C6587" s="29">
        <f>'Etat des Stocks'!C6587</f>
        <v>0</v>
      </c>
      <c r="D6587" s="30">
        <f>'Etat des Stocks'!D6587</f>
        <v>0</v>
      </c>
      <c r="E6587" s="31">
        <f>SUMIF('Saisie de l''inv'!I:I,'Ecart INV'!A6587,'Saisie de l''inv'!E:E)</f>
        <v>0</v>
      </c>
      <c r="F6587" s="33">
        <f t="shared" si="102"/>
        <v>0</v>
      </c>
    </row>
    <row r="6588" spans="1:6" x14ac:dyDescent="0.25">
      <c r="A6588" s="32">
        <f>'Etat des Stocks'!A6588</f>
        <v>0</v>
      </c>
      <c r="B6588" s="29">
        <f>'Etat des Stocks'!B6588</f>
        <v>0</v>
      </c>
      <c r="C6588" s="29">
        <f>'Etat des Stocks'!C6588</f>
        <v>0</v>
      </c>
      <c r="D6588" s="30">
        <f>'Etat des Stocks'!D6588</f>
        <v>0</v>
      </c>
      <c r="E6588" s="31">
        <f>SUMIF('Saisie de l''inv'!I:I,'Ecart INV'!A6588,'Saisie de l''inv'!E:E)</f>
        <v>0</v>
      </c>
      <c r="F6588" s="33">
        <f t="shared" si="102"/>
        <v>0</v>
      </c>
    </row>
    <row r="6589" spans="1:6" x14ac:dyDescent="0.25">
      <c r="A6589" s="32">
        <f>'Etat des Stocks'!A6589</f>
        <v>0</v>
      </c>
      <c r="B6589" s="29">
        <f>'Etat des Stocks'!B6589</f>
        <v>0</v>
      </c>
      <c r="C6589" s="29">
        <f>'Etat des Stocks'!C6589</f>
        <v>0</v>
      </c>
      <c r="D6589" s="30">
        <f>'Etat des Stocks'!D6589</f>
        <v>0</v>
      </c>
      <c r="E6589" s="31">
        <f>SUMIF('Saisie de l''inv'!I:I,'Ecart INV'!A6589,'Saisie de l''inv'!E:E)</f>
        <v>0</v>
      </c>
      <c r="F6589" s="33">
        <f t="shared" si="102"/>
        <v>0</v>
      </c>
    </row>
    <row r="6590" spans="1:6" x14ac:dyDescent="0.25">
      <c r="A6590" s="32">
        <f>'Etat des Stocks'!A6590</f>
        <v>0</v>
      </c>
      <c r="B6590" s="29">
        <f>'Etat des Stocks'!B6590</f>
        <v>0</v>
      </c>
      <c r="C6590" s="29">
        <f>'Etat des Stocks'!C6590</f>
        <v>0</v>
      </c>
      <c r="D6590" s="30">
        <f>'Etat des Stocks'!D6590</f>
        <v>0</v>
      </c>
      <c r="E6590" s="31">
        <f>SUMIF('Saisie de l''inv'!I:I,'Ecart INV'!A6590,'Saisie de l''inv'!E:E)</f>
        <v>0</v>
      </c>
      <c r="F6590" s="33">
        <f t="shared" si="102"/>
        <v>0</v>
      </c>
    </row>
    <row r="6591" spans="1:6" x14ac:dyDescent="0.25">
      <c r="A6591" s="32">
        <f>'Etat des Stocks'!A6591</f>
        <v>0</v>
      </c>
      <c r="B6591" s="29">
        <f>'Etat des Stocks'!B6591</f>
        <v>0</v>
      </c>
      <c r="C6591" s="29">
        <f>'Etat des Stocks'!C6591</f>
        <v>0</v>
      </c>
      <c r="D6591" s="30">
        <f>'Etat des Stocks'!D6591</f>
        <v>0</v>
      </c>
      <c r="E6591" s="31">
        <f>SUMIF('Saisie de l''inv'!I:I,'Ecart INV'!A6591,'Saisie de l''inv'!E:E)</f>
        <v>0</v>
      </c>
      <c r="F6591" s="33">
        <f t="shared" si="102"/>
        <v>0</v>
      </c>
    </row>
    <row r="6592" spans="1:6" x14ac:dyDescent="0.25">
      <c r="A6592" s="32">
        <f>'Etat des Stocks'!A6592</f>
        <v>0</v>
      </c>
      <c r="B6592" s="29">
        <f>'Etat des Stocks'!B6592</f>
        <v>0</v>
      </c>
      <c r="C6592" s="29">
        <f>'Etat des Stocks'!C6592</f>
        <v>0</v>
      </c>
      <c r="D6592" s="30">
        <f>'Etat des Stocks'!D6592</f>
        <v>0</v>
      </c>
      <c r="E6592" s="31">
        <f>SUMIF('Saisie de l''inv'!I:I,'Ecart INV'!A6592,'Saisie de l''inv'!E:E)</f>
        <v>0</v>
      </c>
      <c r="F6592" s="33">
        <f t="shared" si="102"/>
        <v>0</v>
      </c>
    </row>
    <row r="6593" spans="1:6" x14ac:dyDescent="0.25">
      <c r="A6593" s="32">
        <f>'Etat des Stocks'!A6593</f>
        <v>0</v>
      </c>
      <c r="B6593" s="29">
        <f>'Etat des Stocks'!B6593</f>
        <v>0</v>
      </c>
      <c r="C6593" s="29">
        <f>'Etat des Stocks'!C6593</f>
        <v>0</v>
      </c>
      <c r="D6593" s="30">
        <f>'Etat des Stocks'!D6593</f>
        <v>0</v>
      </c>
      <c r="E6593" s="31">
        <f>SUMIF('Saisie de l''inv'!I:I,'Ecart INV'!A6593,'Saisie de l''inv'!E:E)</f>
        <v>0</v>
      </c>
      <c r="F6593" s="33">
        <f t="shared" si="102"/>
        <v>0</v>
      </c>
    </row>
    <row r="6594" spans="1:6" x14ac:dyDescent="0.25">
      <c r="A6594" s="32">
        <f>'Etat des Stocks'!A6594</f>
        <v>0</v>
      </c>
      <c r="B6594" s="29">
        <f>'Etat des Stocks'!B6594</f>
        <v>0</v>
      </c>
      <c r="C6594" s="29">
        <f>'Etat des Stocks'!C6594</f>
        <v>0</v>
      </c>
      <c r="D6594" s="30">
        <f>'Etat des Stocks'!D6594</f>
        <v>0</v>
      </c>
      <c r="E6594" s="31">
        <f>SUMIF('Saisie de l''inv'!I:I,'Ecart INV'!A6594,'Saisie de l''inv'!E:E)</f>
        <v>0</v>
      </c>
      <c r="F6594" s="33">
        <f t="shared" si="102"/>
        <v>0</v>
      </c>
    </row>
    <row r="6595" spans="1:6" x14ac:dyDescent="0.25">
      <c r="A6595" s="32">
        <f>'Etat des Stocks'!A6595</f>
        <v>0</v>
      </c>
      <c r="B6595" s="29">
        <f>'Etat des Stocks'!B6595</f>
        <v>0</v>
      </c>
      <c r="C6595" s="29">
        <f>'Etat des Stocks'!C6595</f>
        <v>0</v>
      </c>
      <c r="D6595" s="30">
        <f>'Etat des Stocks'!D6595</f>
        <v>0</v>
      </c>
      <c r="E6595" s="31">
        <f>SUMIF('Saisie de l''inv'!I:I,'Ecart INV'!A6595,'Saisie de l''inv'!E:E)</f>
        <v>0</v>
      </c>
      <c r="F6595" s="33">
        <f t="shared" ref="F6595:F6658" si="103">+D6595-E6595</f>
        <v>0</v>
      </c>
    </row>
    <row r="6596" spans="1:6" x14ac:dyDescent="0.25">
      <c r="A6596" s="32">
        <f>'Etat des Stocks'!A6596</f>
        <v>0</v>
      </c>
      <c r="B6596" s="29">
        <f>'Etat des Stocks'!B6596</f>
        <v>0</v>
      </c>
      <c r="C6596" s="29">
        <f>'Etat des Stocks'!C6596</f>
        <v>0</v>
      </c>
      <c r="D6596" s="30">
        <f>'Etat des Stocks'!D6596</f>
        <v>0</v>
      </c>
      <c r="E6596" s="31">
        <f>SUMIF('Saisie de l''inv'!I:I,'Ecart INV'!A6596,'Saisie de l''inv'!E:E)</f>
        <v>0</v>
      </c>
      <c r="F6596" s="33">
        <f t="shared" si="103"/>
        <v>0</v>
      </c>
    </row>
    <row r="6597" spans="1:6" x14ac:dyDescent="0.25">
      <c r="A6597" s="32">
        <f>'Etat des Stocks'!A6597</f>
        <v>0</v>
      </c>
      <c r="B6597" s="29">
        <f>'Etat des Stocks'!B6597</f>
        <v>0</v>
      </c>
      <c r="C6597" s="29">
        <f>'Etat des Stocks'!C6597</f>
        <v>0</v>
      </c>
      <c r="D6597" s="30">
        <f>'Etat des Stocks'!D6597</f>
        <v>0</v>
      </c>
      <c r="E6597" s="31">
        <f>SUMIF('Saisie de l''inv'!I:I,'Ecart INV'!A6597,'Saisie de l''inv'!E:E)</f>
        <v>0</v>
      </c>
      <c r="F6597" s="33">
        <f t="shared" si="103"/>
        <v>0</v>
      </c>
    </row>
    <row r="6598" spans="1:6" x14ac:dyDescent="0.25">
      <c r="A6598" s="32">
        <f>'Etat des Stocks'!A6598</f>
        <v>0</v>
      </c>
      <c r="B6598" s="29">
        <f>'Etat des Stocks'!B6598</f>
        <v>0</v>
      </c>
      <c r="C6598" s="29">
        <f>'Etat des Stocks'!C6598</f>
        <v>0</v>
      </c>
      <c r="D6598" s="30">
        <f>'Etat des Stocks'!D6598</f>
        <v>0</v>
      </c>
      <c r="E6598" s="31">
        <f>SUMIF('Saisie de l''inv'!I:I,'Ecart INV'!A6598,'Saisie de l''inv'!E:E)</f>
        <v>0</v>
      </c>
      <c r="F6598" s="33">
        <f t="shared" si="103"/>
        <v>0</v>
      </c>
    </row>
    <row r="6599" spans="1:6" x14ac:dyDescent="0.25">
      <c r="A6599" s="32">
        <f>'Etat des Stocks'!A6599</f>
        <v>0</v>
      </c>
      <c r="B6599" s="29">
        <f>'Etat des Stocks'!B6599</f>
        <v>0</v>
      </c>
      <c r="C6599" s="29">
        <f>'Etat des Stocks'!C6599</f>
        <v>0</v>
      </c>
      <c r="D6599" s="30">
        <f>'Etat des Stocks'!D6599</f>
        <v>0</v>
      </c>
      <c r="E6599" s="31">
        <f>SUMIF('Saisie de l''inv'!I:I,'Ecart INV'!A6599,'Saisie de l''inv'!E:E)</f>
        <v>0</v>
      </c>
      <c r="F6599" s="33">
        <f t="shared" si="103"/>
        <v>0</v>
      </c>
    </row>
    <row r="6600" spans="1:6" x14ac:dyDescent="0.25">
      <c r="A6600" s="32">
        <f>'Etat des Stocks'!A6600</f>
        <v>0</v>
      </c>
      <c r="B6600" s="29">
        <f>'Etat des Stocks'!B6600</f>
        <v>0</v>
      </c>
      <c r="C6600" s="29">
        <f>'Etat des Stocks'!C6600</f>
        <v>0</v>
      </c>
      <c r="D6600" s="30">
        <f>'Etat des Stocks'!D6600</f>
        <v>0</v>
      </c>
      <c r="E6600" s="31">
        <f>SUMIF('Saisie de l''inv'!I:I,'Ecart INV'!A6600,'Saisie de l''inv'!E:E)</f>
        <v>0</v>
      </c>
      <c r="F6600" s="33">
        <f t="shared" si="103"/>
        <v>0</v>
      </c>
    </row>
    <row r="6601" spans="1:6" x14ac:dyDescent="0.25">
      <c r="A6601" s="32">
        <f>'Etat des Stocks'!A6601</f>
        <v>0</v>
      </c>
      <c r="B6601" s="29">
        <f>'Etat des Stocks'!B6601</f>
        <v>0</v>
      </c>
      <c r="C6601" s="29">
        <f>'Etat des Stocks'!C6601</f>
        <v>0</v>
      </c>
      <c r="D6601" s="30">
        <f>'Etat des Stocks'!D6601</f>
        <v>0</v>
      </c>
      <c r="E6601" s="31">
        <f>SUMIF('Saisie de l''inv'!I:I,'Ecart INV'!A6601,'Saisie de l''inv'!E:E)</f>
        <v>0</v>
      </c>
      <c r="F6601" s="33">
        <f t="shared" si="103"/>
        <v>0</v>
      </c>
    </row>
    <row r="6602" spans="1:6" x14ac:dyDescent="0.25">
      <c r="A6602" s="32">
        <f>'Etat des Stocks'!A6602</f>
        <v>0</v>
      </c>
      <c r="B6602" s="29">
        <f>'Etat des Stocks'!B6602</f>
        <v>0</v>
      </c>
      <c r="C6602" s="29">
        <f>'Etat des Stocks'!C6602</f>
        <v>0</v>
      </c>
      <c r="D6602" s="30">
        <f>'Etat des Stocks'!D6602</f>
        <v>0</v>
      </c>
      <c r="E6602" s="31">
        <f>SUMIF('Saisie de l''inv'!I:I,'Ecart INV'!A6602,'Saisie de l''inv'!E:E)</f>
        <v>0</v>
      </c>
      <c r="F6602" s="33">
        <f t="shared" si="103"/>
        <v>0</v>
      </c>
    </row>
    <row r="6603" spans="1:6" x14ac:dyDescent="0.25">
      <c r="A6603" s="32">
        <f>'Etat des Stocks'!A6603</f>
        <v>0</v>
      </c>
      <c r="B6603" s="29">
        <f>'Etat des Stocks'!B6603</f>
        <v>0</v>
      </c>
      <c r="C6603" s="29">
        <f>'Etat des Stocks'!C6603</f>
        <v>0</v>
      </c>
      <c r="D6603" s="30">
        <f>'Etat des Stocks'!D6603</f>
        <v>0</v>
      </c>
      <c r="E6603" s="31">
        <f>SUMIF('Saisie de l''inv'!I:I,'Ecart INV'!A6603,'Saisie de l''inv'!E:E)</f>
        <v>0</v>
      </c>
      <c r="F6603" s="33">
        <f t="shared" si="103"/>
        <v>0</v>
      </c>
    </row>
    <row r="6604" spans="1:6" x14ac:dyDescent="0.25">
      <c r="A6604" s="32">
        <f>'Etat des Stocks'!A6604</f>
        <v>0</v>
      </c>
      <c r="B6604" s="29">
        <f>'Etat des Stocks'!B6604</f>
        <v>0</v>
      </c>
      <c r="C6604" s="29">
        <f>'Etat des Stocks'!C6604</f>
        <v>0</v>
      </c>
      <c r="D6604" s="30">
        <f>'Etat des Stocks'!D6604</f>
        <v>0</v>
      </c>
      <c r="E6604" s="31">
        <f>SUMIF('Saisie de l''inv'!I:I,'Ecart INV'!A6604,'Saisie de l''inv'!E:E)</f>
        <v>0</v>
      </c>
      <c r="F6604" s="33">
        <f t="shared" si="103"/>
        <v>0</v>
      </c>
    </row>
    <row r="6605" spans="1:6" x14ac:dyDescent="0.25">
      <c r="A6605" s="32">
        <f>'Etat des Stocks'!A6605</f>
        <v>0</v>
      </c>
      <c r="B6605" s="29">
        <f>'Etat des Stocks'!B6605</f>
        <v>0</v>
      </c>
      <c r="C6605" s="29">
        <f>'Etat des Stocks'!C6605</f>
        <v>0</v>
      </c>
      <c r="D6605" s="30">
        <f>'Etat des Stocks'!D6605</f>
        <v>0</v>
      </c>
      <c r="E6605" s="31">
        <f>SUMIF('Saisie de l''inv'!I:I,'Ecart INV'!A6605,'Saisie de l''inv'!E:E)</f>
        <v>0</v>
      </c>
      <c r="F6605" s="33">
        <f t="shared" si="103"/>
        <v>0</v>
      </c>
    </row>
    <row r="6606" spans="1:6" x14ac:dyDescent="0.25">
      <c r="A6606" s="32">
        <f>'Etat des Stocks'!A6606</f>
        <v>0</v>
      </c>
      <c r="B6606" s="29">
        <f>'Etat des Stocks'!B6606</f>
        <v>0</v>
      </c>
      <c r="C6606" s="29">
        <f>'Etat des Stocks'!C6606</f>
        <v>0</v>
      </c>
      <c r="D6606" s="30">
        <f>'Etat des Stocks'!D6606</f>
        <v>0</v>
      </c>
      <c r="E6606" s="31">
        <f>SUMIF('Saisie de l''inv'!I:I,'Ecart INV'!A6606,'Saisie de l''inv'!E:E)</f>
        <v>0</v>
      </c>
      <c r="F6606" s="33">
        <f t="shared" si="103"/>
        <v>0</v>
      </c>
    </row>
    <row r="6607" spans="1:6" x14ac:dyDescent="0.25">
      <c r="A6607" s="32">
        <f>'Etat des Stocks'!A6607</f>
        <v>0</v>
      </c>
      <c r="B6607" s="29">
        <f>'Etat des Stocks'!B6607</f>
        <v>0</v>
      </c>
      <c r="C6607" s="29">
        <f>'Etat des Stocks'!C6607</f>
        <v>0</v>
      </c>
      <c r="D6607" s="30">
        <f>'Etat des Stocks'!D6607</f>
        <v>0</v>
      </c>
      <c r="E6607" s="31">
        <f>SUMIF('Saisie de l''inv'!I:I,'Ecart INV'!A6607,'Saisie de l''inv'!E:E)</f>
        <v>0</v>
      </c>
      <c r="F6607" s="33">
        <f t="shared" si="103"/>
        <v>0</v>
      </c>
    </row>
    <row r="6608" spans="1:6" x14ac:dyDescent="0.25">
      <c r="A6608" s="32">
        <f>'Etat des Stocks'!A6608</f>
        <v>0</v>
      </c>
      <c r="B6608" s="29">
        <f>'Etat des Stocks'!B6608</f>
        <v>0</v>
      </c>
      <c r="C6608" s="29">
        <f>'Etat des Stocks'!C6608</f>
        <v>0</v>
      </c>
      <c r="D6608" s="30">
        <f>'Etat des Stocks'!D6608</f>
        <v>0</v>
      </c>
      <c r="E6608" s="31">
        <f>SUMIF('Saisie de l''inv'!I:I,'Ecart INV'!A6608,'Saisie de l''inv'!E:E)</f>
        <v>0</v>
      </c>
      <c r="F6608" s="33">
        <f t="shared" si="103"/>
        <v>0</v>
      </c>
    </row>
    <row r="6609" spans="1:6" x14ac:dyDescent="0.25">
      <c r="A6609" s="32">
        <f>'Etat des Stocks'!A6609</f>
        <v>0</v>
      </c>
      <c r="B6609" s="29">
        <f>'Etat des Stocks'!B6609</f>
        <v>0</v>
      </c>
      <c r="C6609" s="29">
        <f>'Etat des Stocks'!C6609</f>
        <v>0</v>
      </c>
      <c r="D6609" s="30">
        <f>'Etat des Stocks'!D6609</f>
        <v>0</v>
      </c>
      <c r="E6609" s="31">
        <f>SUMIF('Saisie de l''inv'!I:I,'Ecart INV'!A6609,'Saisie de l''inv'!E:E)</f>
        <v>0</v>
      </c>
      <c r="F6609" s="33">
        <f t="shared" si="103"/>
        <v>0</v>
      </c>
    </row>
    <row r="6610" spans="1:6" x14ac:dyDescent="0.25">
      <c r="A6610" s="32">
        <f>'Etat des Stocks'!A6610</f>
        <v>0</v>
      </c>
      <c r="B6610" s="29">
        <f>'Etat des Stocks'!B6610</f>
        <v>0</v>
      </c>
      <c r="C6610" s="29">
        <f>'Etat des Stocks'!C6610</f>
        <v>0</v>
      </c>
      <c r="D6610" s="30">
        <f>'Etat des Stocks'!D6610</f>
        <v>0</v>
      </c>
      <c r="E6610" s="31">
        <f>SUMIF('Saisie de l''inv'!I:I,'Ecart INV'!A6610,'Saisie de l''inv'!E:E)</f>
        <v>0</v>
      </c>
      <c r="F6610" s="33">
        <f t="shared" si="103"/>
        <v>0</v>
      </c>
    </row>
    <row r="6611" spans="1:6" x14ac:dyDescent="0.25">
      <c r="A6611" s="32">
        <f>'Etat des Stocks'!A6611</f>
        <v>0</v>
      </c>
      <c r="B6611" s="29">
        <f>'Etat des Stocks'!B6611</f>
        <v>0</v>
      </c>
      <c r="C6611" s="29">
        <f>'Etat des Stocks'!C6611</f>
        <v>0</v>
      </c>
      <c r="D6611" s="30">
        <f>'Etat des Stocks'!D6611</f>
        <v>0</v>
      </c>
      <c r="E6611" s="31">
        <f>SUMIF('Saisie de l''inv'!I:I,'Ecart INV'!A6611,'Saisie de l''inv'!E:E)</f>
        <v>0</v>
      </c>
      <c r="F6611" s="33">
        <f t="shared" si="103"/>
        <v>0</v>
      </c>
    </row>
    <row r="6612" spans="1:6" x14ac:dyDescent="0.25">
      <c r="A6612" s="32">
        <f>'Etat des Stocks'!A6612</f>
        <v>0</v>
      </c>
      <c r="B6612" s="29">
        <f>'Etat des Stocks'!B6612</f>
        <v>0</v>
      </c>
      <c r="C6612" s="29">
        <f>'Etat des Stocks'!C6612</f>
        <v>0</v>
      </c>
      <c r="D6612" s="30">
        <f>'Etat des Stocks'!D6612</f>
        <v>0</v>
      </c>
      <c r="E6612" s="31">
        <f>SUMIF('Saisie de l''inv'!I:I,'Ecart INV'!A6612,'Saisie de l''inv'!E:E)</f>
        <v>0</v>
      </c>
      <c r="F6612" s="33">
        <f t="shared" si="103"/>
        <v>0</v>
      </c>
    </row>
    <row r="6613" spans="1:6" x14ac:dyDescent="0.25">
      <c r="A6613" s="32">
        <f>'Etat des Stocks'!A6613</f>
        <v>0</v>
      </c>
      <c r="B6613" s="29">
        <f>'Etat des Stocks'!B6613</f>
        <v>0</v>
      </c>
      <c r="C6613" s="29">
        <f>'Etat des Stocks'!C6613</f>
        <v>0</v>
      </c>
      <c r="D6613" s="30">
        <f>'Etat des Stocks'!D6613</f>
        <v>0</v>
      </c>
      <c r="E6613" s="31">
        <f>SUMIF('Saisie de l''inv'!I:I,'Ecart INV'!A6613,'Saisie de l''inv'!E:E)</f>
        <v>0</v>
      </c>
      <c r="F6613" s="33">
        <f t="shared" si="103"/>
        <v>0</v>
      </c>
    </row>
    <row r="6614" spans="1:6" x14ac:dyDescent="0.25">
      <c r="A6614" s="32">
        <f>'Etat des Stocks'!A6614</f>
        <v>0</v>
      </c>
      <c r="B6614" s="29">
        <f>'Etat des Stocks'!B6614</f>
        <v>0</v>
      </c>
      <c r="C6614" s="29">
        <f>'Etat des Stocks'!C6614</f>
        <v>0</v>
      </c>
      <c r="D6614" s="30">
        <f>'Etat des Stocks'!D6614</f>
        <v>0</v>
      </c>
      <c r="E6614" s="31">
        <f>SUMIF('Saisie de l''inv'!I:I,'Ecart INV'!A6614,'Saisie de l''inv'!E:E)</f>
        <v>0</v>
      </c>
      <c r="F6614" s="33">
        <f t="shared" si="103"/>
        <v>0</v>
      </c>
    </row>
    <row r="6615" spans="1:6" x14ac:dyDescent="0.25">
      <c r="A6615" s="32">
        <f>'Etat des Stocks'!A6615</f>
        <v>0</v>
      </c>
      <c r="B6615" s="29">
        <f>'Etat des Stocks'!B6615</f>
        <v>0</v>
      </c>
      <c r="C6615" s="29">
        <f>'Etat des Stocks'!C6615</f>
        <v>0</v>
      </c>
      <c r="D6615" s="30">
        <f>'Etat des Stocks'!D6615</f>
        <v>0</v>
      </c>
      <c r="E6615" s="31">
        <f>SUMIF('Saisie de l''inv'!I:I,'Ecart INV'!A6615,'Saisie de l''inv'!E:E)</f>
        <v>0</v>
      </c>
      <c r="F6615" s="33">
        <f t="shared" si="103"/>
        <v>0</v>
      </c>
    </row>
    <row r="6616" spans="1:6" x14ac:dyDescent="0.25">
      <c r="A6616" s="32">
        <f>'Etat des Stocks'!A6616</f>
        <v>0</v>
      </c>
      <c r="B6616" s="29">
        <f>'Etat des Stocks'!B6616</f>
        <v>0</v>
      </c>
      <c r="C6616" s="29">
        <f>'Etat des Stocks'!C6616</f>
        <v>0</v>
      </c>
      <c r="D6616" s="30">
        <f>'Etat des Stocks'!D6616</f>
        <v>0</v>
      </c>
      <c r="E6616" s="31">
        <f>SUMIF('Saisie de l''inv'!I:I,'Ecart INV'!A6616,'Saisie de l''inv'!E:E)</f>
        <v>0</v>
      </c>
      <c r="F6616" s="33">
        <f t="shared" si="103"/>
        <v>0</v>
      </c>
    </row>
    <row r="6617" spans="1:6" x14ac:dyDescent="0.25">
      <c r="A6617" s="32">
        <f>'Etat des Stocks'!A6617</f>
        <v>0</v>
      </c>
      <c r="B6617" s="29">
        <f>'Etat des Stocks'!B6617</f>
        <v>0</v>
      </c>
      <c r="C6617" s="29">
        <f>'Etat des Stocks'!C6617</f>
        <v>0</v>
      </c>
      <c r="D6617" s="30">
        <f>'Etat des Stocks'!D6617</f>
        <v>0</v>
      </c>
      <c r="E6617" s="31">
        <f>SUMIF('Saisie de l''inv'!I:I,'Ecart INV'!A6617,'Saisie de l''inv'!E:E)</f>
        <v>0</v>
      </c>
      <c r="F6617" s="33">
        <f t="shared" si="103"/>
        <v>0</v>
      </c>
    </row>
    <row r="6618" spans="1:6" x14ac:dyDescent="0.25">
      <c r="A6618" s="32">
        <f>'Etat des Stocks'!A6618</f>
        <v>0</v>
      </c>
      <c r="B6618" s="29">
        <f>'Etat des Stocks'!B6618</f>
        <v>0</v>
      </c>
      <c r="C6618" s="29">
        <f>'Etat des Stocks'!C6618</f>
        <v>0</v>
      </c>
      <c r="D6618" s="30">
        <f>'Etat des Stocks'!D6618</f>
        <v>0</v>
      </c>
      <c r="E6618" s="31">
        <f>SUMIF('Saisie de l''inv'!I:I,'Ecart INV'!A6618,'Saisie de l''inv'!E:E)</f>
        <v>0</v>
      </c>
      <c r="F6618" s="33">
        <f t="shared" si="103"/>
        <v>0</v>
      </c>
    </row>
    <row r="6619" spans="1:6" x14ac:dyDescent="0.25">
      <c r="A6619" s="32">
        <f>'Etat des Stocks'!A6619</f>
        <v>0</v>
      </c>
      <c r="B6619" s="29">
        <f>'Etat des Stocks'!B6619</f>
        <v>0</v>
      </c>
      <c r="C6619" s="29">
        <f>'Etat des Stocks'!C6619</f>
        <v>0</v>
      </c>
      <c r="D6619" s="30">
        <f>'Etat des Stocks'!D6619</f>
        <v>0</v>
      </c>
      <c r="E6619" s="31">
        <f>SUMIF('Saisie de l''inv'!I:I,'Ecart INV'!A6619,'Saisie de l''inv'!E:E)</f>
        <v>0</v>
      </c>
      <c r="F6619" s="33">
        <f t="shared" si="103"/>
        <v>0</v>
      </c>
    </row>
    <row r="6620" spans="1:6" x14ac:dyDescent="0.25">
      <c r="A6620" s="32">
        <f>'Etat des Stocks'!A6620</f>
        <v>0</v>
      </c>
      <c r="B6620" s="29">
        <f>'Etat des Stocks'!B6620</f>
        <v>0</v>
      </c>
      <c r="C6620" s="29">
        <f>'Etat des Stocks'!C6620</f>
        <v>0</v>
      </c>
      <c r="D6620" s="30">
        <f>'Etat des Stocks'!D6620</f>
        <v>0</v>
      </c>
      <c r="E6620" s="31">
        <f>SUMIF('Saisie de l''inv'!I:I,'Ecart INV'!A6620,'Saisie de l''inv'!E:E)</f>
        <v>0</v>
      </c>
      <c r="F6620" s="33">
        <f t="shared" si="103"/>
        <v>0</v>
      </c>
    </row>
    <row r="6621" spans="1:6" x14ac:dyDescent="0.25">
      <c r="A6621" s="32">
        <f>'Etat des Stocks'!A6621</f>
        <v>0</v>
      </c>
      <c r="B6621" s="29">
        <f>'Etat des Stocks'!B6621</f>
        <v>0</v>
      </c>
      <c r="C6621" s="29">
        <f>'Etat des Stocks'!C6621</f>
        <v>0</v>
      </c>
      <c r="D6621" s="30">
        <f>'Etat des Stocks'!D6621</f>
        <v>0</v>
      </c>
      <c r="E6621" s="31">
        <f>SUMIF('Saisie de l''inv'!I:I,'Ecart INV'!A6621,'Saisie de l''inv'!E:E)</f>
        <v>0</v>
      </c>
      <c r="F6621" s="33">
        <f t="shared" si="103"/>
        <v>0</v>
      </c>
    </row>
    <row r="6622" spans="1:6" x14ac:dyDescent="0.25">
      <c r="A6622" s="32">
        <f>'Etat des Stocks'!A6622</f>
        <v>0</v>
      </c>
      <c r="B6622" s="29">
        <f>'Etat des Stocks'!B6622</f>
        <v>0</v>
      </c>
      <c r="C6622" s="29">
        <f>'Etat des Stocks'!C6622</f>
        <v>0</v>
      </c>
      <c r="D6622" s="30">
        <f>'Etat des Stocks'!D6622</f>
        <v>0</v>
      </c>
      <c r="E6622" s="31">
        <f>SUMIF('Saisie de l''inv'!I:I,'Ecart INV'!A6622,'Saisie de l''inv'!E:E)</f>
        <v>0</v>
      </c>
      <c r="F6622" s="33">
        <f t="shared" si="103"/>
        <v>0</v>
      </c>
    </row>
    <row r="6623" spans="1:6" x14ac:dyDescent="0.25">
      <c r="A6623" s="32">
        <f>'Etat des Stocks'!A6623</f>
        <v>0</v>
      </c>
      <c r="B6623" s="29">
        <f>'Etat des Stocks'!B6623</f>
        <v>0</v>
      </c>
      <c r="C6623" s="29">
        <f>'Etat des Stocks'!C6623</f>
        <v>0</v>
      </c>
      <c r="D6623" s="30">
        <f>'Etat des Stocks'!D6623</f>
        <v>0</v>
      </c>
      <c r="E6623" s="31">
        <f>SUMIF('Saisie de l''inv'!I:I,'Ecart INV'!A6623,'Saisie de l''inv'!E:E)</f>
        <v>0</v>
      </c>
      <c r="F6623" s="33">
        <f t="shared" si="103"/>
        <v>0</v>
      </c>
    </row>
    <row r="6624" spans="1:6" x14ac:dyDescent="0.25">
      <c r="A6624" s="32">
        <f>'Etat des Stocks'!A6624</f>
        <v>0</v>
      </c>
      <c r="B6624" s="29">
        <f>'Etat des Stocks'!B6624</f>
        <v>0</v>
      </c>
      <c r="C6624" s="29">
        <f>'Etat des Stocks'!C6624</f>
        <v>0</v>
      </c>
      <c r="D6624" s="30">
        <f>'Etat des Stocks'!D6624</f>
        <v>0</v>
      </c>
      <c r="E6624" s="31">
        <f>SUMIF('Saisie de l''inv'!I:I,'Ecart INV'!A6624,'Saisie de l''inv'!E:E)</f>
        <v>0</v>
      </c>
      <c r="F6624" s="33">
        <f t="shared" si="103"/>
        <v>0</v>
      </c>
    </row>
    <row r="6625" spans="1:6" x14ac:dyDescent="0.25">
      <c r="A6625" s="32">
        <f>'Etat des Stocks'!A6625</f>
        <v>0</v>
      </c>
      <c r="B6625" s="29">
        <f>'Etat des Stocks'!B6625</f>
        <v>0</v>
      </c>
      <c r="C6625" s="29">
        <f>'Etat des Stocks'!C6625</f>
        <v>0</v>
      </c>
      <c r="D6625" s="30">
        <f>'Etat des Stocks'!D6625</f>
        <v>0</v>
      </c>
      <c r="E6625" s="31">
        <f>SUMIF('Saisie de l''inv'!I:I,'Ecart INV'!A6625,'Saisie de l''inv'!E:E)</f>
        <v>0</v>
      </c>
      <c r="F6625" s="33">
        <f t="shared" si="103"/>
        <v>0</v>
      </c>
    </row>
    <row r="6626" spans="1:6" x14ac:dyDescent="0.25">
      <c r="A6626" s="32">
        <f>'Etat des Stocks'!A6626</f>
        <v>0</v>
      </c>
      <c r="B6626" s="29">
        <f>'Etat des Stocks'!B6626</f>
        <v>0</v>
      </c>
      <c r="C6626" s="29">
        <f>'Etat des Stocks'!C6626</f>
        <v>0</v>
      </c>
      <c r="D6626" s="30">
        <f>'Etat des Stocks'!D6626</f>
        <v>0</v>
      </c>
      <c r="E6626" s="31">
        <f>SUMIF('Saisie de l''inv'!I:I,'Ecart INV'!A6626,'Saisie de l''inv'!E:E)</f>
        <v>0</v>
      </c>
      <c r="F6626" s="33">
        <f t="shared" si="103"/>
        <v>0</v>
      </c>
    </row>
    <row r="6627" spans="1:6" x14ac:dyDescent="0.25">
      <c r="A6627" s="32">
        <f>'Etat des Stocks'!A6627</f>
        <v>0</v>
      </c>
      <c r="B6627" s="29">
        <f>'Etat des Stocks'!B6627</f>
        <v>0</v>
      </c>
      <c r="C6627" s="29">
        <f>'Etat des Stocks'!C6627</f>
        <v>0</v>
      </c>
      <c r="D6627" s="30">
        <f>'Etat des Stocks'!D6627</f>
        <v>0</v>
      </c>
      <c r="E6627" s="31">
        <f>SUMIF('Saisie de l''inv'!I:I,'Ecart INV'!A6627,'Saisie de l''inv'!E:E)</f>
        <v>0</v>
      </c>
      <c r="F6627" s="33">
        <f t="shared" si="103"/>
        <v>0</v>
      </c>
    </row>
    <row r="6628" spans="1:6" x14ac:dyDescent="0.25">
      <c r="A6628" s="32">
        <f>'Etat des Stocks'!A6628</f>
        <v>0</v>
      </c>
      <c r="B6628" s="29">
        <f>'Etat des Stocks'!B6628</f>
        <v>0</v>
      </c>
      <c r="C6628" s="29">
        <f>'Etat des Stocks'!C6628</f>
        <v>0</v>
      </c>
      <c r="D6628" s="30">
        <f>'Etat des Stocks'!D6628</f>
        <v>0</v>
      </c>
      <c r="E6628" s="31">
        <f>SUMIF('Saisie de l''inv'!I:I,'Ecart INV'!A6628,'Saisie de l''inv'!E:E)</f>
        <v>0</v>
      </c>
      <c r="F6628" s="33">
        <f t="shared" si="103"/>
        <v>0</v>
      </c>
    </row>
    <row r="6629" spans="1:6" x14ac:dyDescent="0.25">
      <c r="A6629" s="32">
        <f>'Etat des Stocks'!A6629</f>
        <v>0</v>
      </c>
      <c r="B6629" s="29">
        <f>'Etat des Stocks'!B6629</f>
        <v>0</v>
      </c>
      <c r="C6629" s="29">
        <f>'Etat des Stocks'!C6629</f>
        <v>0</v>
      </c>
      <c r="D6629" s="30">
        <f>'Etat des Stocks'!D6629</f>
        <v>0</v>
      </c>
      <c r="E6629" s="31">
        <f>SUMIF('Saisie de l''inv'!I:I,'Ecart INV'!A6629,'Saisie de l''inv'!E:E)</f>
        <v>0</v>
      </c>
      <c r="F6629" s="33">
        <f t="shared" si="103"/>
        <v>0</v>
      </c>
    </row>
    <row r="6630" spans="1:6" x14ac:dyDescent="0.25">
      <c r="A6630" s="32">
        <f>'Etat des Stocks'!A6630</f>
        <v>0</v>
      </c>
      <c r="B6630" s="29">
        <f>'Etat des Stocks'!B6630</f>
        <v>0</v>
      </c>
      <c r="C6630" s="29">
        <f>'Etat des Stocks'!C6630</f>
        <v>0</v>
      </c>
      <c r="D6630" s="30">
        <f>'Etat des Stocks'!D6630</f>
        <v>0</v>
      </c>
      <c r="E6630" s="31">
        <f>SUMIF('Saisie de l''inv'!I:I,'Ecart INV'!A6630,'Saisie de l''inv'!E:E)</f>
        <v>0</v>
      </c>
      <c r="F6630" s="33">
        <f t="shared" si="103"/>
        <v>0</v>
      </c>
    </row>
    <row r="6631" spans="1:6" x14ac:dyDescent="0.25">
      <c r="A6631" s="32">
        <f>'Etat des Stocks'!A6631</f>
        <v>0</v>
      </c>
      <c r="B6631" s="29">
        <f>'Etat des Stocks'!B6631</f>
        <v>0</v>
      </c>
      <c r="C6631" s="29">
        <f>'Etat des Stocks'!C6631</f>
        <v>0</v>
      </c>
      <c r="D6631" s="30">
        <f>'Etat des Stocks'!D6631</f>
        <v>0</v>
      </c>
      <c r="E6631" s="31">
        <f>SUMIF('Saisie de l''inv'!I:I,'Ecart INV'!A6631,'Saisie de l''inv'!E:E)</f>
        <v>0</v>
      </c>
      <c r="F6631" s="33">
        <f t="shared" si="103"/>
        <v>0</v>
      </c>
    </row>
    <row r="6632" spans="1:6" x14ac:dyDescent="0.25">
      <c r="A6632" s="32">
        <f>'Etat des Stocks'!A6632</f>
        <v>0</v>
      </c>
      <c r="B6632" s="29">
        <f>'Etat des Stocks'!B6632</f>
        <v>0</v>
      </c>
      <c r="C6632" s="29">
        <f>'Etat des Stocks'!C6632</f>
        <v>0</v>
      </c>
      <c r="D6632" s="30">
        <f>'Etat des Stocks'!D6632</f>
        <v>0</v>
      </c>
      <c r="E6632" s="31">
        <f>SUMIF('Saisie de l''inv'!I:I,'Ecart INV'!A6632,'Saisie de l''inv'!E:E)</f>
        <v>0</v>
      </c>
      <c r="F6632" s="33">
        <f t="shared" si="103"/>
        <v>0</v>
      </c>
    </row>
    <row r="6633" spans="1:6" x14ac:dyDescent="0.25">
      <c r="A6633" s="32">
        <f>'Etat des Stocks'!A6633</f>
        <v>0</v>
      </c>
      <c r="B6633" s="29">
        <f>'Etat des Stocks'!B6633</f>
        <v>0</v>
      </c>
      <c r="C6633" s="29">
        <f>'Etat des Stocks'!C6633</f>
        <v>0</v>
      </c>
      <c r="D6633" s="30">
        <f>'Etat des Stocks'!D6633</f>
        <v>0</v>
      </c>
      <c r="E6633" s="31">
        <f>SUMIF('Saisie de l''inv'!I:I,'Ecart INV'!A6633,'Saisie de l''inv'!E:E)</f>
        <v>0</v>
      </c>
      <c r="F6633" s="33">
        <f t="shared" si="103"/>
        <v>0</v>
      </c>
    </row>
    <row r="6634" spans="1:6" x14ac:dyDescent="0.25">
      <c r="A6634" s="32">
        <f>'Etat des Stocks'!A6634</f>
        <v>0</v>
      </c>
      <c r="B6634" s="29">
        <f>'Etat des Stocks'!B6634</f>
        <v>0</v>
      </c>
      <c r="C6634" s="29">
        <f>'Etat des Stocks'!C6634</f>
        <v>0</v>
      </c>
      <c r="D6634" s="30">
        <f>'Etat des Stocks'!D6634</f>
        <v>0</v>
      </c>
      <c r="E6634" s="31">
        <f>SUMIF('Saisie de l''inv'!I:I,'Ecart INV'!A6634,'Saisie de l''inv'!E:E)</f>
        <v>0</v>
      </c>
      <c r="F6634" s="33">
        <f t="shared" si="103"/>
        <v>0</v>
      </c>
    </row>
    <row r="6635" spans="1:6" x14ac:dyDescent="0.25">
      <c r="A6635" s="32">
        <f>'Etat des Stocks'!A6635</f>
        <v>0</v>
      </c>
      <c r="B6635" s="29">
        <f>'Etat des Stocks'!B6635</f>
        <v>0</v>
      </c>
      <c r="C6635" s="29">
        <f>'Etat des Stocks'!C6635</f>
        <v>0</v>
      </c>
      <c r="D6635" s="30">
        <f>'Etat des Stocks'!D6635</f>
        <v>0</v>
      </c>
      <c r="E6635" s="31">
        <f>SUMIF('Saisie de l''inv'!I:I,'Ecart INV'!A6635,'Saisie de l''inv'!E:E)</f>
        <v>0</v>
      </c>
      <c r="F6635" s="33">
        <f t="shared" si="103"/>
        <v>0</v>
      </c>
    </row>
    <row r="6636" spans="1:6" x14ac:dyDescent="0.25">
      <c r="A6636" s="32">
        <f>'Etat des Stocks'!A6636</f>
        <v>0</v>
      </c>
      <c r="B6636" s="29">
        <f>'Etat des Stocks'!B6636</f>
        <v>0</v>
      </c>
      <c r="C6636" s="29">
        <f>'Etat des Stocks'!C6636</f>
        <v>0</v>
      </c>
      <c r="D6636" s="30">
        <f>'Etat des Stocks'!D6636</f>
        <v>0</v>
      </c>
      <c r="E6636" s="31">
        <f>SUMIF('Saisie de l''inv'!I:I,'Ecart INV'!A6636,'Saisie de l''inv'!E:E)</f>
        <v>0</v>
      </c>
      <c r="F6636" s="33">
        <f t="shared" si="103"/>
        <v>0</v>
      </c>
    </row>
    <row r="6637" spans="1:6" x14ac:dyDescent="0.25">
      <c r="A6637" s="32">
        <f>'Etat des Stocks'!A6637</f>
        <v>0</v>
      </c>
      <c r="B6637" s="29">
        <f>'Etat des Stocks'!B6637</f>
        <v>0</v>
      </c>
      <c r="C6637" s="29">
        <f>'Etat des Stocks'!C6637</f>
        <v>0</v>
      </c>
      <c r="D6637" s="30">
        <f>'Etat des Stocks'!D6637</f>
        <v>0</v>
      </c>
      <c r="E6637" s="31">
        <f>SUMIF('Saisie de l''inv'!I:I,'Ecart INV'!A6637,'Saisie de l''inv'!E:E)</f>
        <v>0</v>
      </c>
      <c r="F6637" s="33">
        <f t="shared" si="103"/>
        <v>0</v>
      </c>
    </row>
    <row r="6638" spans="1:6" x14ac:dyDescent="0.25">
      <c r="A6638" s="32">
        <f>'Etat des Stocks'!A6638</f>
        <v>0</v>
      </c>
      <c r="B6638" s="29">
        <f>'Etat des Stocks'!B6638</f>
        <v>0</v>
      </c>
      <c r="C6638" s="29">
        <f>'Etat des Stocks'!C6638</f>
        <v>0</v>
      </c>
      <c r="D6638" s="30">
        <f>'Etat des Stocks'!D6638</f>
        <v>0</v>
      </c>
      <c r="E6638" s="31">
        <f>SUMIF('Saisie de l''inv'!I:I,'Ecart INV'!A6638,'Saisie de l''inv'!E:E)</f>
        <v>0</v>
      </c>
      <c r="F6638" s="33">
        <f t="shared" si="103"/>
        <v>0</v>
      </c>
    </row>
    <row r="6639" spans="1:6" x14ac:dyDescent="0.25">
      <c r="A6639" s="32">
        <f>'Etat des Stocks'!A6639</f>
        <v>0</v>
      </c>
      <c r="B6639" s="29">
        <f>'Etat des Stocks'!B6639</f>
        <v>0</v>
      </c>
      <c r="C6639" s="29">
        <f>'Etat des Stocks'!C6639</f>
        <v>0</v>
      </c>
      <c r="D6639" s="30">
        <f>'Etat des Stocks'!D6639</f>
        <v>0</v>
      </c>
      <c r="E6639" s="31">
        <f>SUMIF('Saisie de l''inv'!I:I,'Ecart INV'!A6639,'Saisie de l''inv'!E:E)</f>
        <v>0</v>
      </c>
      <c r="F6639" s="33">
        <f t="shared" si="103"/>
        <v>0</v>
      </c>
    </row>
    <row r="6640" spans="1:6" x14ac:dyDescent="0.25">
      <c r="A6640" s="32">
        <f>'Etat des Stocks'!A6640</f>
        <v>0</v>
      </c>
      <c r="B6640" s="29">
        <f>'Etat des Stocks'!B6640</f>
        <v>0</v>
      </c>
      <c r="C6640" s="29">
        <f>'Etat des Stocks'!C6640</f>
        <v>0</v>
      </c>
      <c r="D6640" s="30">
        <f>'Etat des Stocks'!D6640</f>
        <v>0</v>
      </c>
      <c r="E6640" s="31">
        <f>SUMIF('Saisie de l''inv'!I:I,'Ecart INV'!A6640,'Saisie de l''inv'!E:E)</f>
        <v>0</v>
      </c>
      <c r="F6640" s="33">
        <f t="shared" si="103"/>
        <v>0</v>
      </c>
    </row>
    <row r="6641" spans="1:6" x14ac:dyDescent="0.25">
      <c r="A6641" s="32">
        <f>'Etat des Stocks'!A6641</f>
        <v>0</v>
      </c>
      <c r="B6641" s="29">
        <f>'Etat des Stocks'!B6641</f>
        <v>0</v>
      </c>
      <c r="C6641" s="29">
        <f>'Etat des Stocks'!C6641</f>
        <v>0</v>
      </c>
      <c r="D6641" s="30">
        <f>'Etat des Stocks'!D6641</f>
        <v>0</v>
      </c>
      <c r="E6641" s="31">
        <f>SUMIF('Saisie de l''inv'!I:I,'Ecart INV'!A6641,'Saisie de l''inv'!E:E)</f>
        <v>0</v>
      </c>
      <c r="F6641" s="33">
        <f t="shared" si="103"/>
        <v>0</v>
      </c>
    </row>
    <row r="6642" spans="1:6" x14ac:dyDescent="0.25">
      <c r="A6642" s="32">
        <f>'Etat des Stocks'!A6642</f>
        <v>0</v>
      </c>
      <c r="B6642" s="29">
        <f>'Etat des Stocks'!B6642</f>
        <v>0</v>
      </c>
      <c r="C6642" s="29">
        <f>'Etat des Stocks'!C6642</f>
        <v>0</v>
      </c>
      <c r="D6642" s="30">
        <f>'Etat des Stocks'!D6642</f>
        <v>0</v>
      </c>
      <c r="E6642" s="31">
        <f>SUMIF('Saisie de l''inv'!I:I,'Ecart INV'!A6642,'Saisie de l''inv'!E:E)</f>
        <v>0</v>
      </c>
      <c r="F6642" s="33">
        <f t="shared" si="103"/>
        <v>0</v>
      </c>
    </row>
    <row r="6643" spans="1:6" x14ac:dyDescent="0.25">
      <c r="A6643" s="32">
        <f>'Etat des Stocks'!A6643</f>
        <v>0</v>
      </c>
      <c r="B6643" s="29">
        <f>'Etat des Stocks'!B6643</f>
        <v>0</v>
      </c>
      <c r="C6643" s="29">
        <f>'Etat des Stocks'!C6643</f>
        <v>0</v>
      </c>
      <c r="D6643" s="30">
        <f>'Etat des Stocks'!D6643</f>
        <v>0</v>
      </c>
      <c r="E6643" s="31">
        <f>SUMIF('Saisie de l''inv'!I:I,'Ecart INV'!A6643,'Saisie de l''inv'!E:E)</f>
        <v>0</v>
      </c>
      <c r="F6643" s="33">
        <f t="shared" si="103"/>
        <v>0</v>
      </c>
    </row>
    <row r="6644" spans="1:6" x14ac:dyDescent="0.25">
      <c r="A6644" s="32">
        <f>'Etat des Stocks'!A6644</f>
        <v>0</v>
      </c>
      <c r="B6644" s="29">
        <f>'Etat des Stocks'!B6644</f>
        <v>0</v>
      </c>
      <c r="C6644" s="29">
        <f>'Etat des Stocks'!C6644</f>
        <v>0</v>
      </c>
      <c r="D6644" s="30">
        <f>'Etat des Stocks'!D6644</f>
        <v>0</v>
      </c>
      <c r="E6644" s="31">
        <f>SUMIF('Saisie de l''inv'!I:I,'Ecart INV'!A6644,'Saisie de l''inv'!E:E)</f>
        <v>0</v>
      </c>
      <c r="F6644" s="33">
        <f t="shared" si="103"/>
        <v>0</v>
      </c>
    </row>
    <row r="6645" spans="1:6" x14ac:dyDescent="0.25">
      <c r="A6645" s="32">
        <f>'Etat des Stocks'!A6645</f>
        <v>0</v>
      </c>
      <c r="B6645" s="29">
        <f>'Etat des Stocks'!B6645</f>
        <v>0</v>
      </c>
      <c r="C6645" s="29">
        <f>'Etat des Stocks'!C6645</f>
        <v>0</v>
      </c>
      <c r="D6645" s="30">
        <f>'Etat des Stocks'!D6645</f>
        <v>0</v>
      </c>
      <c r="E6645" s="31">
        <f>SUMIF('Saisie de l''inv'!I:I,'Ecart INV'!A6645,'Saisie de l''inv'!E:E)</f>
        <v>0</v>
      </c>
      <c r="F6645" s="33">
        <f t="shared" si="103"/>
        <v>0</v>
      </c>
    </row>
    <row r="6646" spans="1:6" x14ac:dyDescent="0.25">
      <c r="A6646" s="32">
        <f>'Etat des Stocks'!A6646</f>
        <v>0</v>
      </c>
      <c r="B6646" s="29">
        <f>'Etat des Stocks'!B6646</f>
        <v>0</v>
      </c>
      <c r="C6646" s="29">
        <f>'Etat des Stocks'!C6646</f>
        <v>0</v>
      </c>
      <c r="D6646" s="30">
        <f>'Etat des Stocks'!D6646</f>
        <v>0</v>
      </c>
      <c r="E6646" s="31">
        <f>SUMIF('Saisie de l''inv'!I:I,'Ecart INV'!A6646,'Saisie de l''inv'!E:E)</f>
        <v>0</v>
      </c>
      <c r="F6646" s="33">
        <f t="shared" si="103"/>
        <v>0</v>
      </c>
    </row>
    <row r="6647" spans="1:6" x14ac:dyDescent="0.25">
      <c r="A6647" s="32">
        <f>'Etat des Stocks'!A6647</f>
        <v>0</v>
      </c>
      <c r="B6647" s="29">
        <f>'Etat des Stocks'!B6647</f>
        <v>0</v>
      </c>
      <c r="C6647" s="29">
        <f>'Etat des Stocks'!C6647</f>
        <v>0</v>
      </c>
      <c r="D6647" s="30">
        <f>'Etat des Stocks'!D6647</f>
        <v>0</v>
      </c>
      <c r="E6647" s="31">
        <f>SUMIF('Saisie de l''inv'!I:I,'Ecart INV'!A6647,'Saisie de l''inv'!E:E)</f>
        <v>0</v>
      </c>
      <c r="F6647" s="33">
        <f t="shared" si="103"/>
        <v>0</v>
      </c>
    </row>
    <row r="6648" spans="1:6" x14ac:dyDescent="0.25">
      <c r="A6648" s="32">
        <f>'Etat des Stocks'!A6648</f>
        <v>0</v>
      </c>
      <c r="B6648" s="29">
        <f>'Etat des Stocks'!B6648</f>
        <v>0</v>
      </c>
      <c r="C6648" s="29">
        <f>'Etat des Stocks'!C6648</f>
        <v>0</v>
      </c>
      <c r="D6648" s="30">
        <f>'Etat des Stocks'!D6648</f>
        <v>0</v>
      </c>
      <c r="E6648" s="31">
        <f>SUMIF('Saisie de l''inv'!I:I,'Ecart INV'!A6648,'Saisie de l''inv'!E:E)</f>
        <v>0</v>
      </c>
      <c r="F6648" s="33">
        <f t="shared" si="103"/>
        <v>0</v>
      </c>
    </row>
    <row r="6649" spans="1:6" x14ac:dyDescent="0.25">
      <c r="A6649" s="32">
        <f>'Etat des Stocks'!A6649</f>
        <v>0</v>
      </c>
      <c r="B6649" s="29">
        <f>'Etat des Stocks'!B6649</f>
        <v>0</v>
      </c>
      <c r="C6649" s="29">
        <f>'Etat des Stocks'!C6649</f>
        <v>0</v>
      </c>
      <c r="D6649" s="30">
        <f>'Etat des Stocks'!D6649</f>
        <v>0</v>
      </c>
      <c r="E6649" s="31">
        <f>SUMIF('Saisie de l''inv'!I:I,'Ecart INV'!A6649,'Saisie de l''inv'!E:E)</f>
        <v>0</v>
      </c>
      <c r="F6649" s="33">
        <f t="shared" si="103"/>
        <v>0</v>
      </c>
    </row>
    <row r="6650" spans="1:6" x14ac:dyDescent="0.25">
      <c r="A6650" s="32">
        <f>'Etat des Stocks'!A6650</f>
        <v>0</v>
      </c>
      <c r="B6650" s="29">
        <f>'Etat des Stocks'!B6650</f>
        <v>0</v>
      </c>
      <c r="C6650" s="29">
        <f>'Etat des Stocks'!C6650</f>
        <v>0</v>
      </c>
      <c r="D6650" s="30">
        <f>'Etat des Stocks'!D6650</f>
        <v>0</v>
      </c>
      <c r="E6650" s="31">
        <f>SUMIF('Saisie de l''inv'!I:I,'Ecart INV'!A6650,'Saisie de l''inv'!E:E)</f>
        <v>0</v>
      </c>
      <c r="F6650" s="33">
        <f t="shared" si="103"/>
        <v>0</v>
      </c>
    </row>
    <row r="6651" spans="1:6" x14ac:dyDescent="0.25">
      <c r="A6651" s="32">
        <f>'Etat des Stocks'!A6651</f>
        <v>0</v>
      </c>
      <c r="B6651" s="29">
        <f>'Etat des Stocks'!B6651</f>
        <v>0</v>
      </c>
      <c r="C6651" s="29">
        <f>'Etat des Stocks'!C6651</f>
        <v>0</v>
      </c>
      <c r="D6651" s="30">
        <f>'Etat des Stocks'!D6651</f>
        <v>0</v>
      </c>
      <c r="E6651" s="31">
        <f>SUMIF('Saisie de l''inv'!I:I,'Ecart INV'!A6651,'Saisie de l''inv'!E:E)</f>
        <v>0</v>
      </c>
      <c r="F6651" s="33">
        <f t="shared" si="103"/>
        <v>0</v>
      </c>
    </row>
    <row r="6652" spans="1:6" x14ac:dyDescent="0.25">
      <c r="A6652" s="32">
        <f>'Etat des Stocks'!A6652</f>
        <v>0</v>
      </c>
      <c r="B6652" s="29">
        <f>'Etat des Stocks'!B6652</f>
        <v>0</v>
      </c>
      <c r="C6652" s="29">
        <f>'Etat des Stocks'!C6652</f>
        <v>0</v>
      </c>
      <c r="D6652" s="30">
        <f>'Etat des Stocks'!D6652</f>
        <v>0</v>
      </c>
      <c r="E6652" s="31">
        <f>SUMIF('Saisie de l''inv'!I:I,'Ecart INV'!A6652,'Saisie de l''inv'!E:E)</f>
        <v>0</v>
      </c>
      <c r="F6652" s="33">
        <f t="shared" si="103"/>
        <v>0</v>
      </c>
    </row>
    <row r="6653" spans="1:6" x14ac:dyDescent="0.25">
      <c r="A6653" s="32">
        <f>'Etat des Stocks'!A6653</f>
        <v>0</v>
      </c>
      <c r="B6653" s="29">
        <f>'Etat des Stocks'!B6653</f>
        <v>0</v>
      </c>
      <c r="C6653" s="29">
        <f>'Etat des Stocks'!C6653</f>
        <v>0</v>
      </c>
      <c r="D6653" s="30">
        <f>'Etat des Stocks'!D6653</f>
        <v>0</v>
      </c>
      <c r="E6653" s="31">
        <f>SUMIF('Saisie de l''inv'!I:I,'Ecart INV'!A6653,'Saisie de l''inv'!E:E)</f>
        <v>0</v>
      </c>
      <c r="F6653" s="33">
        <f t="shared" si="103"/>
        <v>0</v>
      </c>
    </row>
    <row r="6654" spans="1:6" x14ac:dyDescent="0.25">
      <c r="A6654" s="32">
        <f>'Etat des Stocks'!A6654</f>
        <v>0</v>
      </c>
      <c r="B6654" s="29">
        <f>'Etat des Stocks'!B6654</f>
        <v>0</v>
      </c>
      <c r="C6654" s="29">
        <f>'Etat des Stocks'!C6654</f>
        <v>0</v>
      </c>
      <c r="D6654" s="30">
        <f>'Etat des Stocks'!D6654</f>
        <v>0</v>
      </c>
      <c r="E6654" s="31">
        <f>SUMIF('Saisie de l''inv'!I:I,'Ecart INV'!A6654,'Saisie de l''inv'!E:E)</f>
        <v>0</v>
      </c>
      <c r="F6654" s="33">
        <f t="shared" si="103"/>
        <v>0</v>
      </c>
    </row>
    <row r="6655" spans="1:6" x14ac:dyDescent="0.25">
      <c r="A6655" s="32">
        <f>'Etat des Stocks'!A6655</f>
        <v>0</v>
      </c>
      <c r="B6655" s="29">
        <f>'Etat des Stocks'!B6655</f>
        <v>0</v>
      </c>
      <c r="C6655" s="29">
        <f>'Etat des Stocks'!C6655</f>
        <v>0</v>
      </c>
      <c r="D6655" s="30">
        <f>'Etat des Stocks'!D6655</f>
        <v>0</v>
      </c>
      <c r="E6655" s="31">
        <f>SUMIF('Saisie de l''inv'!I:I,'Ecart INV'!A6655,'Saisie de l''inv'!E:E)</f>
        <v>0</v>
      </c>
      <c r="F6655" s="33">
        <f t="shared" si="103"/>
        <v>0</v>
      </c>
    </row>
    <row r="6656" spans="1:6" x14ac:dyDescent="0.25">
      <c r="A6656" s="32">
        <f>'Etat des Stocks'!A6656</f>
        <v>0</v>
      </c>
      <c r="B6656" s="29">
        <f>'Etat des Stocks'!B6656</f>
        <v>0</v>
      </c>
      <c r="C6656" s="29">
        <f>'Etat des Stocks'!C6656</f>
        <v>0</v>
      </c>
      <c r="D6656" s="30">
        <f>'Etat des Stocks'!D6656</f>
        <v>0</v>
      </c>
      <c r="E6656" s="31">
        <f>SUMIF('Saisie de l''inv'!I:I,'Ecart INV'!A6656,'Saisie de l''inv'!E:E)</f>
        <v>0</v>
      </c>
      <c r="F6656" s="33">
        <f t="shared" si="103"/>
        <v>0</v>
      </c>
    </row>
    <row r="6657" spans="1:6" x14ac:dyDescent="0.25">
      <c r="A6657" s="32">
        <f>'Etat des Stocks'!A6657</f>
        <v>0</v>
      </c>
      <c r="B6657" s="29">
        <f>'Etat des Stocks'!B6657</f>
        <v>0</v>
      </c>
      <c r="C6657" s="29">
        <f>'Etat des Stocks'!C6657</f>
        <v>0</v>
      </c>
      <c r="D6657" s="30">
        <f>'Etat des Stocks'!D6657</f>
        <v>0</v>
      </c>
      <c r="E6657" s="31">
        <f>SUMIF('Saisie de l''inv'!I:I,'Ecart INV'!A6657,'Saisie de l''inv'!E:E)</f>
        <v>0</v>
      </c>
      <c r="F6657" s="33">
        <f t="shared" si="103"/>
        <v>0</v>
      </c>
    </row>
    <row r="6658" spans="1:6" x14ac:dyDescent="0.25">
      <c r="A6658" s="32">
        <f>'Etat des Stocks'!A6658</f>
        <v>0</v>
      </c>
      <c r="B6658" s="29">
        <f>'Etat des Stocks'!B6658</f>
        <v>0</v>
      </c>
      <c r="C6658" s="29">
        <f>'Etat des Stocks'!C6658</f>
        <v>0</v>
      </c>
      <c r="D6658" s="30">
        <f>'Etat des Stocks'!D6658</f>
        <v>0</v>
      </c>
      <c r="E6658" s="31">
        <f>SUMIF('Saisie de l''inv'!I:I,'Ecart INV'!A6658,'Saisie de l''inv'!E:E)</f>
        <v>0</v>
      </c>
      <c r="F6658" s="33">
        <f t="shared" si="103"/>
        <v>0</v>
      </c>
    </row>
    <row r="6659" spans="1:6" x14ac:dyDescent="0.25">
      <c r="A6659" s="32">
        <f>'Etat des Stocks'!A6659</f>
        <v>0</v>
      </c>
      <c r="B6659" s="29">
        <f>'Etat des Stocks'!B6659</f>
        <v>0</v>
      </c>
      <c r="C6659" s="29">
        <f>'Etat des Stocks'!C6659</f>
        <v>0</v>
      </c>
      <c r="D6659" s="30">
        <f>'Etat des Stocks'!D6659</f>
        <v>0</v>
      </c>
      <c r="E6659" s="31">
        <f>SUMIF('Saisie de l''inv'!I:I,'Ecart INV'!A6659,'Saisie de l''inv'!E:E)</f>
        <v>0</v>
      </c>
      <c r="F6659" s="33">
        <f t="shared" ref="F6659:F6722" si="104">+D6659-E6659</f>
        <v>0</v>
      </c>
    </row>
    <row r="6660" spans="1:6" x14ac:dyDescent="0.25">
      <c r="A6660" s="32">
        <f>'Etat des Stocks'!A6660</f>
        <v>0</v>
      </c>
      <c r="B6660" s="29">
        <f>'Etat des Stocks'!B6660</f>
        <v>0</v>
      </c>
      <c r="C6660" s="29">
        <f>'Etat des Stocks'!C6660</f>
        <v>0</v>
      </c>
      <c r="D6660" s="30">
        <f>'Etat des Stocks'!D6660</f>
        <v>0</v>
      </c>
      <c r="E6660" s="31">
        <f>SUMIF('Saisie de l''inv'!I:I,'Ecart INV'!A6660,'Saisie de l''inv'!E:E)</f>
        <v>0</v>
      </c>
      <c r="F6660" s="33">
        <f t="shared" si="104"/>
        <v>0</v>
      </c>
    </row>
    <row r="6661" spans="1:6" x14ac:dyDescent="0.25">
      <c r="A6661" s="32">
        <f>'Etat des Stocks'!A6661</f>
        <v>0</v>
      </c>
      <c r="B6661" s="29">
        <f>'Etat des Stocks'!B6661</f>
        <v>0</v>
      </c>
      <c r="C6661" s="29">
        <f>'Etat des Stocks'!C6661</f>
        <v>0</v>
      </c>
      <c r="D6661" s="30">
        <f>'Etat des Stocks'!D6661</f>
        <v>0</v>
      </c>
      <c r="E6661" s="31">
        <f>SUMIF('Saisie de l''inv'!I:I,'Ecart INV'!A6661,'Saisie de l''inv'!E:E)</f>
        <v>0</v>
      </c>
      <c r="F6661" s="33">
        <f t="shared" si="104"/>
        <v>0</v>
      </c>
    </row>
    <row r="6662" spans="1:6" x14ac:dyDescent="0.25">
      <c r="A6662" s="32">
        <f>'Etat des Stocks'!A6662</f>
        <v>0</v>
      </c>
      <c r="B6662" s="29">
        <f>'Etat des Stocks'!B6662</f>
        <v>0</v>
      </c>
      <c r="C6662" s="29">
        <f>'Etat des Stocks'!C6662</f>
        <v>0</v>
      </c>
      <c r="D6662" s="30">
        <f>'Etat des Stocks'!D6662</f>
        <v>0</v>
      </c>
      <c r="E6662" s="31">
        <f>SUMIF('Saisie de l''inv'!I:I,'Ecart INV'!A6662,'Saisie de l''inv'!E:E)</f>
        <v>0</v>
      </c>
      <c r="F6662" s="33">
        <f t="shared" si="104"/>
        <v>0</v>
      </c>
    </row>
    <row r="6663" spans="1:6" x14ac:dyDescent="0.25">
      <c r="A6663" s="32">
        <f>'Etat des Stocks'!A6663</f>
        <v>0</v>
      </c>
      <c r="B6663" s="29">
        <f>'Etat des Stocks'!B6663</f>
        <v>0</v>
      </c>
      <c r="C6663" s="29">
        <f>'Etat des Stocks'!C6663</f>
        <v>0</v>
      </c>
      <c r="D6663" s="30">
        <f>'Etat des Stocks'!D6663</f>
        <v>0</v>
      </c>
      <c r="E6663" s="31">
        <f>SUMIF('Saisie de l''inv'!I:I,'Ecart INV'!A6663,'Saisie de l''inv'!E:E)</f>
        <v>0</v>
      </c>
      <c r="F6663" s="33">
        <f t="shared" si="104"/>
        <v>0</v>
      </c>
    </row>
    <row r="6664" spans="1:6" x14ac:dyDescent="0.25">
      <c r="A6664" s="32">
        <f>'Etat des Stocks'!A6664</f>
        <v>0</v>
      </c>
      <c r="B6664" s="29">
        <f>'Etat des Stocks'!B6664</f>
        <v>0</v>
      </c>
      <c r="C6664" s="29">
        <f>'Etat des Stocks'!C6664</f>
        <v>0</v>
      </c>
      <c r="D6664" s="30">
        <f>'Etat des Stocks'!D6664</f>
        <v>0</v>
      </c>
      <c r="E6664" s="31">
        <f>SUMIF('Saisie de l''inv'!I:I,'Ecart INV'!A6664,'Saisie de l''inv'!E:E)</f>
        <v>0</v>
      </c>
      <c r="F6664" s="33">
        <f t="shared" si="104"/>
        <v>0</v>
      </c>
    </row>
    <row r="6665" spans="1:6" x14ac:dyDescent="0.25">
      <c r="A6665" s="32">
        <f>'Etat des Stocks'!A6665</f>
        <v>0</v>
      </c>
      <c r="B6665" s="29">
        <f>'Etat des Stocks'!B6665</f>
        <v>0</v>
      </c>
      <c r="C6665" s="29">
        <f>'Etat des Stocks'!C6665</f>
        <v>0</v>
      </c>
      <c r="D6665" s="30">
        <f>'Etat des Stocks'!D6665</f>
        <v>0</v>
      </c>
      <c r="E6665" s="31">
        <f>SUMIF('Saisie de l''inv'!I:I,'Ecart INV'!A6665,'Saisie de l''inv'!E:E)</f>
        <v>0</v>
      </c>
      <c r="F6665" s="33">
        <f t="shared" si="104"/>
        <v>0</v>
      </c>
    </row>
    <row r="6666" spans="1:6" x14ac:dyDescent="0.25">
      <c r="A6666" s="32">
        <f>'Etat des Stocks'!A6666</f>
        <v>0</v>
      </c>
      <c r="B6666" s="29">
        <f>'Etat des Stocks'!B6666</f>
        <v>0</v>
      </c>
      <c r="C6666" s="29">
        <f>'Etat des Stocks'!C6666</f>
        <v>0</v>
      </c>
      <c r="D6666" s="30">
        <f>'Etat des Stocks'!D6666</f>
        <v>0</v>
      </c>
      <c r="E6666" s="31">
        <f>SUMIF('Saisie de l''inv'!I:I,'Ecart INV'!A6666,'Saisie de l''inv'!E:E)</f>
        <v>0</v>
      </c>
      <c r="F6666" s="33">
        <f t="shared" si="104"/>
        <v>0</v>
      </c>
    </row>
    <row r="6667" spans="1:6" x14ac:dyDescent="0.25">
      <c r="A6667" s="32">
        <f>'Etat des Stocks'!A6667</f>
        <v>0</v>
      </c>
      <c r="B6667" s="29">
        <f>'Etat des Stocks'!B6667</f>
        <v>0</v>
      </c>
      <c r="C6667" s="29">
        <f>'Etat des Stocks'!C6667</f>
        <v>0</v>
      </c>
      <c r="D6667" s="30">
        <f>'Etat des Stocks'!D6667</f>
        <v>0</v>
      </c>
      <c r="E6667" s="31">
        <f>SUMIF('Saisie de l''inv'!I:I,'Ecart INV'!A6667,'Saisie de l''inv'!E:E)</f>
        <v>0</v>
      </c>
      <c r="F6667" s="33">
        <f t="shared" si="104"/>
        <v>0</v>
      </c>
    </row>
    <row r="6668" spans="1:6" x14ac:dyDescent="0.25">
      <c r="A6668" s="32">
        <f>'Etat des Stocks'!A6668</f>
        <v>0</v>
      </c>
      <c r="B6668" s="29">
        <f>'Etat des Stocks'!B6668</f>
        <v>0</v>
      </c>
      <c r="C6668" s="29">
        <f>'Etat des Stocks'!C6668</f>
        <v>0</v>
      </c>
      <c r="D6668" s="30">
        <f>'Etat des Stocks'!D6668</f>
        <v>0</v>
      </c>
      <c r="E6668" s="31">
        <f>SUMIF('Saisie de l''inv'!I:I,'Ecart INV'!A6668,'Saisie de l''inv'!E:E)</f>
        <v>0</v>
      </c>
      <c r="F6668" s="33">
        <f t="shared" si="104"/>
        <v>0</v>
      </c>
    </row>
    <row r="6669" spans="1:6" x14ac:dyDescent="0.25">
      <c r="A6669" s="32">
        <f>'Etat des Stocks'!A6669</f>
        <v>0</v>
      </c>
      <c r="B6669" s="29">
        <f>'Etat des Stocks'!B6669</f>
        <v>0</v>
      </c>
      <c r="C6669" s="29">
        <f>'Etat des Stocks'!C6669</f>
        <v>0</v>
      </c>
      <c r="D6669" s="30">
        <f>'Etat des Stocks'!D6669</f>
        <v>0</v>
      </c>
      <c r="E6669" s="31">
        <f>SUMIF('Saisie de l''inv'!I:I,'Ecart INV'!A6669,'Saisie de l''inv'!E:E)</f>
        <v>0</v>
      </c>
      <c r="F6669" s="33">
        <f t="shared" si="104"/>
        <v>0</v>
      </c>
    </row>
    <row r="6670" spans="1:6" x14ac:dyDescent="0.25">
      <c r="A6670" s="32">
        <f>'Etat des Stocks'!A6670</f>
        <v>0</v>
      </c>
      <c r="B6670" s="29">
        <f>'Etat des Stocks'!B6670</f>
        <v>0</v>
      </c>
      <c r="C6670" s="29">
        <f>'Etat des Stocks'!C6670</f>
        <v>0</v>
      </c>
      <c r="D6670" s="30">
        <f>'Etat des Stocks'!D6670</f>
        <v>0</v>
      </c>
      <c r="E6670" s="31">
        <f>SUMIF('Saisie de l''inv'!I:I,'Ecart INV'!A6670,'Saisie de l''inv'!E:E)</f>
        <v>0</v>
      </c>
      <c r="F6670" s="33">
        <f t="shared" si="104"/>
        <v>0</v>
      </c>
    </row>
    <row r="6671" spans="1:6" x14ac:dyDescent="0.25">
      <c r="A6671" s="32">
        <f>'Etat des Stocks'!A6671</f>
        <v>0</v>
      </c>
      <c r="B6671" s="29">
        <f>'Etat des Stocks'!B6671</f>
        <v>0</v>
      </c>
      <c r="C6671" s="29">
        <f>'Etat des Stocks'!C6671</f>
        <v>0</v>
      </c>
      <c r="D6671" s="30">
        <f>'Etat des Stocks'!D6671</f>
        <v>0</v>
      </c>
      <c r="E6671" s="31">
        <f>SUMIF('Saisie de l''inv'!I:I,'Ecart INV'!A6671,'Saisie de l''inv'!E:E)</f>
        <v>0</v>
      </c>
      <c r="F6671" s="33">
        <f t="shared" si="104"/>
        <v>0</v>
      </c>
    </row>
    <row r="6672" spans="1:6" x14ac:dyDescent="0.25">
      <c r="A6672" s="32">
        <f>'Etat des Stocks'!A6672</f>
        <v>0</v>
      </c>
      <c r="B6672" s="29">
        <f>'Etat des Stocks'!B6672</f>
        <v>0</v>
      </c>
      <c r="C6672" s="29">
        <f>'Etat des Stocks'!C6672</f>
        <v>0</v>
      </c>
      <c r="D6672" s="30">
        <f>'Etat des Stocks'!D6672</f>
        <v>0</v>
      </c>
      <c r="E6672" s="31">
        <f>SUMIF('Saisie de l''inv'!I:I,'Ecart INV'!A6672,'Saisie de l''inv'!E:E)</f>
        <v>0</v>
      </c>
      <c r="F6672" s="33">
        <f t="shared" si="104"/>
        <v>0</v>
      </c>
    </row>
    <row r="6673" spans="1:6" x14ac:dyDescent="0.25">
      <c r="A6673" s="32">
        <f>'Etat des Stocks'!A6673</f>
        <v>0</v>
      </c>
      <c r="B6673" s="29">
        <f>'Etat des Stocks'!B6673</f>
        <v>0</v>
      </c>
      <c r="C6673" s="29">
        <f>'Etat des Stocks'!C6673</f>
        <v>0</v>
      </c>
      <c r="D6673" s="30">
        <f>'Etat des Stocks'!D6673</f>
        <v>0</v>
      </c>
      <c r="E6673" s="31">
        <f>SUMIF('Saisie de l''inv'!I:I,'Ecart INV'!A6673,'Saisie de l''inv'!E:E)</f>
        <v>0</v>
      </c>
      <c r="F6673" s="33">
        <f t="shared" si="104"/>
        <v>0</v>
      </c>
    </row>
    <row r="6674" spans="1:6" x14ac:dyDescent="0.25">
      <c r="A6674" s="32">
        <f>'Etat des Stocks'!A6674</f>
        <v>0</v>
      </c>
      <c r="B6674" s="29">
        <f>'Etat des Stocks'!B6674</f>
        <v>0</v>
      </c>
      <c r="C6674" s="29">
        <f>'Etat des Stocks'!C6674</f>
        <v>0</v>
      </c>
      <c r="D6674" s="30">
        <f>'Etat des Stocks'!D6674</f>
        <v>0</v>
      </c>
      <c r="E6674" s="31">
        <f>SUMIF('Saisie de l''inv'!I:I,'Ecart INV'!A6674,'Saisie de l''inv'!E:E)</f>
        <v>0</v>
      </c>
      <c r="F6674" s="33">
        <f t="shared" si="104"/>
        <v>0</v>
      </c>
    </row>
    <row r="6675" spans="1:6" x14ac:dyDescent="0.25">
      <c r="A6675" s="32">
        <f>'Etat des Stocks'!A6675</f>
        <v>0</v>
      </c>
      <c r="B6675" s="29">
        <f>'Etat des Stocks'!B6675</f>
        <v>0</v>
      </c>
      <c r="C6675" s="29">
        <f>'Etat des Stocks'!C6675</f>
        <v>0</v>
      </c>
      <c r="D6675" s="30">
        <f>'Etat des Stocks'!D6675</f>
        <v>0</v>
      </c>
      <c r="E6675" s="31">
        <f>SUMIF('Saisie de l''inv'!I:I,'Ecart INV'!A6675,'Saisie de l''inv'!E:E)</f>
        <v>0</v>
      </c>
      <c r="F6675" s="33">
        <f t="shared" si="104"/>
        <v>0</v>
      </c>
    </row>
    <row r="6676" spans="1:6" x14ac:dyDescent="0.25">
      <c r="A6676" s="32">
        <f>'Etat des Stocks'!A6676</f>
        <v>0</v>
      </c>
      <c r="B6676" s="29">
        <f>'Etat des Stocks'!B6676</f>
        <v>0</v>
      </c>
      <c r="C6676" s="29">
        <f>'Etat des Stocks'!C6676</f>
        <v>0</v>
      </c>
      <c r="D6676" s="30">
        <f>'Etat des Stocks'!D6676</f>
        <v>0</v>
      </c>
      <c r="E6676" s="31">
        <f>SUMIF('Saisie de l''inv'!I:I,'Ecart INV'!A6676,'Saisie de l''inv'!E:E)</f>
        <v>0</v>
      </c>
      <c r="F6676" s="33">
        <f t="shared" si="104"/>
        <v>0</v>
      </c>
    </row>
    <row r="6677" spans="1:6" x14ac:dyDescent="0.25">
      <c r="A6677" s="32">
        <f>'Etat des Stocks'!A6677</f>
        <v>0</v>
      </c>
      <c r="B6677" s="29">
        <f>'Etat des Stocks'!B6677</f>
        <v>0</v>
      </c>
      <c r="C6677" s="29">
        <f>'Etat des Stocks'!C6677</f>
        <v>0</v>
      </c>
      <c r="D6677" s="30">
        <f>'Etat des Stocks'!D6677</f>
        <v>0</v>
      </c>
      <c r="E6677" s="31">
        <f>SUMIF('Saisie de l''inv'!I:I,'Ecart INV'!A6677,'Saisie de l''inv'!E:E)</f>
        <v>0</v>
      </c>
      <c r="F6677" s="33">
        <f t="shared" si="104"/>
        <v>0</v>
      </c>
    </row>
    <row r="6678" spans="1:6" x14ac:dyDescent="0.25">
      <c r="A6678" s="32">
        <f>'Etat des Stocks'!A6678</f>
        <v>0</v>
      </c>
      <c r="B6678" s="29">
        <f>'Etat des Stocks'!B6678</f>
        <v>0</v>
      </c>
      <c r="C6678" s="29">
        <f>'Etat des Stocks'!C6678</f>
        <v>0</v>
      </c>
      <c r="D6678" s="30">
        <f>'Etat des Stocks'!D6678</f>
        <v>0</v>
      </c>
      <c r="E6678" s="31">
        <f>SUMIF('Saisie de l''inv'!I:I,'Ecart INV'!A6678,'Saisie de l''inv'!E:E)</f>
        <v>0</v>
      </c>
      <c r="F6678" s="33">
        <f t="shared" si="104"/>
        <v>0</v>
      </c>
    </row>
    <row r="6679" spans="1:6" x14ac:dyDescent="0.25">
      <c r="A6679" s="32">
        <f>'Etat des Stocks'!A6679</f>
        <v>0</v>
      </c>
      <c r="B6679" s="29">
        <f>'Etat des Stocks'!B6679</f>
        <v>0</v>
      </c>
      <c r="C6679" s="29">
        <f>'Etat des Stocks'!C6679</f>
        <v>0</v>
      </c>
      <c r="D6679" s="30">
        <f>'Etat des Stocks'!D6679</f>
        <v>0</v>
      </c>
      <c r="E6679" s="31">
        <f>SUMIF('Saisie de l''inv'!I:I,'Ecart INV'!A6679,'Saisie de l''inv'!E:E)</f>
        <v>0</v>
      </c>
      <c r="F6679" s="33">
        <f t="shared" si="104"/>
        <v>0</v>
      </c>
    </row>
    <row r="6680" spans="1:6" x14ac:dyDescent="0.25">
      <c r="A6680" s="32">
        <f>'Etat des Stocks'!A6680</f>
        <v>0</v>
      </c>
      <c r="B6680" s="29">
        <f>'Etat des Stocks'!B6680</f>
        <v>0</v>
      </c>
      <c r="C6680" s="29">
        <f>'Etat des Stocks'!C6680</f>
        <v>0</v>
      </c>
      <c r="D6680" s="30">
        <f>'Etat des Stocks'!D6680</f>
        <v>0</v>
      </c>
      <c r="E6680" s="31">
        <f>SUMIF('Saisie de l''inv'!I:I,'Ecart INV'!A6680,'Saisie de l''inv'!E:E)</f>
        <v>0</v>
      </c>
      <c r="F6680" s="33">
        <f t="shared" si="104"/>
        <v>0</v>
      </c>
    </row>
    <row r="6681" spans="1:6" x14ac:dyDescent="0.25">
      <c r="A6681" s="32">
        <f>'Etat des Stocks'!A6681</f>
        <v>0</v>
      </c>
      <c r="B6681" s="29">
        <f>'Etat des Stocks'!B6681</f>
        <v>0</v>
      </c>
      <c r="C6681" s="29">
        <f>'Etat des Stocks'!C6681</f>
        <v>0</v>
      </c>
      <c r="D6681" s="30">
        <f>'Etat des Stocks'!D6681</f>
        <v>0</v>
      </c>
      <c r="E6681" s="31">
        <f>SUMIF('Saisie de l''inv'!I:I,'Ecart INV'!A6681,'Saisie de l''inv'!E:E)</f>
        <v>0</v>
      </c>
      <c r="F6681" s="33">
        <f t="shared" si="104"/>
        <v>0</v>
      </c>
    </row>
    <row r="6682" spans="1:6" x14ac:dyDescent="0.25">
      <c r="A6682" s="32">
        <f>'Etat des Stocks'!A6682</f>
        <v>0</v>
      </c>
      <c r="B6682" s="29">
        <f>'Etat des Stocks'!B6682</f>
        <v>0</v>
      </c>
      <c r="C6682" s="29">
        <f>'Etat des Stocks'!C6682</f>
        <v>0</v>
      </c>
      <c r="D6682" s="30">
        <f>'Etat des Stocks'!D6682</f>
        <v>0</v>
      </c>
      <c r="E6682" s="31">
        <f>SUMIF('Saisie de l''inv'!I:I,'Ecart INV'!A6682,'Saisie de l''inv'!E:E)</f>
        <v>0</v>
      </c>
      <c r="F6682" s="33">
        <f t="shared" si="104"/>
        <v>0</v>
      </c>
    </row>
    <row r="6683" spans="1:6" x14ac:dyDescent="0.25">
      <c r="A6683" s="32">
        <f>'Etat des Stocks'!A6683</f>
        <v>0</v>
      </c>
      <c r="B6683" s="29">
        <f>'Etat des Stocks'!B6683</f>
        <v>0</v>
      </c>
      <c r="C6683" s="29">
        <f>'Etat des Stocks'!C6683</f>
        <v>0</v>
      </c>
      <c r="D6683" s="30">
        <f>'Etat des Stocks'!D6683</f>
        <v>0</v>
      </c>
      <c r="E6683" s="31">
        <f>SUMIF('Saisie de l''inv'!I:I,'Ecart INV'!A6683,'Saisie de l''inv'!E:E)</f>
        <v>0</v>
      </c>
      <c r="F6683" s="33">
        <f t="shared" si="104"/>
        <v>0</v>
      </c>
    </row>
    <row r="6684" spans="1:6" x14ac:dyDescent="0.25">
      <c r="A6684" s="32">
        <f>'Etat des Stocks'!A6684</f>
        <v>0</v>
      </c>
      <c r="B6684" s="29">
        <f>'Etat des Stocks'!B6684</f>
        <v>0</v>
      </c>
      <c r="C6684" s="29">
        <f>'Etat des Stocks'!C6684</f>
        <v>0</v>
      </c>
      <c r="D6684" s="30">
        <f>'Etat des Stocks'!D6684</f>
        <v>0</v>
      </c>
      <c r="E6684" s="31">
        <f>SUMIF('Saisie de l''inv'!I:I,'Ecart INV'!A6684,'Saisie de l''inv'!E:E)</f>
        <v>0</v>
      </c>
      <c r="F6684" s="33">
        <f t="shared" si="104"/>
        <v>0</v>
      </c>
    </row>
    <row r="6685" spans="1:6" x14ac:dyDescent="0.25">
      <c r="A6685" s="32">
        <f>'Etat des Stocks'!A6685</f>
        <v>0</v>
      </c>
      <c r="B6685" s="29">
        <f>'Etat des Stocks'!B6685</f>
        <v>0</v>
      </c>
      <c r="C6685" s="29">
        <f>'Etat des Stocks'!C6685</f>
        <v>0</v>
      </c>
      <c r="D6685" s="30">
        <f>'Etat des Stocks'!D6685</f>
        <v>0</v>
      </c>
      <c r="E6685" s="31">
        <f>SUMIF('Saisie de l''inv'!I:I,'Ecart INV'!A6685,'Saisie de l''inv'!E:E)</f>
        <v>0</v>
      </c>
      <c r="F6685" s="33">
        <f t="shared" si="104"/>
        <v>0</v>
      </c>
    </row>
    <row r="6686" spans="1:6" x14ac:dyDescent="0.25">
      <c r="A6686" s="32">
        <f>'Etat des Stocks'!A6686</f>
        <v>0</v>
      </c>
      <c r="B6686" s="29">
        <f>'Etat des Stocks'!B6686</f>
        <v>0</v>
      </c>
      <c r="C6686" s="29">
        <f>'Etat des Stocks'!C6686</f>
        <v>0</v>
      </c>
      <c r="D6686" s="30">
        <f>'Etat des Stocks'!D6686</f>
        <v>0</v>
      </c>
      <c r="E6686" s="31">
        <f>SUMIF('Saisie de l''inv'!I:I,'Ecart INV'!A6686,'Saisie de l''inv'!E:E)</f>
        <v>0</v>
      </c>
      <c r="F6686" s="33">
        <f t="shared" si="104"/>
        <v>0</v>
      </c>
    </row>
    <row r="6687" spans="1:6" x14ac:dyDescent="0.25">
      <c r="A6687" s="32">
        <f>'Etat des Stocks'!A6687</f>
        <v>0</v>
      </c>
      <c r="B6687" s="29">
        <f>'Etat des Stocks'!B6687</f>
        <v>0</v>
      </c>
      <c r="C6687" s="29">
        <f>'Etat des Stocks'!C6687</f>
        <v>0</v>
      </c>
      <c r="D6687" s="30">
        <f>'Etat des Stocks'!D6687</f>
        <v>0</v>
      </c>
      <c r="E6687" s="31">
        <f>SUMIF('Saisie de l''inv'!I:I,'Ecart INV'!A6687,'Saisie de l''inv'!E:E)</f>
        <v>0</v>
      </c>
      <c r="F6687" s="33">
        <f t="shared" si="104"/>
        <v>0</v>
      </c>
    </row>
    <row r="6688" spans="1:6" x14ac:dyDescent="0.25">
      <c r="A6688" s="32">
        <f>'Etat des Stocks'!A6688</f>
        <v>0</v>
      </c>
      <c r="B6688" s="29">
        <f>'Etat des Stocks'!B6688</f>
        <v>0</v>
      </c>
      <c r="C6688" s="29">
        <f>'Etat des Stocks'!C6688</f>
        <v>0</v>
      </c>
      <c r="D6688" s="30">
        <f>'Etat des Stocks'!D6688</f>
        <v>0</v>
      </c>
      <c r="E6688" s="31">
        <f>SUMIF('Saisie de l''inv'!I:I,'Ecart INV'!A6688,'Saisie de l''inv'!E:E)</f>
        <v>0</v>
      </c>
      <c r="F6688" s="33">
        <f t="shared" si="104"/>
        <v>0</v>
      </c>
    </row>
    <row r="6689" spans="1:6" x14ac:dyDescent="0.25">
      <c r="A6689" s="32">
        <f>'Etat des Stocks'!A6689</f>
        <v>0</v>
      </c>
      <c r="B6689" s="29">
        <f>'Etat des Stocks'!B6689</f>
        <v>0</v>
      </c>
      <c r="C6689" s="29">
        <f>'Etat des Stocks'!C6689</f>
        <v>0</v>
      </c>
      <c r="D6689" s="30">
        <f>'Etat des Stocks'!D6689</f>
        <v>0</v>
      </c>
      <c r="E6689" s="31">
        <f>SUMIF('Saisie de l''inv'!I:I,'Ecart INV'!A6689,'Saisie de l''inv'!E:E)</f>
        <v>0</v>
      </c>
      <c r="F6689" s="33">
        <f t="shared" si="104"/>
        <v>0</v>
      </c>
    </row>
    <row r="6690" spans="1:6" x14ac:dyDescent="0.25">
      <c r="A6690" s="32">
        <f>'Etat des Stocks'!A6690</f>
        <v>0</v>
      </c>
      <c r="B6690" s="29">
        <f>'Etat des Stocks'!B6690</f>
        <v>0</v>
      </c>
      <c r="C6690" s="29">
        <f>'Etat des Stocks'!C6690</f>
        <v>0</v>
      </c>
      <c r="D6690" s="30">
        <f>'Etat des Stocks'!D6690</f>
        <v>0</v>
      </c>
      <c r="E6690" s="31">
        <f>SUMIF('Saisie de l''inv'!I:I,'Ecart INV'!A6690,'Saisie de l''inv'!E:E)</f>
        <v>0</v>
      </c>
      <c r="F6690" s="33">
        <f t="shared" si="104"/>
        <v>0</v>
      </c>
    </row>
    <row r="6691" spans="1:6" x14ac:dyDescent="0.25">
      <c r="A6691" s="32">
        <f>'Etat des Stocks'!A6691</f>
        <v>0</v>
      </c>
      <c r="B6691" s="29">
        <f>'Etat des Stocks'!B6691</f>
        <v>0</v>
      </c>
      <c r="C6691" s="29">
        <f>'Etat des Stocks'!C6691</f>
        <v>0</v>
      </c>
      <c r="D6691" s="30">
        <f>'Etat des Stocks'!D6691</f>
        <v>0</v>
      </c>
      <c r="E6691" s="31">
        <f>SUMIF('Saisie de l''inv'!I:I,'Ecart INV'!A6691,'Saisie de l''inv'!E:E)</f>
        <v>0</v>
      </c>
      <c r="F6691" s="33">
        <f t="shared" si="104"/>
        <v>0</v>
      </c>
    </row>
    <row r="6692" spans="1:6" x14ac:dyDescent="0.25">
      <c r="A6692" s="32">
        <f>'Etat des Stocks'!A6692</f>
        <v>0</v>
      </c>
      <c r="B6692" s="29">
        <f>'Etat des Stocks'!B6692</f>
        <v>0</v>
      </c>
      <c r="C6692" s="29">
        <f>'Etat des Stocks'!C6692</f>
        <v>0</v>
      </c>
      <c r="D6692" s="30">
        <f>'Etat des Stocks'!D6692</f>
        <v>0</v>
      </c>
      <c r="E6692" s="31">
        <f>SUMIF('Saisie de l''inv'!I:I,'Ecart INV'!A6692,'Saisie de l''inv'!E:E)</f>
        <v>0</v>
      </c>
      <c r="F6692" s="33">
        <f t="shared" si="104"/>
        <v>0</v>
      </c>
    </row>
    <row r="6693" spans="1:6" x14ac:dyDescent="0.25">
      <c r="A6693" s="32">
        <f>'Etat des Stocks'!A6693</f>
        <v>0</v>
      </c>
      <c r="B6693" s="29">
        <f>'Etat des Stocks'!B6693</f>
        <v>0</v>
      </c>
      <c r="C6693" s="29">
        <f>'Etat des Stocks'!C6693</f>
        <v>0</v>
      </c>
      <c r="D6693" s="30">
        <f>'Etat des Stocks'!D6693</f>
        <v>0</v>
      </c>
      <c r="E6693" s="31">
        <f>SUMIF('Saisie de l''inv'!I:I,'Ecart INV'!A6693,'Saisie de l''inv'!E:E)</f>
        <v>0</v>
      </c>
      <c r="F6693" s="33">
        <f t="shared" si="104"/>
        <v>0</v>
      </c>
    </row>
    <row r="6694" spans="1:6" x14ac:dyDescent="0.25">
      <c r="A6694" s="32">
        <f>'Etat des Stocks'!A6694</f>
        <v>0</v>
      </c>
      <c r="B6694" s="29">
        <f>'Etat des Stocks'!B6694</f>
        <v>0</v>
      </c>
      <c r="C6694" s="29">
        <f>'Etat des Stocks'!C6694</f>
        <v>0</v>
      </c>
      <c r="D6694" s="30">
        <f>'Etat des Stocks'!D6694</f>
        <v>0</v>
      </c>
      <c r="E6694" s="31">
        <f>SUMIF('Saisie de l''inv'!I:I,'Ecart INV'!A6694,'Saisie de l''inv'!E:E)</f>
        <v>0</v>
      </c>
      <c r="F6694" s="33">
        <f t="shared" si="104"/>
        <v>0</v>
      </c>
    </row>
    <row r="6695" spans="1:6" x14ac:dyDescent="0.25">
      <c r="A6695" s="32">
        <f>'Etat des Stocks'!A6695</f>
        <v>0</v>
      </c>
      <c r="B6695" s="29">
        <f>'Etat des Stocks'!B6695</f>
        <v>0</v>
      </c>
      <c r="C6695" s="29">
        <f>'Etat des Stocks'!C6695</f>
        <v>0</v>
      </c>
      <c r="D6695" s="30">
        <f>'Etat des Stocks'!D6695</f>
        <v>0</v>
      </c>
      <c r="E6695" s="31">
        <f>SUMIF('Saisie de l''inv'!I:I,'Ecart INV'!A6695,'Saisie de l''inv'!E:E)</f>
        <v>0</v>
      </c>
      <c r="F6695" s="33">
        <f t="shared" si="104"/>
        <v>0</v>
      </c>
    </row>
    <row r="6696" spans="1:6" x14ac:dyDescent="0.25">
      <c r="A6696" s="32">
        <f>'Etat des Stocks'!A6696</f>
        <v>0</v>
      </c>
      <c r="B6696" s="29">
        <f>'Etat des Stocks'!B6696</f>
        <v>0</v>
      </c>
      <c r="C6696" s="29">
        <f>'Etat des Stocks'!C6696</f>
        <v>0</v>
      </c>
      <c r="D6696" s="30">
        <f>'Etat des Stocks'!D6696</f>
        <v>0</v>
      </c>
      <c r="E6696" s="31">
        <f>SUMIF('Saisie de l''inv'!I:I,'Ecart INV'!A6696,'Saisie de l''inv'!E:E)</f>
        <v>0</v>
      </c>
      <c r="F6696" s="33">
        <f t="shared" si="104"/>
        <v>0</v>
      </c>
    </row>
    <row r="6697" spans="1:6" x14ac:dyDescent="0.25">
      <c r="A6697" s="32">
        <f>'Etat des Stocks'!A6697</f>
        <v>0</v>
      </c>
      <c r="B6697" s="29">
        <f>'Etat des Stocks'!B6697</f>
        <v>0</v>
      </c>
      <c r="C6697" s="29">
        <f>'Etat des Stocks'!C6697</f>
        <v>0</v>
      </c>
      <c r="D6697" s="30">
        <f>'Etat des Stocks'!D6697</f>
        <v>0</v>
      </c>
      <c r="E6697" s="31">
        <f>SUMIF('Saisie de l''inv'!I:I,'Ecart INV'!A6697,'Saisie de l''inv'!E:E)</f>
        <v>0</v>
      </c>
      <c r="F6697" s="33">
        <f t="shared" si="104"/>
        <v>0</v>
      </c>
    </row>
    <row r="6698" spans="1:6" x14ac:dyDescent="0.25">
      <c r="A6698" s="32">
        <f>'Etat des Stocks'!A6698</f>
        <v>0</v>
      </c>
      <c r="B6698" s="29">
        <f>'Etat des Stocks'!B6698</f>
        <v>0</v>
      </c>
      <c r="C6698" s="29">
        <f>'Etat des Stocks'!C6698</f>
        <v>0</v>
      </c>
      <c r="D6698" s="30">
        <f>'Etat des Stocks'!D6698</f>
        <v>0</v>
      </c>
      <c r="E6698" s="31">
        <f>SUMIF('Saisie de l''inv'!I:I,'Ecart INV'!A6698,'Saisie de l''inv'!E:E)</f>
        <v>0</v>
      </c>
      <c r="F6698" s="33">
        <f t="shared" si="104"/>
        <v>0</v>
      </c>
    </row>
    <row r="6699" spans="1:6" x14ac:dyDescent="0.25">
      <c r="A6699" s="32">
        <f>'Etat des Stocks'!A6699</f>
        <v>0</v>
      </c>
      <c r="B6699" s="29">
        <f>'Etat des Stocks'!B6699</f>
        <v>0</v>
      </c>
      <c r="C6699" s="29">
        <f>'Etat des Stocks'!C6699</f>
        <v>0</v>
      </c>
      <c r="D6699" s="30">
        <f>'Etat des Stocks'!D6699</f>
        <v>0</v>
      </c>
      <c r="E6699" s="31">
        <f>SUMIF('Saisie de l''inv'!I:I,'Ecart INV'!A6699,'Saisie de l''inv'!E:E)</f>
        <v>0</v>
      </c>
      <c r="F6699" s="33">
        <f t="shared" si="104"/>
        <v>0</v>
      </c>
    </row>
    <row r="6700" spans="1:6" x14ac:dyDescent="0.25">
      <c r="A6700" s="32">
        <f>'Etat des Stocks'!A6700</f>
        <v>0</v>
      </c>
      <c r="B6700" s="29">
        <f>'Etat des Stocks'!B6700</f>
        <v>0</v>
      </c>
      <c r="C6700" s="29">
        <f>'Etat des Stocks'!C6700</f>
        <v>0</v>
      </c>
      <c r="D6700" s="30">
        <f>'Etat des Stocks'!D6700</f>
        <v>0</v>
      </c>
      <c r="E6700" s="31">
        <f>SUMIF('Saisie de l''inv'!I:I,'Ecart INV'!A6700,'Saisie de l''inv'!E:E)</f>
        <v>0</v>
      </c>
      <c r="F6700" s="33">
        <f t="shared" si="104"/>
        <v>0</v>
      </c>
    </row>
    <row r="6701" spans="1:6" x14ac:dyDescent="0.25">
      <c r="A6701" s="32">
        <f>'Etat des Stocks'!A6701</f>
        <v>0</v>
      </c>
      <c r="B6701" s="29">
        <f>'Etat des Stocks'!B6701</f>
        <v>0</v>
      </c>
      <c r="C6701" s="29">
        <f>'Etat des Stocks'!C6701</f>
        <v>0</v>
      </c>
      <c r="D6701" s="30">
        <f>'Etat des Stocks'!D6701</f>
        <v>0</v>
      </c>
      <c r="E6701" s="31">
        <f>SUMIF('Saisie de l''inv'!I:I,'Ecart INV'!A6701,'Saisie de l''inv'!E:E)</f>
        <v>0</v>
      </c>
      <c r="F6701" s="33">
        <f t="shared" si="104"/>
        <v>0</v>
      </c>
    </row>
    <row r="6702" spans="1:6" x14ac:dyDescent="0.25">
      <c r="A6702" s="32">
        <f>'Etat des Stocks'!A6702</f>
        <v>0</v>
      </c>
      <c r="B6702" s="29">
        <f>'Etat des Stocks'!B6702</f>
        <v>0</v>
      </c>
      <c r="C6702" s="29">
        <f>'Etat des Stocks'!C6702</f>
        <v>0</v>
      </c>
      <c r="D6702" s="30">
        <f>'Etat des Stocks'!D6702</f>
        <v>0</v>
      </c>
      <c r="E6702" s="31">
        <f>SUMIF('Saisie de l''inv'!I:I,'Ecart INV'!A6702,'Saisie de l''inv'!E:E)</f>
        <v>0</v>
      </c>
      <c r="F6702" s="33">
        <f t="shared" si="104"/>
        <v>0</v>
      </c>
    </row>
    <row r="6703" spans="1:6" x14ac:dyDescent="0.25">
      <c r="A6703" s="32">
        <f>'Etat des Stocks'!A6703</f>
        <v>0</v>
      </c>
      <c r="B6703" s="29">
        <f>'Etat des Stocks'!B6703</f>
        <v>0</v>
      </c>
      <c r="C6703" s="29">
        <f>'Etat des Stocks'!C6703</f>
        <v>0</v>
      </c>
      <c r="D6703" s="30">
        <f>'Etat des Stocks'!D6703</f>
        <v>0</v>
      </c>
      <c r="E6703" s="31">
        <f>SUMIF('Saisie de l''inv'!I:I,'Ecart INV'!A6703,'Saisie de l''inv'!E:E)</f>
        <v>0</v>
      </c>
      <c r="F6703" s="33">
        <f t="shared" si="104"/>
        <v>0</v>
      </c>
    </row>
    <row r="6704" spans="1:6" x14ac:dyDescent="0.25">
      <c r="A6704" s="32">
        <f>'Etat des Stocks'!A6704</f>
        <v>0</v>
      </c>
      <c r="B6704" s="29">
        <f>'Etat des Stocks'!B6704</f>
        <v>0</v>
      </c>
      <c r="C6704" s="29">
        <f>'Etat des Stocks'!C6704</f>
        <v>0</v>
      </c>
      <c r="D6704" s="30">
        <f>'Etat des Stocks'!D6704</f>
        <v>0</v>
      </c>
      <c r="E6704" s="31">
        <f>SUMIF('Saisie de l''inv'!I:I,'Ecart INV'!A6704,'Saisie de l''inv'!E:E)</f>
        <v>0</v>
      </c>
      <c r="F6704" s="33">
        <f t="shared" si="104"/>
        <v>0</v>
      </c>
    </row>
    <row r="6705" spans="1:6" x14ac:dyDescent="0.25">
      <c r="A6705" s="32">
        <f>'Etat des Stocks'!A6705</f>
        <v>0</v>
      </c>
      <c r="B6705" s="29">
        <f>'Etat des Stocks'!B6705</f>
        <v>0</v>
      </c>
      <c r="C6705" s="29">
        <f>'Etat des Stocks'!C6705</f>
        <v>0</v>
      </c>
      <c r="D6705" s="30">
        <f>'Etat des Stocks'!D6705</f>
        <v>0</v>
      </c>
      <c r="E6705" s="31">
        <f>SUMIF('Saisie de l''inv'!I:I,'Ecart INV'!A6705,'Saisie de l''inv'!E:E)</f>
        <v>0</v>
      </c>
      <c r="F6705" s="33">
        <f t="shared" si="104"/>
        <v>0</v>
      </c>
    </row>
    <row r="6706" spans="1:6" x14ac:dyDescent="0.25">
      <c r="A6706" s="32">
        <f>'Etat des Stocks'!A6706</f>
        <v>0</v>
      </c>
      <c r="B6706" s="29">
        <f>'Etat des Stocks'!B6706</f>
        <v>0</v>
      </c>
      <c r="C6706" s="29">
        <f>'Etat des Stocks'!C6706</f>
        <v>0</v>
      </c>
      <c r="D6706" s="30">
        <f>'Etat des Stocks'!D6706</f>
        <v>0</v>
      </c>
      <c r="E6706" s="31">
        <f>SUMIF('Saisie de l''inv'!I:I,'Ecart INV'!A6706,'Saisie de l''inv'!E:E)</f>
        <v>0</v>
      </c>
      <c r="F6706" s="33">
        <f t="shared" si="104"/>
        <v>0</v>
      </c>
    </row>
    <row r="6707" spans="1:6" x14ac:dyDescent="0.25">
      <c r="A6707" s="32">
        <f>'Etat des Stocks'!A6707</f>
        <v>0</v>
      </c>
      <c r="B6707" s="29">
        <f>'Etat des Stocks'!B6707</f>
        <v>0</v>
      </c>
      <c r="C6707" s="29">
        <f>'Etat des Stocks'!C6707</f>
        <v>0</v>
      </c>
      <c r="D6707" s="30">
        <f>'Etat des Stocks'!D6707</f>
        <v>0</v>
      </c>
      <c r="E6707" s="31">
        <f>SUMIF('Saisie de l''inv'!I:I,'Ecart INV'!A6707,'Saisie de l''inv'!E:E)</f>
        <v>0</v>
      </c>
      <c r="F6707" s="33">
        <f t="shared" si="104"/>
        <v>0</v>
      </c>
    </row>
    <row r="6708" spans="1:6" x14ac:dyDescent="0.25">
      <c r="A6708" s="32">
        <f>'Etat des Stocks'!A6708</f>
        <v>0</v>
      </c>
      <c r="B6708" s="29">
        <f>'Etat des Stocks'!B6708</f>
        <v>0</v>
      </c>
      <c r="C6708" s="29">
        <f>'Etat des Stocks'!C6708</f>
        <v>0</v>
      </c>
      <c r="D6708" s="30">
        <f>'Etat des Stocks'!D6708</f>
        <v>0</v>
      </c>
      <c r="E6708" s="31">
        <f>SUMIF('Saisie de l''inv'!I:I,'Ecart INV'!A6708,'Saisie de l''inv'!E:E)</f>
        <v>0</v>
      </c>
      <c r="F6708" s="33">
        <f t="shared" si="104"/>
        <v>0</v>
      </c>
    </row>
    <row r="6709" spans="1:6" x14ac:dyDescent="0.25">
      <c r="A6709" s="32">
        <f>'Etat des Stocks'!A6709</f>
        <v>0</v>
      </c>
      <c r="B6709" s="29">
        <f>'Etat des Stocks'!B6709</f>
        <v>0</v>
      </c>
      <c r="C6709" s="29">
        <f>'Etat des Stocks'!C6709</f>
        <v>0</v>
      </c>
      <c r="D6709" s="30">
        <f>'Etat des Stocks'!D6709</f>
        <v>0</v>
      </c>
      <c r="E6709" s="31">
        <f>SUMIF('Saisie de l''inv'!I:I,'Ecart INV'!A6709,'Saisie de l''inv'!E:E)</f>
        <v>0</v>
      </c>
      <c r="F6709" s="33">
        <f t="shared" si="104"/>
        <v>0</v>
      </c>
    </row>
    <row r="6710" spans="1:6" x14ac:dyDescent="0.25">
      <c r="A6710" s="32">
        <f>'Etat des Stocks'!A6710</f>
        <v>0</v>
      </c>
      <c r="B6710" s="29">
        <f>'Etat des Stocks'!B6710</f>
        <v>0</v>
      </c>
      <c r="C6710" s="29">
        <f>'Etat des Stocks'!C6710</f>
        <v>0</v>
      </c>
      <c r="D6710" s="30">
        <f>'Etat des Stocks'!D6710</f>
        <v>0</v>
      </c>
      <c r="E6710" s="31">
        <f>SUMIF('Saisie de l''inv'!I:I,'Ecart INV'!A6710,'Saisie de l''inv'!E:E)</f>
        <v>0</v>
      </c>
      <c r="F6710" s="33">
        <f t="shared" si="104"/>
        <v>0</v>
      </c>
    </row>
    <row r="6711" spans="1:6" x14ac:dyDescent="0.25">
      <c r="A6711" s="32">
        <f>'Etat des Stocks'!A6711</f>
        <v>0</v>
      </c>
      <c r="B6711" s="29">
        <f>'Etat des Stocks'!B6711</f>
        <v>0</v>
      </c>
      <c r="C6711" s="29">
        <f>'Etat des Stocks'!C6711</f>
        <v>0</v>
      </c>
      <c r="D6711" s="30">
        <f>'Etat des Stocks'!D6711</f>
        <v>0</v>
      </c>
      <c r="E6711" s="31">
        <f>SUMIF('Saisie de l''inv'!I:I,'Ecart INV'!A6711,'Saisie de l''inv'!E:E)</f>
        <v>0</v>
      </c>
      <c r="F6711" s="33">
        <f t="shared" si="104"/>
        <v>0</v>
      </c>
    </row>
    <row r="6712" spans="1:6" x14ac:dyDescent="0.25">
      <c r="A6712" s="32">
        <f>'Etat des Stocks'!A6712</f>
        <v>0</v>
      </c>
      <c r="B6712" s="29">
        <f>'Etat des Stocks'!B6712</f>
        <v>0</v>
      </c>
      <c r="C6712" s="29">
        <f>'Etat des Stocks'!C6712</f>
        <v>0</v>
      </c>
      <c r="D6712" s="30">
        <f>'Etat des Stocks'!D6712</f>
        <v>0</v>
      </c>
      <c r="E6712" s="31">
        <f>SUMIF('Saisie de l''inv'!I:I,'Ecart INV'!A6712,'Saisie de l''inv'!E:E)</f>
        <v>0</v>
      </c>
      <c r="F6712" s="33">
        <f t="shared" si="104"/>
        <v>0</v>
      </c>
    </row>
    <row r="6713" spans="1:6" x14ac:dyDescent="0.25">
      <c r="A6713" s="32">
        <f>'Etat des Stocks'!A6713</f>
        <v>0</v>
      </c>
      <c r="B6713" s="29">
        <f>'Etat des Stocks'!B6713</f>
        <v>0</v>
      </c>
      <c r="C6713" s="29">
        <f>'Etat des Stocks'!C6713</f>
        <v>0</v>
      </c>
      <c r="D6713" s="30">
        <f>'Etat des Stocks'!D6713</f>
        <v>0</v>
      </c>
      <c r="E6713" s="31">
        <f>SUMIF('Saisie de l''inv'!I:I,'Ecart INV'!A6713,'Saisie de l''inv'!E:E)</f>
        <v>0</v>
      </c>
      <c r="F6713" s="33">
        <f t="shared" si="104"/>
        <v>0</v>
      </c>
    </row>
    <row r="6714" spans="1:6" x14ac:dyDescent="0.25">
      <c r="A6714" s="32">
        <f>'Etat des Stocks'!A6714</f>
        <v>0</v>
      </c>
      <c r="B6714" s="29">
        <f>'Etat des Stocks'!B6714</f>
        <v>0</v>
      </c>
      <c r="C6714" s="29">
        <f>'Etat des Stocks'!C6714</f>
        <v>0</v>
      </c>
      <c r="D6714" s="30">
        <f>'Etat des Stocks'!D6714</f>
        <v>0</v>
      </c>
      <c r="E6714" s="31">
        <f>SUMIF('Saisie de l''inv'!I:I,'Ecart INV'!A6714,'Saisie de l''inv'!E:E)</f>
        <v>0</v>
      </c>
      <c r="F6714" s="33">
        <f t="shared" si="104"/>
        <v>0</v>
      </c>
    </row>
    <row r="6715" spans="1:6" x14ac:dyDescent="0.25">
      <c r="A6715" s="32">
        <f>'Etat des Stocks'!A6715</f>
        <v>0</v>
      </c>
      <c r="B6715" s="29">
        <f>'Etat des Stocks'!B6715</f>
        <v>0</v>
      </c>
      <c r="C6715" s="29">
        <f>'Etat des Stocks'!C6715</f>
        <v>0</v>
      </c>
      <c r="D6715" s="30">
        <f>'Etat des Stocks'!D6715</f>
        <v>0</v>
      </c>
      <c r="E6715" s="31">
        <f>SUMIF('Saisie de l''inv'!I:I,'Ecart INV'!A6715,'Saisie de l''inv'!E:E)</f>
        <v>0</v>
      </c>
      <c r="F6715" s="33">
        <f t="shared" si="104"/>
        <v>0</v>
      </c>
    </row>
    <row r="6716" spans="1:6" x14ac:dyDescent="0.25">
      <c r="A6716" s="32">
        <f>'Etat des Stocks'!A6716</f>
        <v>0</v>
      </c>
      <c r="B6716" s="29">
        <f>'Etat des Stocks'!B6716</f>
        <v>0</v>
      </c>
      <c r="C6716" s="29">
        <f>'Etat des Stocks'!C6716</f>
        <v>0</v>
      </c>
      <c r="D6716" s="30">
        <f>'Etat des Stocks'!D6716</f>
        <v>0</v>
      </c>
      <c r="E6716" s="31">
        <f>SUMIF('Saisie de l''inv'!I:I,'Ecart INV'!A6716,'Saisie de l''inv'!E:E)</f>
        <v>0</v>
      </c>
      <c r="F6716" s="33">
        <f t="shared" si="104"/>
        <v>0</v>
      </c>
    </row>
    <row r="6717" spans="1:6" x14ac:dyDescent="0.25">
      <c r="A6717" s="32">
        <f>'Etat des Stocks'!A6717</f>
        <v>0</v>
      </c>
      <c r="B6717" s="29">
        <f>'Etat des Stocks'!B6717</f>
        <v>0</v>
      </c>
      <c r="C6717" s="29">
        <f>'Etat des Stocks'!C6717</f>
        <v>0</v>
      </c>
      <c r="D6717" s="30">
        <f>'Etat des Stocks'!D6717</f>
        <v>0</v>
      </c>
      <c r="E6717" s="31">
        <f>SUMIF('Saisie de l''inv'!I:I,'Ecart INV'!A6717,'Saisie de l''inv'!E:E)</f>
        <v>0</v>
      </c>
      <c r="F6717" s="33">
        <f t="shared" si="104"/>
        <v>0</v>
      </c>
    </row>
    <row r="6718" spans="1:6" x14ac:dyDescent="0.25">
      <c r="A6718" s="32">
        <f>'Etat des Stocks'!A6718</f>
        <v>0</v>
      </c>
      <c r="B6718" s="29">
        <f>'Etat des Stocks'!B6718</f>
        <v>0</v>
      </c>
      <c r="C6718" s="29">
        <f>'Etat des Stocks'!C6718</f>
        <v>0</v>
      </c>
      <c r="D6718" s="30">
        <f>'Etat des Stocks'!D6718</f>
        <v>0</v>
      </c>
      <c r="E6718" s="31">
        <f>SUMIF('Saisie de l''inv'!I:I,'Ecart INV'!A6718,'Saisie de l''inv'!E:E)</f>
        <v>0</v>
      </c>
      <c r="F6718" s="33">
        <f t="shared" si="104"/>
        <v>0</v>
      </c>
    </row>
    <row r="6719" spans="1:6" x14ac:dyDescent="0.25">
      <c r="A6719" s="32">
        <f>'Etat des Stocks'!A6719</f>
        <v>0</v>
      </c>
      <c r="B6719" s="29">
        <f>'Etat des Stocks'!B6719</f>
        <v>0</v>
      </c>
      <c r="C6719" s="29">
        <f>'Etat des Stocks'!C6719</f>
        <v>0</v>
      </c>
      <c r="D6719" s="30">
        <f>'Etat des Stocks'!D6719</f>
        <v>0</v>
      </c>
      <c r="E6719" s="31">
        <f>SUMIF('Saisie de l''inv'!I:I,'Ecart INV'!A6719,'Saisie de l''inv'!E:E)</f>
        <v>0</v>
      </c>
      <c r="F6719" s="33">
        <f t="shared" si="104"/>
        <v>0</v>
      </c>
    </row>
    <row r="6720" spans="1:6" x14ac:dyDescent="0.25">
      <c r="A6720" s="32">
        <f>'Etat des Stocks'!A6720</f>
        <v>0</v>
      </c>
      <c r="B6720" s="29">
        <f>'Etat des Stocks'!B6720</f>
        <v>0</v>
      </c>
      <c r="C6720" s="29">
        <f>'Etat des Stocks'!C6720</f>
        <v>0</v>
      </c>
      <c r="D6720" s="30">
        <f>'Etat des Stocks'!D6720</f>
        <v>0</v>
      </c>
      <c r="E6720" s="31">
        <f>SUMIF('Saisie de l''inv'!I:I,'Ecart INV'!A6720,'Saisie de l''inv'!E:E)</f>
        <v>0</v>
      </c>
      <c r="F6720" s="33">
        <f t="shared" si="104"/>
        <v>0</v>
      </c>
    </row>
    <row r="6721" spans="1:6" x14ac:dyDescent="0.25">
      <c r="A6721" s="32">
        <f>'Etat des Stocks'!A6721</f>
        <v>0</v>
      </c>
      <c r="B6721" s="29">
        <f>'Etat des Stocks'!B6721</f>
        <v>0</v>
      </c>
      <c r="C6721" s="29">
        <f>'Etat des Stocks'!C6721</f>
        <v>0</v>
      </c>
      <c r="D6721" s="30">
        <f>'Etat des Stocks'!D6721</f>
        <v>0</v>
      </c>
      <c r="E6721" s="31">
        <f>SUMIF('Saisie de l''inv'!I:I,'Ecart INV'!A6721,'Saisie de l''inv'!E:E)</f>
        <v>0</v>
      </c>
      <c r="F6721" s="33">
        <f t="shared" si="104"/>
        <v>0</v>
      </c>
    </row>
    <row r="6722" spans="1:6" x14ac:dyDescent="0.25">
      <c r="A6722" s="32">
        <f>'Etat des Stocks'!A6722</f>
        <v>0</v>
      </c>
      <c r="B6722" s="29">
        <f>'Etat des Stocks'!B6722</f>
        <v>0</v>
      </c>
      <c r="C6722" s="29">
        <f>'Etat des Stocks'!C6722</f>
        <v>0</v>
      </c>
      <c r="D6722" s="30">
        <f>'Etat des Stocks'!D6722</f>
        <v>0</v>
      </c>
      <c r="E6722" s="31">
        <f>SUMIF('Saisie de l''inv'!I:I,'Ecart INV'!A6722,'Saisie de l''inv'!E:E)</f>
        <v>0</v>
      </c>
      <c r="F6722" s="33">
        <f t="shared" si="104"/>
        <v>0</v>
      </c>
    </row>
    <row r="6723" spans="1:6" x14ac:dyDescent="0.25">
      <c r="A6723" s="32">
        <f>'Etat des Stocks'!A6723</f>
        <v>0</v>
      </c>
      <c r="B6723" s="29">
        <f>'Etat des Stocks'!B6723</f>
        <v>0</v>
      </c>
      <c r="C6723" s="29">
        <f>'Etat des Stocks'!C6723</f>
        <v>0</v>
      </c>
      <c r="D6723" s="30">
        <f>'Etat des Stocks'!D6723</f>
        <v>0</v>
      </c>
      <c r="E6723" s="31">
        <f>SUMIF('Saisie de l''inv'!I:I,'Ecart INV'!A6723,'Saisie de l''inv'!E:E)</f>
        <v>0</v>
      </c>
      <c r="F6723" s="33">
        <f t="shared" ref="F6723:F6786" si="105">+D6723-E6723</f>
        <v>0</v>
      </c>
    </row>
    <row r="6724" spans="1:6" x14ac:dyDescent="0.25">
      <c r="A6724" s="32">
        <f>'Etat des Stocks'!A6724</f>
        <v>0</v>
      </c>
      <c r="B6724" s="29">
        <f>'Etat des Stocks'!B6724</f>
        <v>0</v>
      </c>
      <c r="C6724" s="29">
        <f>'Etat des Stocks'!C6724</f>
        <v>0</v>
      </c>
      <c r="D6724" s="30">
        <f>'Etat des Stocks'!D6724</f>
        <v>0</v>
      </c>
      <c r="E6724" s="31">
        <f>SUMIF('Saisie de l''inv'!I:I,'Ecart INV'!A6724,'Saisie de l''inv'!E:E)</f>
        <v>0</v>
      </c>
      <c r="F6724" s="33">
        <f t="shared" si="105"/>
        <v>0</v>
      </c>
    </row>
    <row r="6725" spans="1:6" x14ac:dyDescent="0.25">
      <c r="A6725" s="32">
        <f>'Etat des Stocks'!A6725</f>
        <v>0</v>
      </c>
      <c r="B6725" s="29">
        <f>'Etat des Stocks'!B6725</f>
        <v>0</v>
      </c>
      <c r="C6725" s="29">
        <f>'Etat des Stocks'!C6725</f>
        <v>0</v>
      </c>
      <c r="D6725" s="30">
        <f>'Etat des Stocks'!D6725</f>
        <v>0</v>
      </c>
      <c r="E6725" s="31">
        <f>SUMIF('Saisie de l''inv'!I:I,'Ecart INV'!A6725,'Saisie de l''inv'!E:E)</f>
        <v>0</v>
      </c>
      <c r="F6725" s="33">
        <f t="shared" si="105"/>
        <v>0</v>
      </c>
    </row>
    <row r="6726" spans="1:6" x14ac:dyDescent="0.25">
      <c r="A6726" s="32">
        <f>'Etat des Stocks'!A6726</f>
        <v>0</v>
      </c>
      <c r="B6726" s="29">
        <f>'Etat des Stocks'!B6726</f>
        <v>0</v>
      </c>
      <c r="C6726" s="29">
        <f>'Etat des Stocks'!C6726</f>
        <v>0</v>
      </c>
      <c r="D6726" s="30">
        <f>'Etat des Stocks'!D6726</f>
        <v>0</v>
      </c>
      <c r="E6726" s="31">
        <f>SUMIF('Saisie de l''inv'!I:I,'Ecart INV'!A6726,'Saisie de l''inv'!E:E)</f>
        <v>0</v>
      </c>
      <c r="F6726" s="33">
        <f t="shared" si="105"/>
        <v>0</v>
      </c>
    </row>
    <row r="6727" spans="1:6" x14ac:dyDescent="0.25">
      <c r="A6727" s="32">
        <f>'Etat des Stocks'!A6727</f>
        <v>0</v>
      </c>
      <c r="B6727" s="29">
        <f>'Etat des Stocks'!B6727</f>
        <v>0</v>
      </c>
      <c r="C6727" s="29">
        <f>'Etat des Stocks'!C6727</f>
        <v>0</v>
      </c>
      <c r="D6727" s="30">
        <f>'Etat des Stocks'!D6727</f>
        <v>0</v>
      </c>
      <c r="E6727" s="31">
        <f>SUMIF('Saisie de l''inv'!I:I,'Ecart INV'!A6727,'Saisie de l''inv'!E:E)</f>
        <v>0</v>
      </c>
      <c r="F6727" s="33">
        <f t="shared" si="105"/>
        <v>0</v>
      </c>
    </row>
    <row r="6728" spans="1:6" x14ac:dyDescent="0.25">
      <c r="A6728" s="32">
        <f>'Etat des Stocks'!A6728</f>
        <v>0</v>
      </c>
      <c r="B6728" s="29">
        <f>'Etat des Stocks'!B6728</f>
        <v>0</v>
      </c>
      <c r="C6728" s="29">
        <f>'Etat des Stocks'!C6728</f>
        <v>0</v>
      </c>
      <c r="D6728" s="30">
        <f>'Etat des Stocks'!D6728</f>
        <v>0</v>
      </c>
      <c r="E6728" s="31">
        <f>SUMIF('Saisie de l''inv'!I:I,'Ecart INV'!A6728,'Saisie de l''inv'!E:E)</f>
        <v>0</v>
      </c>
      <c r="F6728" s="33">
        <f t="shared" si="105"/>
        <v>0</v>
      </c>
    </row>
    <row r="6729" spans="1:6" x14ac:dyDescent="0.25">
      <c r="A6729" s="32">
        <f>'Etat des Stocks'!A6729</f>
        <v>0</v>
      </c>
      <c r="B6729" s="29">
        <f>'Etat des Stocks'!B6729</f>
        <v>0</v>
      </c>
      <c r="C6729" s="29">
        <f>'Etat des Stocks'!C6729</f>
        <v>0</v>
      </c>
      <c r="D6729" s="30">
        <f>'Etat des Stocks'!D6729</f>
        <v>0</v>
      </c>
      <c r="E6729" s="31">
        <f>SUMIF('Saisie de l''inv'!I:I,'Ecart INV'!A6729,'Saisie de l''inv'!E:E)</f>
        <v>0</v>
      </c>
      <c r="F6729" s="33">
        <f t="shared" si="105"/>
        <v>0</v>
      </c>
    </row>
    <row r="6730" spans="1:6" x14ac:dyDescent="0.25">
      <c r="A6730" s="32">
        <f>'Etat des Stocks'!A6730</f>
        <v>0</v>
      </c>
      <c r="B6730" s="29">
        <f>'Etat des Stocks'!B6730</f>
        <v>0</v>
      </c>
      <c r="C6730" s="29">
        <f>'Etat des Stocks'!C6730</f>
        <v>0</v>
      </c>
      <c r="D6730" s="30">
        <f>'Etat des Stocks'!D6730</f>
        <v>0</v>
      </c>
      <c r="E6730" s="31">
        <f>SUMIF('Saisie de l''inv'!I:I,'Ecart INV'!A6730,'Saisie de l''inv'!E:E)</f>
        <v>0</v>
      </c>
      <c r="F6730" s="33">
        <f t="shared" si="105"/>
        <v>0</v>
      </c>
    </row>
    <row r="6731" spans="1:6" x14ac:dyDescent="0.25">
      <c r="A6731" s="32">
        <f>'Etat des Stocks'!A6731</f>
        <v>0</v>
      </c>
      <c r="B6731" s="29">
        <f>'Etat des Stocks'!B6731</f>
        <v>0</v>
      </c>
      <c r="C6731" s="29">
        <f>'Etat des Stocks'!C6731</f>
        <v>0</v>
      </c>
      <c r="D6731" s="30">
        <f>'Etat des Stocks'!D6731</f>
        <v>0</v>
      </c>
      <c r="E6731" s="31">
        <f>SUMIF('Saisie de l''inv'!I:I,'Ecart INV'!A6731,'Saisie de l''inv'!E:E)</f>
        <v>0</v>
      </c>
      <c r="F6731" s="33">
        <f t="shared" si="105"/>
        <v>0</v>
      </c>
    </row>
    <row r="6732" spans="1:6" x14ac:dyDescent="0.25">
      <c r="A6732" s="32">
        <f>'Etat des Stocks'!A6732</f>
        <v>0</v>
      </c>
      <c r="B6732" s="29">
        <f>'Etat des Stocks'!B6732</f>
        <v>0</v>
      </c>
      <c r="C6732" s="29">
        <f>'Etat des Stocks'!C6732</f>
        <v>0</v>
      </c>
      <c r="D6732" s="30">
        <f>'Etat des Stocks'!D6732</f>
        <v>0</v>
      </c>
      <c r="E6732" s="31">
        <f>SUMIF('Saisie de l''inv'!I:I,'Ecart INV'!A6732,'Saisie de l''inv'!E:E)</f>
        <v>0</v>
      </c>
      <c r="F6732" s="33">
        <f t="shared" si="105"/>
        <v>0</v>
      </c>
    </row>
    <row r="6733" spans="1:6" x14ac:dyDescent="0.25">
      <c r="A6733" s="32">
        <f>'Etat des Stocks'!A6733</f>
        <v>0</v>
      </c>
      <c r="B6733" s="29">
        <f>'Etat des Stocks'!B6733</f>
        <v>0</v>
      </c>
      <c r="C6733" s="29">
        <f>'Etat des Stocks'!C6733</f>
        <v>0</v>
      </c>
      <c r="D6733" s="30">
        <f>'Etat des Stocks'!D6733</f>
        <v>0</v>
      </c>
      <c r="E6733" s="31">
        <f>SUMIF('Saisie de l''inv'!I:I,'Ecart INV'!A6733,'Saisie de l''inv'!E:E)</f>
        <v>0</v>
      </c>
      <c r="F6733" s="33">
        <f t="shared" si="105"/>
        <v>0</v>
      </c>
    </row>
    <row r="6734" spans="1:6" x14ac:dyDescent="0.25">
      <c r="A6734" s="32">
        <f>'Etat des Stocks'!A6734</f>
        <v>0</v>
      </c>
      <c r="B6734" s="29">
        <f>'Etat des Stocks'!B6734</f>
        <v>0</v>
      </c>
      <c r="C6734" s="29">
        <f>'Etat des Stocks'!C6734</f>
        <v>0</v>
      </c>
      <c r="D6734" s="30">
        <f>'Etat des Stocks'!D6734</f>
        <v>0</v>
      </c>
      <c r="E6734" s="31">
        <f>SUMIF('Saisie de l''inv'!I:I,'Ecart INV'!A6734,'Saisie de l''inv'!E:E)</f>
        <v>0</v>
      </c>
      <c r="F6734" s="33">
        <f t="shared" si="105"/>
        <v>0</v>
      </c>
    </row>
    <row r="6735" spans="1:6" x14ac:dyDescent="0.25">
      <c r="A6735" s="32">
        <f>'Etat des Stocks'!A6735</f>
        <v>0</v>
      </c>
      <c r="B6735" s="29">
        <f>'Etat des Stocks'!B6735</f>
        <v>0</v>
      </c>
      <c r="C6735" s="29">
        <f>'Etat des Stocks'!C6735</f>
        <v>0</v>
      </c>
      <c r="D6735" s="30">
        <f>'Etat des Stocks'!D6735</f>
        <v>0</v>
      </c>
      <c r="E6735" s="31">
        <f>SUMIF('Saisie de l''inv'!I:I,'Ecart INV'!A6735,'Saisie de l''inv'!E:E)</f>
        <v>0</v>
      </c>
      <c r="F6735" s="33">
        <f t="shared" si="105"/>
        <v>0</v>
      </c>
    </row>
    <row r="6736" spans="1:6" x14ac:dyDescent="0.25">
      <c r="A6736" s="32">
        <f>'Etat des Stocks'!A6736</f>
        <v>0</v>
      </c>
      <c r="B6736" s="29">
        <f>'Etat des Stocks'!B6736</f>
        <v>0</v>
      </c>
      <c r="C6736" s="29">
        <f>'Etat des Stocks'!C6736</f>
        <v>0</v>
      </c>
      <c r="D6736" s="30">
        <f>'Etat des Stocks'!D6736</f>
        <v>0</v>
      </c>
      <c r="E6736" s="31">
        <f>SUMIF('Saisie de l''inv'!I:I,'Ecart INV'!A6736,'Saisie de l''inv'!E:E)</f>
        <v>0</v>
      </c>
      <c r="F6736" s="33">
        <f t="shared" si="105"/>
        <v>0</v>
      </c>
    </row>
    <row r="6737" spans="1:6" x14ac:dyDescent="0.25">
      <c r="A6737" s="32">
        <f>'Etat des Stocks'!A6737</f>
        <v>0</v>
      </c>
      <c r="B6737" s="29">
        <f>'Etat des Stocks'!B6737</f>
        <v>0</v>
      </c>
      <c r="C6737" s="29">
        <f>'Etat des Stocks'!C6737</f>
        <v>0</v>
      </c>
      <c r="D6737" s="30">
        <f>'Etat des Stocks'!D6737</f>
        <v>0</v>
      </c>
      <c r="E6737" s="31">
        <f>SUMIF('Saisie de l''inv'!I:I,'Ecart INV'!A6737,'Saisie de l''inv'!E:E)</f>
        <v>0</v>
      </c>
      <c r="F6737" s="33">
        <f t="shared" si="105"/>
        <v>0</v>
      </c>
    </row>
    <row r="6738" spans="1:6" x14ac:dyDescent="0.25">
      <c r="A6738" s="32">
        <f>'Etat des Stocks'!A6738</f>
        <v>0</v>
      </c>
      <c r="B6738" s="29">
        <f>'Etat des Stocks'!B6738</f>
        <v>0</v>
      </c>
      <c r="C6738" s="29">
        <f>'Etat des Stocks'!C6738</f>
        <v>0</v>
      </c>
      <c r="D6738" s="30">
        <f>'Etat des Stocks'!D6738</f>
        <v>0</v>
      </c>
      <c r="E6738" s="31">
        <f>SUMIF('Saisie de l''inv'!I:I,'Ecart INV'!A6738,'Saisie de l''inv'!E:E)</f>
        <v>0</v>
      </c>
      <c r="F6738" s="33">
        <f t="shared" si="105"/>
        <v>0</v>
      </c>
    </row>
    <row r="6739" spans="1:6" x14ac:dyDescent="0.25">
      <c r="A6739" s="32">
        <f>'Etat des Stocks'!A6739</f>
        <v>0</v>
      </c>
      <c r="B6739" s="29">
        <f>'Etat des Stocks'!B6739</f>
        <v>0</v>
      </c>
      <c r="C6739" s="29">
        <f>'Etat des Stocks'!C6739</f>
        <v>0</v>
      </c>
      <c r="D6739" s="30">
        <f>'Etat des Stocks'!D6739</f>
        <v>0</v>
      </c>
      <c r="E6739" s="31">
        <f>SUMIF('Saisie de l''inv'!I:I,'Ecart INV'!A6739,'Saisie de l''inv'!E:E)</f>
        <v>0</v>
      </c>
      <c r="F6739" s="33">
        <f t="shared" si="105"/>
        <v>0</v>
      </c>
    </row>
    <row r="6740" spans="1:6" x14ac:dyDescent="0.25">
      <c r="A6740" s="32">
        <f>'Etat des Stocks'!A6740</f>
        <v>0</v>
      </c>
      <c r="B6740" s="29">
        <f>'Etat des Stocks'!B6740</f>
        <v>0</v>
      </c>
      <c r="C6740" s="29">
        <f>'Etat des Stocks'!C6740</f>
        <v>0</v>
      </c>
      <c r="D6740" s="30">
        <f>'Etat des Stocks'!D6740</f>
        <v>0</v>
      </c>
      <c r="E6740" s="31">
        <f>SUMIF('Saisie de l''inv'!I:I,'Ecart INV'!A6740,'Saisie de l''inv'!E:E)</f>
        <v>0</v>
      </c>
      <c r="F6740" s="33">
        <f t="shared" si="105"/>
        <v>0</v>
      </c>
    </row>
    <row r="6741" spans="1:6" x14ac:dyDescent="0.25">
      <c r="A6741" s="32">
        <f>'Etat des Stocks'!A6741</f>
        <v>0</v>
      </c>
      <c r="B6741" s="29">
        <f>'Etat des Stocks'!B6741</f>
        <v>0</v>
      </c>
      <c r="C6741" s="29">
        <f>'Etat des Stocks'!C6741</f>
        <v>0</v>
      </c>
      <c r="D6741" s="30">
        <f>'Etat des Stocks'!D6741</f>
        <v>0</v>
      </c>
      <c r="E6741" s="31">
        <f>SUMIF('Saisie de l''inv'!I:I,'Ecart INV'!A6741,'Saisie de l''inv'!E:E)</f>
        <v>0</v>
      </c>
      <c r="F6741" s="33">
        <f t="shared" si="105"/>
        <v>0</v>
      </c>
    </row>
    <row r="6742" spans="1:6" x14ac:dyDescent="0.25">
      <c r="A6742" s="32">
        <f>'Etat des Stocks'!A6742</f>
        <v>0</v>
      </c>
      <c r="B6742" s="29">
        <f>'Etat des Stocks'!B6742</f>
        <v>0</v>
      </c>
      <c r="C6742" s="29">
        <f>'Etat des Stocks'!C6742</f>
        <v>0</v>
      </c>
      <c r="D6742" s="30">
        <f>'Etat des Stocks'!D6742</f>
        <v>0</v>
      </c>
      <c r="E6742" s="31">
        <f>SUMIF('Saisie de l''inv'!I:I,'Ecart INV'!A6742,'Saisie de l''inv'!E:E)</f>
        <v>0</v>
      </c>
      <c r="F6742" s="33">
        <f t="shared" si="105"/>
        <v>0</v>
      </c>
    </row>
    <row r="6743" spans="1:6" x14ac:dyDescent="0.25">
      <c r="A6743" s="32">
        <f>'Etat des Stocks'!A6743</f>
        <v>0</v>
      </c>
      <c r="B6743" s="29">
        <f>'Etat des Stocks'!B6743</f>
        <v>0</v>
      </c>
      <c r="C6743" s="29">
        <f>'Etat des Stocks'!C6743</f>
        <v>0</v>
      </c>
      <c r="D6743" s="30">
        <f>'Etat des Stocks'!D6743</f>
        <v>0</v>
      </c>
      <c r="E6743" s="31">
        <f>SUMIF('Saisie de l''inv'!I:I,'Ecart INV'!A6743,'Saisie de l''inv'!E:E)</f>
        <v>0</v>
      </c>
      <c r="F6743" s="33">
        <f t="shared" si="105"/>
        <v>0</v>
      </c>
    </row>
    <row r="6744" spans="1:6" x14ac:dyDescent="0.25">
      <c r="A6744" s="32">
        <f>'Etat des Stocks'!A6744</f>
        <v>0</v>
      </c>
      <c r="B6744" s="29">
        <f>'Etat des Stocks'!B6744</f>
        <v>0</v>
      </c>
      <c r="C6744" s="29">
        <f>'Etat des Stocks'!C6744</f>
        <v>0</v>
      </c>
      <c r="D6744" s="30">
        <f>'Etat des Stocks'!D6744</f>
        <v>0</v>
      </c>
      <c r="E6744" s="31">
        <f>SUMIF('Saisie de l''inv'!I:I,'Ecart INV'!A6744,'Saisie de l''inv'!E:E)</f>
        <v>0</v>
      </c>
      <c r="F6744" s="33">
        <f t="shared" si="105"/>
        <v>0</v>
      </c>
    </row>
    <row r="6745" spans="1:6" x14ac:dyDescent="0.25">
      <c r="A6745" s="32">
        <f>'Etat des Stocks'!A6745</f>
        <v>0</v>
      </c>
      <c r="B6745" s="29">
        <f>'Etat des Stocks'!B6745</f>
        <v>0</v>
      </c>
      <c r="C6745" s="29">
        <f>'Etat des Stocks'!C6745</f>
        <v>0</v>
      </c>
      <c r="D6745" s="30">
        <f>'Etat des Stocks'!D6745</f>
        <v>0</v>
      </c>
      <c r="E6745" s="31">
        <f>SUMIF('Saisie de l''inv'!I:I,'Ecart INV'!A6745,'Saisie de l''inv'!E:E)</f>
        <v>0</v>
      </c>
      <c r="F6745" s="33">
        <f t="shared" si="105"/>
        <v>0</v>
      </c>
    </row>
    <row r="6746" spans="1:6" x14ac:dyDescent="0.25">
      <c r="A6746" s="32">
        <f>'Etat des Stocks'!A6746</f>
        <v>0</v>
      </c>
      <c r="B6746" s="29">
        <f>'Etat des Stocks'!B6746</f>
        <v>0</v>
      </c>
      <c r="C6746" s="29">
        <f>'Etat des Stocks'!C6746</f>
        <v>0</v>
      </c>
      <c r="D6746" s="30">
        <f>'Etat des Stocks'!D6746</f>
        <v>0</v>
      </c>
      <c r="E6746" s="31">
        <f>SUMIF('Saisie de l''inv'!I:I,'Ecart INV'!A6746,'Saisie de l''inv'!E:E)</f>
        <v>0</v>
      </c>
      <c r="F6746" s="33">
        <f t="shared" si="105"/>
        <v>0</v>
      </c>
    </row>
    <row r="6747" spans="1:6" x14ac:dyDescent="0.25">
      <c r="A6747" s="32">
        <f>'Etat des Stocks'!A6747</f>
        <v>0</v>
      </c>
      <c r="B6747" s="29">
        <f>'Etat des Stocks'!B6747</f>
        <v>0</v>
      </c>
      <c r="C6747" s="29">
        <f>'Etat des Stocks'!C6747</f>
        <v>0</v>
      </c>
      <c r="D6747" s="30">
        <f>'Etat des Stocks'!D6747</f>
        <v>0</v>
      </c>
      <c r="E6747" s="31">
        <f>SUMIF('Saisie de l''inv'!I:I,'Ecart INV'!A6747,'Saisie de l''inv'!E:E)</f>
        <v>0</v>
      </c>
      <c r="F6747" s="33">
        <f t="shared" si="105"/>
        <v>0</v>
      </c>
    </row>
    <row r="6748" spans="1:6" x14ac:dyDescent="0.25">
      <c r="A6748" s="32">
        <f>'Etat des Stocks'!A6748</f>
        <v>0</v>
      </c>
      <c r="B6748" s="29">
        <f>'Etat des Stocks'!B6748</f>
        <v>0</v>
      </c>
      <c r="C6748" s="29">
        <f>'Etat des Stocks'!C6748</f>
        <v>0</v>
      </c>
      <c r="D6748" s="30">
        <f>'Etat des Stocks'!D6748</f>
        <v>0</v>
      </c>
      <c r="E6748" s="31">
        <f>SUMIF('Saisie de l''inv'!I:I,'Ecart INV'!A6748,'Saisie de l''inv'!E:E)</f>
        <v>0</v>
      </c>
      <c r="F6748" s="33">
        <f t="shared" si="105"/>
        <v>0</v>
      </c>
    </row>
    <row r="6749" spans="1:6" x14ac:dyDescent="0.25">
      <c r="A6749" s="32">
        <f>'Etat des Stocks'!A6749</f>
        <v>0</v>
      </c>
      <c r="B6749" s="29">
        <f>'Etat des Stocks'!B6749</f>
        <v>0</v>
      </c>
      <c r="C6749" s="29">
        <f>'Etat des Stocks'!C6749</f>
        <v>0</v>
      </c>
      <c r="D6749" s="30">
        <f>'Etat des Stocks'!D6749</f>
        <v>0</v>
      </c>
      <c r="E6749" s="31">
        <f>SUMIF('Saisie de l''inv'!I:I,'Ecart INV'!A6749,'Saisie de l''inv'!E:E)</f>
        <v>0</v>
      </c>
      <c r="F6749" s="33">
        <f t="shared" si="105"/>
        <v>0</v>
      </c>
    </row>
    <row r="6750" spans="1:6" x14ac:dyDescent="0.25">
      <c r="A6750" s="32">
        <f>'Etat des Stocks'!A6750</f>
        <v>0</v>
      </c>
      <c r="B6750" s="29">
        <f>'Etat des Stocks'!B6750</f>
        <v>0</v>
      </c>
      <c r="C6750" s="29">
        <f>'Etat des Stocks'!C6750</f>
        <v>0</v>
      </c>
      <c r="D6750" s="30">
        <f>'Etat des Stocks'!D6750</f>
        <v>0</v>
      </c>
      <c r="E6750" s="31">
        <f>SUMIF('Saisie de l''inv'!I:I,'Ecart INV'!A6750,'Saisie de l''inv'!E:E)</f>
        <v>0</v>
      </c>
      <c r="F6750" s="33">
        <f t="shared" si="105"/>
        <v>0</v>
      </c>
    </row>
    <row r="6751" spans="1:6" x14ac:dyDescent="0.25">
      <c r="A6751" s="32">
        <f>'Etat des Stocks'!A6751</f>
        <v>0</v>
      </c>
      <c r="B6751" s="29">
        <f>'Etat des Stocks'!B6751</f>
        <v>0</v>
      </c>
      <c r="C6751" s="29">
        <f>'Etat des Stocks'!C6751</f>
        <v>0</v>
      </c>
      <c r="D6751" s="30">
        <f>'Etat des Stocks'!D6751</f>
        <v>0</v>
      </c>
      <c r="E6751" s="31">
        <f>SUMIF('Saisie de l''inv'!I:I,'Ecart INV'!A6751,'Saisie de l''inv'!E:E)</f>
        <v>0</v>
      </c>
      <c r="F6751" s="33">
        <f t="shared" si="105"/>
        <v>0</v>
      </c>
    </row>
    <row r="6752" spans="1:6" x14ac:dyDescent="0.25">
      <c r="A6752" s="32">
        <f>'Etat des Stocks'!A6752</f>
        <v>0</v>
      </c>
      <c r="B6752" s="29">
        <f>'Etat des Stocks'!B6752</f>
        <v>0</v>
      </c>
      <c r="C6752" s="29">
        <f>'Etat des Stocks'!C6752</f>
        <v>0</v>
      </c>
      <c r="D6752" s="30">
        <f>'Etat des Stocks'!D6752</f>
        <v>0</v>
      </c>
      <c r="E6752" s="31">
        <f>SUMIF('Saisie de l''inv'!I:I,'Ecart INV'!A6752,'Saisie de l''inv'!E:E)</f>
        <v>0</v>
      </c>
      <c r="F6752" s="33">
        <f t="shared" si="105"/>
        <v>0</v>
      </c>
    </row>
    <row r="6753" spans="1:6" x14ac:dyDescent="0.25">
      <c r="A6753" s="32">
        <f>'Etat des Stocks'!A6753</f>
        <v>0</v>
      </c>
      <c r="B6753" s="29">
        <f>'Etat des Stocks'!B6753</f>
        <v>0</v>
      </c>
      <c r="C6753" s="29">
        <f>'Etat des Stocks'!C6753</f>
        <v>0</v>
      </c>
      <c r="D6753" s="30">
        <f>'Etat des Stocks'!D6753</f>
        <v>0</v>
      </c>
      <c r="E6753" s="31">
        <f>SUMIF('Saisie de l''inv'!I:I,'Ecart INV'!A6753,'Saisie de l''inv'!E:E)</f>
        <v>0</v>
      </c>
      <c r="F6753" s="33">
        <f t="shared" si="105"/>
        <v>0</v>
      </c>
    </row>
    <row r="6754" spans="1:6" x14ac:dyDescent="0.25">
      <c r="A6754" s="32">
        <f>'Etat des Stocks'!A6754</f>
        <v>0</v>
      </c>
      <c r="B6754" s="29">
        <f>'Etat des Stocks'!B6754</f>
        <v>0</v>
      </c>
      <c r="C6754" s="29">
        <f>'Etat des Stocks'!C6754</f>
        <v>0</v>
      </c>
      <c r="D6754" s="30">
        <f>'Etat des Stocks'!D6754</f>
        <v>0</v>
      </c>
      <c r="E6754" s="31">
        <f>SUMIF('Saisie de l''inv'!I:I,'Ecart INV'!A6754,'Saisie de l''inv'!E:E)</f>
        <v>0</v>
      </c>
      <c r="F6754" s="33">
        <f t="shared" si="105"/>
        <v>0</v>
      </c>
    </row>
    <row r="6755" spans="1:6" x14ac:dyDescent="0.25">
      <c r="A6755" s="32">
        <f>'Etat des Stocks'!A6755</f>
        <v>0</v>
      </c>
      <c r="B6755" s="29">
        <f>'Etat des Stocks'!B6755</f>
        <v>0</v>
      </c>
      <c r="C6755" s="29">
        <f>'Etat des Stocks'!C6755</f>
        <v>0</v>
      </c>
      <c r="D6755" s="30">
        <f>'Etat des Stocks'!D6755</f>
        <v>0</v>
      </c>
      <c r="E6755" s="31">
        <f>SUMIF('Saisie de l''inv'!I:I,'Ecart INV'!A6755,'Saisie de l''inv'!E:E)</f>
        <v>0</v>
      </c>
      <c r="F6755" s="33">
        <f t="shared" si="105"/>
        <v>0</v>
      </c>
    </row>
    <row r="6756" spans="1:6" x14ac:dyDescent="0.25">
      <c r="A6756" s="32">
        <f>'Etat des Stocks'!A6756</f>
        <v>0</v>
      </c>
      <c r="B6756" s="29">
        <f>'Etat des Stocks'!B6756</f>
        <v>0</v>
      </c>
      <c r="C6756" s="29">
        <f>'Etat des Stocks'!C6756</f>
        <v>0</v>
      </c>
      <c r="D6756" s="30">
        <f>'Etat des Stocks'!D6756</f>
        <v>0</v>
      </c>
      <c r="E6756" s="31">
        <f>SUMIF('Saisie de l''inv'!I:I,'Ecart INV'!A6756,'Saisie de l''inv'!E:E)</f>
        <v>0</v>
      </c>
      <c r="F6756" s="33">
        <f t="shared" si="105"/>
        <v>0</v>
      </c>
    </row>
    <row r="6757" spans="1:6" x14ac:dyDescent="0.25">
      <c r="A6757" s="32">
        <f>'Etat des Stocks'!A6757</f>
        <v>0</v>
      </c>
      <c r="B6757" s="29">
        <f>'Etat des Stocks'!B6757</f>
        <v>0</v>
      </c>
      <c r="C6757" s="29">
        <f>'Etat des Stocks'!C6757</f>
        <v>0</v>
      </c>
      <c r="D6757" s="30">
        <f>'Etat des Stocks'!D6757</f>
        <v>0</v>
      </c>
      <c r="E6757" s="31">
        <f>SUMIF('Saisie de l''inv'!I:I,'Ecart INV'!A6757,'Saisie de l''inv'!E:E)</f>
        <v>0</v>
      </c>
      <c r="F6757" s="33">
        <f t="shared" si="105"/>
        <v>0</v>
      </c>
    </row>
    <row r="6758" spans="1:6" x14ac:dyDescent="0.25">
      <c r="A6758" s="32">
        <f>'Etat des Stocks'!A6758</f>
        <v>0</v>
      </c>
      <c r="B6758" s="29">
        <f>'Etat des Stocks'!B6758</f>
        <v>0</v>
      </c>
      <c r="C6758" s="29">
        <f>'Etat des Stocks'!C6758</f>
        <v>0</v>
      </c>
      <c r="D6758" s="30">
        <f>'Etat des Stocks'!D6758</f>
        <v>0</v>
      </c>
      <c r="E6758" s="31">
        <f>SUMIF('Saisie de l''inv'!I:I,'Ecart INV'!A6758,'Saisie de l''inv'!E:E)</f>
        <v>0</v>
      </c>
      <c r="F6758" s="33">
        <f t="shared" si="105"/>
        <v>0</v>
      </c>
    </row>
    <row r="6759" spans="1:6" x14ac:dyDescent="0.25">
      <c r="A6759" s="32">
        <f>'Etat des Stocks'!A6759</f>
        <v>0</v>
      </c>
      <c r="B6759" s="29">
        <f>'Etat des Stocks'!B6759</f>
        <v>0</v>
      </c>
      <c r="C6759" s="29">
        <f>'Etat des Stocks'!C6759</f>
        <v>0</v>
      </c>
      <c r="D6759" s="30">
        <f>'Etat des Stocks'!D6759</f>
        <v>0</v>
      </c>
      <c r="E6759" s="31">
        <f>SUMIF('Saisie de l''inv'!I:I,'Ecart INV'!A6759,'Saisie de l''inv'!E:E)</f>
        <v>0</v>
      </c>
      <c r="F6759" s="33">
        <f t="shared" si="105"/>
        <v>0</v>
      </c>
    </row>
    <row r="6760" spans="1:6" x14ac:dyDescent="0.25">
      <c r="A6760" s="32">
        <f>'Etat des Stocks'!A6760</f>
        <v>0</v>
      </c>
      <c r="B6760" s="29">
        <f>'Etat des Stocks'!B6760</f>
        <v>0</v>
      </c>
      <c r="C6760" s="29">
        <f>'Etat des Stocks'!C6760</f>
        <v>0</v>
      </c>
      <c r="D6760" s="30">
        <f>'Etat des Stocks'!D6760</f>
        <v>0</v>
      </c>
      <c r="E6760" s="31">
        <f>SUMIF('Saisie de l''inv'!I:I,'Ecart INV'!A6760,'Saisie de l''inv'!E:E)</f>
        <v>0</v>
      </c>
      <c r="F6760" s="33">
        <f t="shared" si="105"/>
        <v>0</v>
      </c>
    </row>
    <row r="6761" spans="1:6" x14ac:dyDescent="0.25">
      <c r="A6761" s="32">
        <f>'Etat des Stocks'!A6761</f>
        <v>0</v>
      </c>
      <c r="B6761" s="29">
        <f>'Etat des Stocks'!B6761</f>
        <v>0</v>
      </c>
      <c r="C6761" s="29">
        <f>'Etat des Stocks'!C6761</f>
        <v>0</v>
      </c>
      <c r="D6761" s="30">
        <f>'Etat des Stocks'!D6761</f>
        <v>0</v>
      </c>
      <c r="E6761" s="31">
        <f>SUMIF('Saisie de l''inv'!I:I,'Ecart INV'!A6761,'Saisie de l''inv'!E:E)</f>
        <v>0</v>
      </c>
      <c r="F6761" s="33">
        <f t="shared" si="105"/>
        <v>0</v>
      </c>
    </row>
    <row r="6762" spans="1:6" x14ac:dyDescent="0.25">
      <c r="A6762" s="32">
        <f>'Etat des Stocks'!A6762</f>
        <v>0</v>
      </c>
      <c r="B6762" s="29">
        <f>'Etat des Stocks'!B6762</f>
        <v>0</v>
      </c>
      <c r="C6762" s="29">
        <f>'Etat des Stocks'!C6762</f>
        <v>0</v>
      </c>
      <c r="D6762" s="30">
        <f>'Etat des Stocks'!D6762</f>
        <v>0</v>
      </c>
      <c r="E6762" s="31">
        <f>SUMIF('Saisie de l''inv'!I:I,'Ecart INV'!A6762,'Saisie de l''inv'!E:E)</f>
        <v>0</v>
      </c>
      <c r="F6762" s="33">
        <f t="shared" si="105"/>
        <v>0</v>
      </c>
    </row>
    <row r="6763" spans="1:6" x14ac:dyDescent="0.25">
      <c r="A6763" s="32">
        <f>'Etat des Stocks'!A6763</f>
        <v>0</v>
      </c>
      <c r="B6763" s="29">
        <f>'Etat des Stocks'!B6763</f>
        <v>0</v>
      </c>
      <c r="C6763" s="29">
        <f>'Etat des Stocks'!C6763</f>
        <v>0</v>
      </c>
      <c r="D6763" s="30">
        <f>'Etat des Stocks'!D6763</f>
        <v>0</v>
      </c>
      <c r="E6763" s="31">
        <f>SUMIF('Saisie de l''inv'!I:I,'Ecart INV'!A6763,'Saisie de l''inv'!E:E)</f>
        <v>0</v>
      </c>
      <c r="F6763" s="33">
        <f t="shared" si="105"/>
        <v>0</v>
      </c>
    </row>
    <row r="6764" spans="1:6" x14ac:dyDescent="0.25">
      <c r="A6764" s="32">
        <f>'Etat des Stocks'!A6764</f>
        <v>0</v>
      </c>
      <c r="B6764" s="29">
        <f>'Etat des Stocks'!B6764</f>
        <v>0</v>
      </c>
      <c r="C6764" s="29">
        <f>'Etat des Stocks'!C6764</f>
        <v>0</v>
      </c>
      <c r="D6764" s="30">
        <f>'Etat des Stocks'!D6764</f>
        <v>0</v>
      </c>
      <c r="E6764" s="31">
        <f>SUMIF('Saisie de l''inv'!I:I,'Ecart INV'!A6764,'Saisie de l''inv'!E:E)</f>
        <v>0</v>
      </c>
      <c r="F6764" s="33">
        <f t="shared" si="105"/>
        <v>0</v>
      </c>
    </row>
    <row r="6765" spans="1:6" x14ac:dyDescent="0.25">
      <c r="A6765" s="32">
        <f>'Etat des Stocks'!A6765</f>
        <v>0</v>
      </c>
      <c r="B6765" s="29">
        <f>'Etat des Stocks'!B6765</f>
        <v>0</v>
      </c>
      <c r="C6765" s="29">
        <f>'Etat des Stocks'!C6765</f>
        <v>0</v>
      </c>
      <c r="D6765" s="30">
        <f>'Etat des Stocks'!D6765</f>
        <v>0</v>
      </c>
      <c r="E6765" s="31">
        <f>SUMIF('Saisie de l''inv'!I:I,'Ecart INV'!A6765,'Saisie de l''inv'!E:E)</f>
        <v>0</v>
      </c>
      <c r="F6765" s="33">
        <f t="shared" si="105"/>
        <v>0</v>
      </c>
    </row>
    <row r="6766" spans="1:6" x14ac:dyDescent="0.25">
      <c r="A6766" s="32">
        <f>'Etat des Stocks'!A6766</f>
        <v>0</v>
      </c>
      <c r="B6766" s="29">
        <f>'Etat des Stocks'!B6766</f>
        <v>0</v>
      </c>
      <c r="C6766" s="29">
        <f>'Etat des Stocks'!C6766</f>
        <v>0</v>
      </c>
      <c r="D6766" s="30">
        <f>'Etat des Stocks'!D6766</f>
        <v>0</v>
      </c>
      <c r="E6766" s="31">
        <f>SUMIF('Saisie de l''inv'!I:I,'Ecart INV'!A6766,'Saisie de l''inv'!E:E)</f>
        <v>0</v>
      </c>
      <c r="F6766" s="33">
        <f t="shared" si="105"/>
        <v>0</v>
      </c>
    </row>
    <row r="6767" spans="1:6" x14ac:dyDescent="0.25">
      <c r="A6767" s="32">
        <f>'Etat des Stocks'!A6767</f>
        <v>0</v>
      </c>
      <c r="B6767" s="29">
        <f>'Etat des Stocks'!B6767</f>
        <v>0</v>
      </c>
      <c r="C6767" s="29">
        <f>'Etat des Stocks'!C6767</f>
        <v>0</v>
      </c>
      <c r="D6767" s="30">
        <f>'Etat des Stocks'!D6767</f>
        <v>0</v>
      </c>
      <c r="E6767" s="31">
        <f>SUMIF('Saisie de l''inv'!I:I,'Ecart INV'!A6767,'Saisie de l''inv'!E:E)</f>
        <v>0</v>
      </c>
      <c r="F6767" s="33">
        <f t="shared" si="105"/>
        <v>0</v>
      </c>
    </row>
    <row r="6768" spans="1:6" x14ac:dyDescent="0.25">
      <c r="A6768" s="32">
        <f>'Etat des Stocks'!A6768</f>
        <v>0</v>
      </c>
      <c r="B6768" s="29">
        <f>'Etat des Stocks'!B6768</f>
        <v>0</v>
      </c>
      <c r="C6768" s="29">
        <f>'Etat des Stocks'!C6768</f>
        <v>0</v>
      </c>
      <c r="D6768" s="30">
        <f>'Etat des Stocks'!D6768</f>
        <v>0</v>
      </c>
      <c r="E6768" s="31">
        <f>SUMIF('Saisie de l''inv'!I:I,'Ecart INV'!A6768,'Saisie de l''inv'!E:E)</f>
        <v>0</v>
      </c>
      <c r="F6768" s="33">
        <f t="shared" si="105"/>
        <v>0</v>
      </c>
    </row>
    <row r="6769" spans="1:6" x14ac:dyDescent="0.25">
      <c r="A6769" s="32">
        <f>'Etat des Stocks'!A6769</f>
        <v>0</v>
      </c>
      <c r="B6769" s="29">
        <f>'Etat des Stocks'!B6769</f>
        <v>0</v>
      </c>
      <c r="C6769" s="29">
        <f>'Etat des Stocks'!C6769</f>
        <v>0</v>
      </c>
      <c r="D6769" s="30">
        <f>'Etat des Stocks'!D6769</f>
        <v>0</v>
      </c>
      <c r="E6769" s="31">
        <f>SUMIF('Saisie de l''inv'!I:I,'Ecart INV'!A6769,'Saisie de l''inv'!E:E)</f>
        <v>0</v>
      </c>
      <c r="F6769" s="33">
        <f t="shared" si="105"/>
        <v>0</v>
      </c>
    </row>
    <row r="6770" spans="1:6" x14ac:dyDescent="0.25">
      <c r="A6770" s="32">
        <f>'Etat des Stocks'!A6770</f>
        <v>0</v>
      </c>
      <c r="B6770" s="29">
        <f>'Etat des Stocks'!B6770</f>
        <v>0</v>
      </c>
      <c r="C6770" s="29">
        <f>'Etat des Stocks'!C6770</f>
        <v>0</v>
      </c>
      <c r="D6770" s="30">
        <f>'Etat des Stocks'!D6770</f>
        <v>0</v>
      </c>
      <c r="E6770" s="31">
        <f>SUMIF('Saisie de l''inv'!I:I,'Ecart INV'!A6770,'Saisie de l''inv'!E:E)</f>
        <v>0</v>
      </c>
      <c r="F6770" s="33">
        <f t="shared" si="105"/>
        <v>0</v>
      </c>
    </row>
    <row r="6771" spans="1:6" x14ac:dyDescent="0.25">
      <c r="A6771" s="32">
        <f>'Etat des Stocks'!A6771</f>
        <v>0</v>
      </c>
      <c r="B6771" s="29">
        <f>'Etat des Stocks'!B6771</f>
        <v>0</v>
      </c>
      <c r="C6771" s="29">
        <f>'Etat des Stocks'!C6771</f>
        <v>0</v>
      </c>
      <c r="D6771" s="30">
        <f>'Etat des Stocks'!D6771</f>
        <v>0</v>
      </c>
      <c r="E6771" s="31">
        <f>SUMIF('Saisie de l''inv'!I:I,'Ecart INV'!A6771,'Saisie de l''inv'!E:E)</f>
        <v>0</v>
      </c>
      <c r="F6771" s="33">
        <f t="shared" si="105"/>
        <v>0</v>
      </c>
    </row>
    <row r="6772" spans="1:6" x14ac:dyDescent="0.25">
      <c r="A6772" s="32">
        <f>'Etat des Stocks'!A6772</f>
        <v>0</v>
      </c>
      <c r="B6772" s="29">
        <f>'Etat des Stocks'!B6772</f>
        <v>0</v>
      </c>
      <c r="C6772" s="29">
        <f>'Etat des Stocks'!C6772</f>
        <v>0</v>
      </c>
      <c r="D6772" s="30">
        <f>'Etat des Stocks'!D6772</f>
        <v>0</v>
      </c>
      <c r="E6772" s="31">
        <f>SUMIF('Saisie de l''inv'!I:I,'Ecart INV'!A6772,'Saisie de l''inv'!E:E)</f>
        <v>0</v>
      </c>
      <c r="F6772" s="33">
        <f t="shared" si="105"/>
        <v>0</v>
      </c>
    </row>
    <row r="6773" spans="1:6" x14ac:dyDescent="0.25">
      <c r="A6773" s="32">
        <f>'Etat des Stocks'!A6773</f>
        <v>0</v>
      </c>
      <c r="B6773" s="29">
        <f>'Etat des Stocks'!B6773</f>
        <v>0</v>
      </c>
      <c r="C6773" s="29">
        <f>'Etat des Stocks'!C6773</f>
        <v>0</v>
      </c>
      <c r="D6773" s="30">
        <f>'Etat des Stocks'!D6773</f>
        <v>0</v>
      </c>
      <c r="E6773" s="31">
        <f>SUMIF('Saisie de l''inv'!I:I,'Ecart INV'!A6773,'Saisie de l''inv'!E:E)</f>
        <v>0</v>
      </c>
      <c r="F6773" s="33">
        <f t="shared" si="105"/>
        <v>0</v>
      </c>
    </row>
    <row r="6774" spans="1:6" x14ac:dyDescent="0.25">
      <c r="A6774" s="32">
        <f>'Etat des Stocks'!A6774</f>
        <v>0</v>
      </c>
      <c r="B6774" s="29">
        <f>'Etat des Stocks'!B6774</f>
        <v>0</v>
      </c>
      <c r="C6774" s="29">
        <f>'Etat des Stocks'!C6774</f>
        <v>0</v>
      </c>
      <c r="D6774" s="30">
        <f>'Etat des Stocks'!D6774</f>
        <v>0</v>
      </c>
      <c r="E6774" s="31">
        <f>SUMIF('Saisie de l''inv'!I:I,'Ecart INV'!A6774,'Saisie de l''inv'!E:E)</f>
        <v>0</v>
      </c>
      <c r="F6774" s="33">
        <f t="shared" si="105"/>
        <v>0</v>
      </c>
    </row>
    <row r="6775" spans="1:6" x14ac:dyDescent="0.25">
      <c r="A6775" s="32">
        <f>'Etat des Stocks'!A6775</f>
        <v>0</v>
      </c>
      <c r="B6775" s="29">
        <f>'Etat des Stocks'!B6775</f>
        <v>0</v>
      </c>
      <c r="C6775" s="29">
        <f>'Etat des Stocks'!C6775</f>
        <v>0</v>
      </c>
      <c r="D6775" s="30">
        <f>'Etat des Stocks'!D6775</f>
        <v>0</v>
      </c>
      <c r="E6775" s="31">
        <f>SUMIF('Saisie de l''inv'!I:I,'Ecart INV'!A6775,'Saisie de l''inv'!E:E)</f>
        <v>0</v>
      </c>
      <c r="F6775" s="33">
        <f t="shared" si="105"/>
        <v>0</v>
      </c>
    </row>
    <row r="6776" spans="1:6" x14ac:dyDescent="0.25">
      <c r="A6776" s="32">
        <f>'Etat des Stocks'!A6776</f>
        <v>0</v>
      </c>
      <c r="B6776" s="29">
        <f>'Etat des Stocks'!B6776</f>
        <v>0</v>
      </c>
      <c r="C6776" s="29">
        <f>'Etat des Stocks'!C6776</f>
        <v>0</v>
      </c>
      <c r="D6776" s="30">
        <f>'Etat des Stocks'!D6776</f>
        <v>0</v>
      </c>
      <c r="E6776" s="31">
        <f>SUMIF('Saisie de l''inv'!I:I,'Ecart INV'!A6776,'Saisie de l''inv'!E:E)</f>
        <v>0</v>
      </c>
      <c r="F6776" s="33">
        <f t="shared" si="105"/>
        <v>0</v>
      </c>
    </row>
    <row r="6777" spans="1:6" x14ac:dyDescent="0.25">
      <c r="A6777" s="32">
        <f>'Etat des Stocks'!A6777</f>
        <v>0</v>
      </c>
      <c r="B6777" s="29">
        <f>'Etat des Stocks'!B6777</f>
        <v>0</v>
      </c>
      <c r="C6777" s="29">
        <f>'Etat des Stocks'!C6777</f>
        <v>0</v>
      </c>
      <c r="D6777" s="30">
        <f>'Etat des Stocks'!D6777</f>
        <v>0</v>
      </c>
      <c r="E6777" s="31">
        <f>SUMIF('Saisie de l''inv'!I:I,'Ecart INV'!A6777,'Saisie de l''inv'!E:E)</f>
        <v>0</v>
      </c>
      <c r="F6777" s="33">
        <f t="shared" si="105"/>
        <v>0</v>
      </c>
    </row>
    <row r="6778" spans="1:6" x14ac:dyDescent="0.25">
      <c r="A6778" s="32">
        <f>'Etat des Stocks'!A6778</f>
        <v>0</v>
      </c>
      <c r="B6778" s="29">
        <f>'Etat des Stocks'!B6778</f>
        <v>0</v>
      </c>
      <c r="C6778" s="29">
        <f>'Etat des Stocks'!C6778</f>
        <v>0</v>
      </c>
      <c r="D6778" s="30">
        <f>'Etat des Stocks'!D6778</f>
        <v>0</v>
      </c>
      <c r="E6778" s="31">
        <f>SUMIF('Saisie de l''inv'!I:I,'Ecart INV'!A6778,'Saisie de l''inv'!E:E)</f>
        <v>0</v>
      </c>
      <c r="F6778" s="33">
        <f t="shared" si="105"/>
        <v>0</v>
      </c>
    </row>
    <row r="6779" spans="1:6" x14ac:dyDescent="0.25">
      <c r="A6779" s="32">
        <f>'Etat des Stocks'!A6779</f>
        <v>0</v>
      </c>
      <c r="B6779" s="29">
        <f>'Etat des Stocks'!B6779</f>
        <v>0</v>
      </c>
      <c r="C6779" s="29">
        <f>'Etat des Stocks'!C6779</f>
        <v>0</v>
      </c>
      <c r="D6779" s="30">
        <f>'Etat des Stocks'!D6779</f>
        <v>0</v>
      </c>
      <c r="E6779" s="31">
        <f>SUMIF('Saisie de l''inv'!I:I,'Ecart INV'!A6779,'Saisie de l''inv'!E:E)</f>
        <v>0</v>
      </c>
      <c r="F6779" s="33">
        <f t="shared" si="105"/>
        <v>0</v>
      </c>
    </row>
    <row r="6780" spans="1:6" x14ac:dyDescent="0.25">
      <c r="A6780" s="32">
        <f>'Etat des Stocks'!A6780</f>
        <v>0</v>
      </c>
      <c r="B6780" s="29">
        <f>'Etat des Stocks'!B6780</f>
        <v>0</v>
      </c>
      <c r="C6780" s="29">
        <f>'Etat des Stocks'!C6780</f>
        <v>0</v>
      </c>
      <c r="D6780" s="30">
        <f>'Etat des Stocks'!D6780</f>
        <v>0</v>
      </c>
      <c r="E6780" s="31">
        <f>SUMIF('Saisie de l''inv'!I:I,'Ecart INV'!A6780,'Saisie de l''inv'!E:E)</f>
        <v>0</v>
      </c>
      <c r="F6780" s="33">
        <f t="shared" si="105"/>
        <v>0</v>
      </c>
    </row>
    <row r="6781" spans="1:6" x14ac:dyDescent="0.25">
      <c r="A6781" s="32">
        <f>'Etat des Stocks'!A6781</f>
        <v>0</v>
      </c>
      <c r="B6781" s="29">
        <f>'Etat des Stocks'!B6781</f>
        <v>0</v>
      </c>
      <c r="C6781" s="29">
        <f>'Etat des Stocks'!C6781</f>
        <v>0</v>
      </c>
      <c r="D6781" s="30">
        <f>'Etat des Stocks'!D6781</f>
        <v>0</v>
      </c>
      <c r="E6781" s="31">
        <f>SUMIF('Saisie de l''inv'!I:I,'Ecart INV'!A6781,'Saisie de l''inv'!E:E)</f>
        <v>0</v>
      </c>
      <c r="F6781" s="33">
        <f t="shared" si="105"/>
        <v>0</v>
      </c>
    </row>
    <row r="6782" spans="1:6" x14ac:dyDescent="0.25">
      <c r="A6782" s="32">
        <f>'Etat des Stocks'!A6782</f>
        <v>0</v>
      </c>
      <c r="B6782" s="29">
        <f>'Etat des Stocks'!B6782</f>
        <v>0</v>
      </c>
      <c r="C6782" s="29">
        <f>'Etat des Stocks'!C6782</f>
        <v>0</v>
      </c>
      <c r="D6782" s="30">
        <f>'Etat des Stocks'!D6782</f>
        <v>0</v>
      </c>
      <c r="E6782" s="31">
        <f>SUMIF('Saisie de l''inv'!I:I,'Ecart INV'!A6782,'Saisie de l''inv'!E:E)</f>
        <v>0</v>
      </c>
      <c r="F6782" s="33">
        <f t="shared" si="105"/>
        <v>0</v>
      </c>
    </row>
    <row r="6783" spans="1:6" x14ac:dyDescent="0.25">
      <c r="A6783" s="32">
        <f>'Etat des Stocks'!A6783</f>
        <v>0</v>
      </c>
      <c r="B6783" s="29">
        <f>'Etat des Stocks'!B6783</f>
        <v>0</v>
      </c>
      <c r="C6783" s="29">
        <f>'Etat des Stocks'!C6783</f>
        <v>0</v>
      </c>
      <c r="D6783" s="30">
        <f>'Etat des Stocks'!D6783</f>
        <v>0</v>
      </c>
      <c r="E6783" s="31">
        <f>SUMIF('Saisie de l''inv'!I:I,'Ecart INV'!A6783,'Saisie de l''inv'!E:E)</f>
        <v>0</v>
      </c>
      <c r="F6783" s="33">
        <f t="shared" si="105"/>
        <v>0</v>
      </c>
    </row>
    <row r="6784" spans="1:6" x14ac:dyDescent="0.25">
      <c r="A6784" s="32">
        <f>'Etat des Stocks'!A6784</f>
        <v>0</v>
      </c>
      <c r="B6784" s="29">
        <f>'Etat des Stocks'!B6784</f>
        <v>0</v>
      </c>
      <c r="C6784" s="29">
        <f>'Etat des Stocks'!C6784</f>
        <v>0</v>
      </c>
      <c r="D6784" s="30">
        <f>'Etat des Stocks'!D6784</f>
        <v>0</v>
      </c>
      <c r="E6784" s="31">
        <f>SUMIF('Saisie de l''inv'!I:I,'Ecart INV'!A6784,'Saisie de l''inv'!E:E)</f>
        <v>0</v>
      </c>
      <c r="F6784" s="33">
        <f t="shared" si="105"/>
        <v>0</v>
      </c>
    </row>
    <row r="6785" spans="1:6" x14ac:dyDescent="0.25">
      <c r="A6785" s="32">
        <f>'Etat des Stocks'!A6785</f>
        <v>0</v>
      </c>
      <c r="B6785" s="29">
        <f>'Etat des Stocks'!B6785</f>
        <v>0</v>
      </c>
      <c r="C6785" s="29">
        <f>'Etat des Stocks'!C6785</f>
        <v>0</v>
      </c>
      <c r="D6785" s="30">
        <f>'Etat des Stocks'!D6785</f>
        <v>0</v>
      </c>
      <c r="E6785" s="31">
        <f>SUMIF('Saisie de l''inv'!I:I,'Ecart INV'!A6785,'Saisie de l''inv'!E:E)</f>
        <v>0</v>
      </c>
      <c r="F6785" s="33">
        <f t="shared" si="105"/>
        <v>0</v>
      </c>
    </row>
    <row r="6786" spans="1:6" x14ac:dyDescent="0.25">
      <c r="A6786" s="32">
        <f>'Etat des Stocks'!A6786</f>
        <v>0</v>
      </c>
      <c r="B6786" s="29">
        <f>'Etat des Stocks'!B6786</f>
        <v>0</v>
      </c>
      <c r="C6786" s="29">
        <f>'Etat des Stocks'!C6786</f>
        <v>0</v>
      </c>
      <c r="D6786" s="30">
        <f>'Etat des Stocks'!D6786</f>
        <v>0</v>
      </c>
      <c r="E6786" s="31">
        <f>SUMIF('Saisie de l''inv'!I:I,'Ecart INV'!A6786,'Saisie de l''inv'!E:E)</f>
        <v>0</v>
      </c>
      <c r="F6786" s="33">
        <f t="shared" si="105"/>
        <v>0</v>
      </c>
    </row>
    <row r="6787" spans="1:6" x14ac:dyDescent="0.25">
      <c r="A6787" s="32">
        <f>'Etat des Stocks'!A6787</f>
        <v>0</v>
      </c>
      <c r="B6787" s="29">
        <f>'Etat des Stocks'!B6787</f>
        <v>0</v>
      </c>
      <c r="C6787" s="29">
        <f>'Etat des Stocks'!C6787</f>
        <v>0</v>
      </c>
      <c r="D6787" s="30">
        <f>'Etat des Stocks'!D6787</f>
        <v>0</v>
      </c>
      <c r="E6787" s="31">
        <f>SUMIF('Saisie de l''inv'!I:I,'Ecart INV'!A6787,'Saisie de l''inv'!E:E)</f>
        <v>0</v>
      </c>
      <c r="F6787" s="33">
        <f t="shared" ref="F6787:F6850" si="106">+D6787-E6787</f>
        <v>0</v>
      </c>
    </row>
    <row r="6788" spans="1:6" x14ac:dyDescent="0.25">
      <c r="A6788" s="32">
        <f>'Etat des Stocks'!A6788</f>
        <v>0</v>
      </c>
      <c r="B6788" s="29">
        <f>'Etat des Stocks'!B6788</f>
        <v>0</v>
      </c>
      <c r="C6788" s="29">
        <f>'Etat des Stocks'!C6788</f>
        <v>0</v>
      </c>
      <c r="D6788" s="30">
        <f>'Etat des Stocks'!D6788</f>
        <v>0</v>
      </c>
      <c r="E6788" s="31">
        <f>SUMIF('Saisie de l''inv'!I:I,'Ecart INV'!A6788,'Saisie de l''inv'!E:E)</f>
        <v>0</v>
      </c>
      <c r="F6788" s="33">
        <f t="shared" si="106"/>
        <v>0</v>
      </c>
    </row>
    <row r="6789" spans="1:6" x14ac:dyDescent="0.25">
      <c r="A6789" s="32">
        <f>'Etat des Stocks'!A6789</f>
        <v>0</v>
      </c>
      <c r="B6789" s="29">
        <f>'Etat des Stocks'!B6789</f>
        <v>0</v>
      </c>
      <c r="C6789" s="29">
        <f>'Etat des Stocks'!C6789</f>
        <v>0</v>
      </c>
      <c r="D6789" s="30">
        <f>'Etat des Stocks'!D6789</f>
        <v>0</v>
      </c>
      <c r="E6789" s="31">
        <f>SUMIF('Saisie de l''inv'!I:I,'Ecart INV'!A6789,'Saisie de l''inv'!E:E)</f>
        <v>0</v>
      </c>
      <c r="F6789" s="33">
        <f t="shared" si="106"/>
        <v>0</v>
      </c>
    </row>
    <row r="6790" spans="1:6" x14ac:dyDescent="0.25">
      <c r="A6790" s="32">
        <f>'Etat des Stocks'!A6790</f>
        <v>0</v>
      </c>
      <c r="B6790" s="29">
        <f>'Etat des Stocks'!B6790</f>
        <v>0</v>
      </c>
      <c r="C6790" s="29">
        <f>'Etat des Stocks'!C6790</f>
        <v>0</v>
      </c>
      <c r="D6790" s="30">
        <f>'Etat des Stocks'!D6790</f>
        <v>0</v>
      </c>
      <c r="E6790" s="31">
        <f>SUMIF('Saisie de l''inv'!I:I,'Ecart INV'!A6790,'Saisie de l''inv'!E:E)</f>
        <v>0</v>
      </c>
      <c r="F6790" s="33">
        <f t="shared" si="106"/>
        <v>0</v>
      </c>
    </row>
    <row r="6791" spans="1:6" x14ac:dyDescent="0.25">
      <c r="A6791" s="32">
        <f>'Etat des Stocks'!A6791</f>
        <v>0</v>
      </c>
      <c r="B6791" s="29">
        <f>'Etat des Stocks'!B6791</f>
        <v>0</v>
      </c>
      <c r="C6791" s="29">
        <f>'Etat des Stocks'!C6791</f>
        <v>0</v>
      </c>
      <c r="D6791" s="30">
        <f>'Etat des Stocks'!D6791</f>
        <v>0</v>
      </c>
      <c r="E6791" s="31">
        <f>SUMIF('Saisie de l''inv'!I:I,'Ecart INV'!A6791,'Saisie de l''inv'!E:E)</f>
        <v>0</v>
      </c>
      <c r="F6791" s="33">
        <f t="shared" si="106"/>
        <v>0</v>
      </c>
    </row>
    <row r="6792" spans="1:6" x14ac:dyDescent="0.25">
      <c r="A6792" s="32">
        <f>'Etat des Stocks'!A6792</f>
        <v>0</v>
      </c>
      <c r="B6792" s="29">
        <f>'Etat des Stocks'!B6792</f>
        <v>0</v>
      </c>
      <c r="C6792" s="29">
        <f>'Etat des Stocks'!C6792</f>
        <v>0</v>
      </c>
      <c r="D6792" s="30">
        <f>'Etat des Stocks'!D6792</f>
        <v>0</v>
      </c>
      <c r="E6792" s="31">
        <f>SUMIF('Saisie de l''inv'!I:I,'Ecart INV'!A6792,'Saisie de l''inv'!E:E)</f>
        <v>0</v>
      </c>
      <c r="F6792" s="33">
        <f t="shared" si="106"/>
        <v>0</v>
      </c>
    </row>
    <row r="6793" spans="1:6" x14ac:dyDescent="0.25">
      <c r="A6793" s="32">
        <f>'Etat des Stocks'!A6793</f>
        <v>0</v>
      </c>
      <c r="B6793" s="29">
        <f>'Etat des Stocks'!B6793</f>
        <v>0</v>
      </c>
      <c r="C6793" s="29">
        <f>'Etat des Stocks'!C6793</f>
        <v>0</v>
      </c>
      <c r="D6793" s="30">
        <f>'Etat des Stocks'!D6793</f>
        <v>0</v>
      </c>
      <c r="E6793" s="31">
        <f>SUMIF('Saisie de l''inv'!I:I,'Ecart INV'!A6793,'Saisie de l''inv'!E:E)</f>
        <v>0</v>
      </c>
      <c r="F6793" s="33">
        <f t="shared" si="106"/>
        <v>0</v>
      </c>
    </row>
    <row r="6794" spans="1:6" x14ac:dyDescent="0.25">
      <c r="A6794" s="32">
        <f>'Etat des Stocks'!A6794</f>
        <v>0</v>
      </c>
      <c r="B6794" s="29">
        <f>'Etat des Stocks'!B6794</f>
        <v>0</v>
      </c>
      <c r="C6794" s="29">
        <f>'Etat des Stocks'!C6794</f>
        <v>0</v>
      </c>
      <c r="D6794" s="30">
        <f>'Etat des Stocks'!D6794</f>
        <v>0</v>
      </c>
      <c r="E6794" s="31">
        <f>SUMIF('Saisie de l''inv'!I:I,'Ecart INV'!A6794,'Saisie de l''inv'!E:E)</f>
        <v>0</v>
      </c>
      <c r="F6794" s="33">
        <f t="shared" si="106"/>
        <v>0</v>
      </c>
    </row>
    <row r="6795" spans="1:6" x14ac:dyDescent="0.25">
      <c r="A6795" s="32">
        <f>'Etat des Stocks'!A6795</f>
        <v>0</v>
      </c>
      <c r="B6795" s="29">
        <f>'Etat des Stocks'!B6795</f>
        <v>0</v>
      </c>
      <c r="C6795" s="29">
        <f>'Etat des Stocks'!C6795</f>
        <v>0</v>
      </c>
      <c r="D6795" s="30">
        <f>'Etat des Stocks'!D6795</f>
        <v>0</v>
      </c>
      <c r="E6795" s="31">
        <f>SUMIF('Saisie de l''inv'!I:I,'Ecart INV'!A6795,'Saisie de l''inv'!E:E)</f>
        <v>0</v>
      </c>
      <c r="F6795" s="33">
        <f t="shared" si="106"/>
        <v>0</v>
      </c>
    </row>
    <row r="6796" spans="1:6" x14ac:dyDescent="0.25">
      <c r="A6796" s="32">
        <f>'Etat des Stocks'!A6796</f>
        <v>0</v>
      </c>
      <c r="B6796" s="29">
        <f>'Etat des Stocks'!B6796</f>
        <v>0</v>
      </c>
      <c r="C6796" s="29">
        <f>'Etat des Stocks'!C6796</f>
        <v>0</v>
      </c>
      <c r="D6796" s="30">
        <f>'Etat des Stocks'!D6796</f>
        <v>0</v>
      </c>
      <c r="E6796" s="31">
        <f>SUMIF('Saisie de l''inv'!I:I,'Ecart INV'!A6796,'Saisie de l''inv'!E:E)</f>
        <v>0</v>
      </c>
      <c r="F6796" s="33">
        <f t="shared" si="106"/>
        <v>0</v>
      </c>
    </row>
    <row r="6797" spans="1:6" x14ac:dyDescent="0.25">
      <c r="A6797" s="32">
        <f>'Etat des Stocks'!A6797</f>
        <v>0</v>
      </c>
      <c r="B6797" s="29">
        <f>'Etat des Stocks'!B6797</f>
        <v>0</v>
      </c>
      <c r="C6797" s="29">
        <f>'Etat des Stocks'!C6797</f>
        <v>0</v>
      </c>
      <c r="D6797" s="30">
        <f>'Etat des Stocks'!D6797</f>
        <v>0</v>
      </c>
      <c r="E6797" s="31">
        <f>SUMIF('Saisie de l''inv'!I:I,'Ecart INV'!A6797,'Saisie de l''inv'!E:E)</f>
        <v>0</v>
      </c>
      <c r="F6797" s="33">
        <f t="shared" si="106"/>
        <v>0</v>
      </c>
    </row>
    <row r="6798" spans="1:6" x14ac:dyDescent="0.25">
      <c r="A6798" s="32">
        <f>'Etat des Stocks'!A6798</f>
        <v>0</v>
      </c>
      <c r="B6798" s="29">
        <f>'Etat des Stocks'!B6798</f>
        <v>0</v>
      </c>
      <c r="C6798" s="29">
        <f>'Etat des Stocks'!C6798</f>
        <v>0</v>
      </c>
      <c r="D6798" s="30">
        <f>'Etat des Stocks'!D6798</f>
        <v>0</v>
      </c>
      <c r="E6798" s="31">
        <f>SUMIF('Saisie de l''inv'!I:I,'Ecart INV'!A6798,'Saisie de l''inv'!E:E)</f>
        <v>0</v>
      </c>
      <c r="F6798" s="33">
        <f t="shared" si="106"/>
        <v>0</v>
      </c>
    </row>
    <row r="6799" spans="1:6" x14ac:dyDescent="0.25">
      <c r="A6799" s="32">
        <f>'Etat des Stocks'!A6799</f>
        <v>0</v>
      </c>
      <c r="B6799" s="29">
        <f>'Etat des Stocks'!B6799</f>
        <v>0</v>
      </c>
      <c r="C6799" s="29">
        <f>'Etat des Stocks'!C6799</f>
        <v>0</v>
      </c>
      <c r="D6799" s="30">
        <f>'Etat des Stocks'!D6799</f>
        <v>0</v>
      </c>
      <c r="E6799" s="31">
        <f>SUMIF('Saisie de l''inv'!I:I,'Ecart INV'!A6799,'Saisie de l''inv'!E:E)</f>
        <v>0</v>
      </c>
      <c r="F6799" s="33">
        <f t="shared" si="106"/>
        <v>0</v>
      </c>
    </row>
    <row r="6800" spans="1:6" x14ac:dyDescent="0.25">
      <c r="A6800" s="32">
        <f>'Etat des Stocks'!A6800</f>
        <v>0</v>
      </c>
      <c r="B6800" s="29">
        <f>'Etat des Stocks'!B6800</f>
        <v>0</v>
      </c>
      <c r="C6800" s="29">
        <f>'Etat des Stocks'!C6800</f>
        <v>0</v>
      </c>
      <c r="D6800" s="30">
        <f>'Etat des Stocks'!D6800</f>
        <v>0</v>
      </c>
      <c r="E6800" s="31">
        <f>SUMIF('Saisie de l''inv'!I:I,'Ecart INV'!A6800,'Saisie de l''inv'!E:E)</f>
        <v>0</v>
      </c>
      <c r="F6800" s="33">
        <f t="shared" si="106"/>
        <v>0</v>
      </c>
    </row>
    <row r="6801" spans="1:6" x14ac:dyDescent="0.25">
      <c r="A6801" s="32">
        <f>'Etat des Stocks'!A6801</f>
        <v>0</v>
      </c>
      <c r="B6801" s="29">
        <f>'Etat des Stocks'!B6801</f>
        <v>0</v>
      </c>
      <c r="C6801" s="29">
        <f>'Etat des Stocks'!C6801</f>
        <v>0</v>
      </c>
      <c r="D6801" s="30">
        <f>'Etat des Stocks'!D6801</f>
        <v>0</v>
      </c>
      <c r="E6801" s="31">
        <f>SUMIF('Saisie de l''inv'!I:I,'Ecart INV'!A6801,'Saisie de l''inv'!E:E)</f>
        <v>0</v>
      </c>
      <c r="F6801" s="33">
        <f t="shared" si="106"/>
        <v>0</v>
      </c>
    </row>
    <row r="6802" spans="1:6" x14ac:dyDescent="0.25">
      <c r="A6802" s="32">
        <f>'Etat des Stocks'!A6802</f>
        <v>0</v>
      </c>
      <c r="B6802" s="29">
        <f>'Etat des Stocks'!B6802</f>
        <v>0</v>
      </c>
      <c r="C6802" s="29">
        <f>'Etat des Stocks'!C6802</f>
        <v>0</v>
      </c>
      <c r="D6802" s="30">
        <f>'Etat des Stocks'!D6802</f>
        <v>0</v>
      </c>
      <c r="E6802" s="31">
        <f>SUMIF('Saisie de l''inv'!I:I,'Ecart INV'!A6802,'Saisie de l''inv'!E:E)</f>
        <v>0</v>
      </c>
      <c r="F6802" s="33">
        <f t="shared" si="106"/>
        <v>0</v>
      </c>
    </row>
    <row r="6803" spans="1:6" x14ac:dyDescent="0.25">
      <c r="A6803" s="32">
        <f>'Etat des Stocks'!A6803</f>
        <v>0</v>
      </c>
      <c r="B6803" s="29">
        <f>'Etat des Stocks'!B6803</f>
        <v>0</v>
      </c>
      <c r="C6803" s="29">
        <f>'Etat des Stocks'!C6803</f>
        <v>0</v>
      </c>
      <c r="D6803" s="30">
        <f>'Etat des Stocks'!D6803</f>
        <v>0</v>
      </c>
      <c r="E6803" s="31">
        <f>SUMIF('Saisie de l''inv'!I:I,'Ecart INV'!A6803,'Saisie de l''inv'!E:E)</f>
        <v>0</v>
      </c>
      <c r="F6803" s="33">
        <f t="shared" si="106"/>
        <v>0</v>
      </c>
    </row>
    <row r="6804" spans="1:6" x14ac:dyDescent="0.25">
      <c r="A6804" s="32">
        <f>'Etat des Stocks'!A6804</f>
        <v>0</v>
      </c>
      <c r="B6804" s="29">
        <f>'Etat des Stocks'!B6804</f>
        <v>0</v>
      </c>
      <c r="C6804" s="29">
        <f>'Etat des Stocks'!C6804</f>
        <v>0</v>
      </c>
      <c r="D6804" s="30">
        <f>'Etat des Stocks'!D6804</f>
        <v>0</v>
      </c>
      <c r="E6804" s="31">
        <f>SUMIF('Saisie de l''inv'!I:I,'Ecart INV'!A6804,'Saisie de l''inv'!E:E)</f>
        <v>0</v>
      </c>
      <c r="F6804" s="33">
        <f t="shared" si="106"/>
        <v>0</v>
      </c>
    </row>
    <row r="6805" spans="1:6" x14ac:dyDescent="0.25">
      <c r="A6805" s="32">
        <f>'Etat des Stocks'!A6805</f>
        <v>0</v>
      </c>
      <c r="B6805" s="29">
        <f>'Etat des Stocks'!B6805</f>
        <v>0</v>
      </c>
      <c r="C6805" s="29">
        <f>'Etat des Stocks'!C6805</f>
        <v>0</v>
      </c>
      <c r="D6805" s="30">
        <f>'Etat des Stocks'!D6805</f>
        <v>0</v>
      </c>
      <c r="E6805" s="31">
        <f>SUMIF('Saisie de l''inv'!I:I,'Ecart INV'!A6805,'Saisie de l''inv'!E:E)</f>
        <v>0</v>
      </c>
      <c r="F6805" s="33">
        <f t="shared" si="106"/>
        <v>0</v>
      </c>
    </row>
    <row r="6806" spans="1:6" x14ac:dyDescent="0.25">
      <c r="A6806" s="32">
        <f>'Etat des Stocks'!A6806</f>
        <v>0</v>
      </c>
      <c r="B6806" s="29">
        <f>'Etat des Stocks'!B6806</f>
        <v>0</v>
      </c>
      <c r="C6806" s="29">
        <f>'Etat des Stocks'!C6806</f>
        <v>0</v>
      </c>
      <c r="D6806" s="30">
        <f>'Etat des Stocks'!D6806</f>
        <v>0</v>
      </c>
      <c r="E6806" s="31">
        <f>SUMIF('Saisie de l''inv'!I:I,'Ecart INV'!A6806,'Saisie de l''inv'!E:E)</f>
        <v>0</v>
      </c>
      <c r="F6806" s="33">
        <f t="shared" si="106"/>
        <v>0</v>
      </c>
    </row>
    <row r="6807" spans="1:6" x14ac:dyDescent="0.25">
      <c r="A6807" s="32">
        <f>'Etat des Stocks'!A6807</f>
        <v>0</v>
      </c>
      <c r="B6807" s="29">
        <f>'Etat des Stocks'!B6807</f>
        <v>0</v>
      </c>
      <c r="C6807" s="29">
        <f>'Etat des Stocks'!C6807</f>
        <v>0</v>
      </c>
      <c r="D6807" s="30">
        <f>'Etat des Stocks'!D6807</f>
        <v>0</v>
      </c>
      <c r="E6807" s="31">
        <f>SUMIF('Saisie de l''inv'!I:I,'Ecart INV'!A6807,'Saisie de l''inv'!E:E)</f>
        <v>0</v>
      </c>
      <c r="F6807" s="33">
        <f t="shared" si="106"/>
        <v>0</v>
      </c>
    </row>
    <row r="6808" spans="1:6" x14ac:dyDescent="0.25">
      <c r="A6808" s="32">
        <f>'Etat des Stocks'!A6808</f>
        <v>0</v>
      </c>
      <c r="B6808" s="29">
        <f>'Etat des Stocks'!B6808</f>
        <v>0</v>
      </c>
      <c r="C6808" s="29">
        <f>'Etat des Stocks'!C6808</f>
        <v>0</v>
      </c>
      <c r="D6808" s="30">
        <f>'Etat des Stocks'!D6808</f>
        <v>0</v>
      </c>
      <c r="E6808" s="31">
        <f>SUMIF('Saisie de l''inv'!I:I,'Ecart INV'!A6808,'Saisie de l''inv'!E:E)</f>
        <v>0</v>
      </c>
      <c r="F6808" s="33">
        <f t="shared" si="106"/>
        <v>0</v>
      </c>
    </row>
    <row r="6809" spans="1:6" x14ac:dyDescent="0.25">
      <c r="A6809" s="32">
        <f>'Etat des Stocks'!A6809</f>
        <v>0</v>
      </c>
      <c r="B6809" s="29">
        <f>'Etat des Stocks'!B6809</f>
        <v>0</v>
      </c>
      <c r="C6809" s="29">
        <f>'Etat des Stocks'!C6809</f>
        <v>0</v>
      </c>
      <c r="D6809" s="30">
        <f>'Etat des Stocks'!D6809</f>
        <v>0</v>
      </c>
      <c r="E6809" s="31">
        <f>SUMIF('Saisie de l''inv'!I:I,'Ecart INV'!A6809,'Saisie de l''inv'!E:E)</f>
        <v>0</v>
      </c>
      <c r="F6809" s="33">
        <f t="shared" si="106"/>
        <v>0</v>
      </c>
    </row>
    <row r="6810" spans="1:6" x14ac:dyDescent="0.25">
      <c r="A6810" s="32">
        <f>'Etat des Stocks'!A6810</f>
        <v>0</v>
      </c>
      <c r="B6810" s="29">
        <f>'Etat des Stocks'!B6810</f>
        <v>0</v>
      </c>
      <c r="C6810" s="29">
        <f>'Etat des Stocks'!C6810</f>
        <v>0</v>
      </c>
      <c r="D6810" s="30">
        <f>'Etat des Stocks'!D6810</f>
        <v>0</v>
      </c>
      <c r="E6810" s="31">
        <f>SUMIF('Saisie de l''inv'!I:I,'Ecart INV'!A6810,'Saisie de l''inv'!E:E)</f>
        <v>0</v>
      </c>
      <c r="F6810" s="33">
        <f t="shared" si="106"/>
        <v>0</v>
      </c>
    </row>
    <row r="6811" spans="1:6" x14ac:dyDescent="0.25">
      <c r="A6811" s="32">
        <f>'Etat des Stocks'!A6811</f>
        <v>0</v>
      </c>
      <c r="B6811" s="29">
        <f>'Etat des Stocks'!B6811</f>
        <v>0</v>
      </c>
      <c r="C6811" s="29">
        <f>'Etat des Stocks'!C6811</f>
        <v>0</v>
      </c>
      <c r="D6811" s="30">
        <f>'Etat des Stocks'!D6811</f>
        <v>0</v>
      </c>
      <c r="E6811" s="31">
        <f>SUMIF('Saisie de l''inv'!I:I,'Ecart INV'!A6811,'Saisie de l''inv'!E:E)</f>
        <v>0</v>
      </c>
      <c r="F6811" s="33">
        <f t="shared" si="106"/>
        <v>0</v>
      </c>
    </row>
    <row r="6812" spans="1:6" x14ac:dyDescent="0.25">
      <c r="A6812" s="32">
        <f>'Etat des Stocks'!A6812</f>
        <v>0</v>
      </c>
      <c r="B6812" s="29">
        <f>'Etat des Stocks'!B6812</f>
        <v>0</v>
      </c>
      <c r="C6812" s="29">
        <f>'Etat des Stocks'!C6812</f>
        <v>0</v>
      </c>
      <c r="D6812" s="30">
        <f>'Etat des Stocks'!D6812</f>
        <v>0</v>
      </c>
      <c r="E6812" s="31">
        <f>SUMIF('Saisie de l''inv'!I:I,'Ecart INV'!A6812,'Saisie de l''inv'!E:E)</f>
        <v>0</v>
      </c>
      <c r="F6812" s="33">
        <f t="shared" si="106"/>
        <v>0</v>
      </c>
    </row>
    <row r="6813" spans="1:6" x14ac:dyDescent="0.25">
      <c r="A6813" s="32">
        <f>'Etat des Stocks'!A6813</f>
        <v>0</v>
      </c>
      <c r="B6813" s="29">
        <f>'Etat des Stocks'!B6813</f>
        <v>0</v>
      </c>
      <c r="C6813" s="29">
        <f>'Etat des Stocks'!C6813</f>
        <v>0</v>
      </c>
      <c r="D6813" s="30">
        <f>'Etat des Stocks'!D6813</f>
        <v>0</v>
      </c>
      <c r="E6813" s="31">
        <f>SUMIF('Saisie de l''inv'!I:I,'Ecart INV'!A6813,'Saisie de l''inv'!E:E)</f>
        <v>0</v>
      </c>
      <c r="F6813" s="33">
        <f t="shared" si="106"/>
        <v>0</v>
      </c>
    </row>
    <row r="6814" spans="1:6" x14ac:dyDescent="0.25">
      <c r="A6814" s="32">
        <f>'Etat des Stocks'!A6814</f>
        <v>0</v>
      </c>
      <c r="B6814" s="29">
        <f>'Etat des Stocks'!B6814</f>
        <v>0</v>
      </c>
      <c r="C6814" s="29">
        <f>'Etat des Stocks'!C6814</f>
        <v>0</v>
      </c>
      <c r="D6814" s="30">
        <f>'Etat des Stocks'!D6814</f>
        <v>0</v>
      </c>
      <c r="E6814" s="31">
        <f>SUMIF('Saisie de l''inv'!I:I,'Ecart INV'!A6814,'Saisie de l''inv'!E:E)</f>
        <v>0</v>
      </c>
      <c r="F6814" s="33">
        <f t="shared" si="106"/>
        <v>0</v>
      </c>
    </row>
    <row r="6815" spans="1:6" x14ac:dyDescent="0.25">
      <c r="A6815" s="32">
        <f>'Etat des Stocks'!A6815</f>
        <v>0</v>
      </c>
      <c r="B6815" s="29">
        <f>'Etat des Stocks'!B6815</f>
        <v>0</v>
      </c>
      <c r="C6815" s="29">
        <f>'Etat des Stocks'!C6815</f>
        <v>0</v>
      </c>
      <c r="D6815" s="30">
        <f>'Etat des Stocks'!D6815</f>
        <v>0</v>
      </c>
      <c r="E6815" s="31">
        <f>SUMIF('Saisie de l''inv'!I:I,'Ecart INV'!A6815,'Saisie de l''inv'!E:E)</f>
        <v>0</v>
      </c>
      <c r="F6815" s="33">
        <f t="shared" si="106"/>
        <v>0</v>
      </c>
    </row>
    <row r="6816" spans="1:6" x14ac:dyDescent="0.25">
      <c r="A6816" s="32">
        <f>'Etat des Stocks'!A6816</f>
        <v>0</v>
      </c>
      <c r="B6816" s="29">
        <f>'Etat des Stocks'!B6816</f>
        <v>0</v>
      </c>
      <c r="C6816" s="29">
        <f>'Etat des Stocks'!C6816</f>
        <v>0</v>
      </c>
      <c r="D6816" s="30">
        <f>'Etat des Stocks'!D6816</f>
        <v>0</v>
      </c>
      <c r="E6816" s="31">
        <f>SUMIF('Saisie de l''inv'!I:I,'Ecart INV'!A6816,'Saisie de l''inv'!E:E)</f>
        <v>0</v>
      </c>
      <c r="F6816" s="33">
        <f t="shared" si="106"/>
        <v>0</v>
      </c>
    </row>
    <row r="6817" spans="1:6" x14ac:dyDescent="0.25">
      <c r="A6817" s="32">
        <f>'Etat des Stocks'!A6817</f>
        <v>0</v>
      </c>
      <c r="B6817" s="29">
        <f>'Etat des Stocks'!B6817</f>
        <v>0</v>
      </c>
      <c r="C6817" s="29">
        <f>'Etat des Stocks'!C6817</f>
        <v>0</v>
      </c>
      <c r="D6817" s="30">
        <f>'Etat des Stocks'!D6817</f>
        <v>0</v>
      </c>
      <c r="E6817" s="31">
        <f>SUMIF('Saisie de l''inv'!I:I,'Ecart INV'!A6817,'Saisie de l''inv'!E:E)</f>
        <v>0</v>
      </c>
      <c r="F6817" s="33">
        <f t="shared" si="106"/>
        <v>0</v>
      </c>
    </row>
    <row r="6818" spans="1:6" x14ac:dyDescent="0.25">
      <c r="A6818" s="32">
        <f>'Etat des Stocks'!A6818</f>
        <v>0</v>
      </c>
      <c r="B6818" s="29">
        <f>'Etat des Stocks'!B6818</f>
        <v>0</v>
      </c>
      <c r="C6818" s="29">
        <f>'Etat des Stocks'!C6818</f>
        <v>0</v>
      </c>
      <c r="D6818" s="30">
        <f>'Etat des Stocks'!D6818</f>
        <v>0</v>
      </c>
      <c r="E6818" s="31">
        <f>SUMIF('Saisie de l''inv'!I:I,'Ecart INV'!A6818,'Saisie de l''inv'!E:E)</f>
        <v>0</v>
      </c>
      <c r="F6818" s="33">
        <f t="shared" si="106"/>
        <v>0</v>
      </c>
    </row>
    <row r="6819" spans="1:6" x14ac:dyDescent="0.25">
      <c r="A6819" s="32">
        <f>'Etat des Stocks'!A6819</f>
        <v>0</v>
      </c>
      <c r="B6819" s="29">
        <f>'Etat des Stocks'!B6819</f>
        <v>0</v>
      </c>
      <c r="C6819" s="29">
        <f>'Etat des Stocks'!C6819</f>
        <v>0</v>
      </c>
      <c r="D6819" s="30">
        <f>'Etat des Stocks'!D6819</f>
        <v>0</v>
      </c>
      <c r="E6819" s="31">
        <f>SUMIF('Saisie de l''inv'!I:I,'Ecart INV'!A6819,'Saisie de l''inv'!E:E)</f>
        <v>0</v>
      </c>
      <c r="F6819" s="33">
        <f t="shared" si="106"/>
        <v>0</v>
      </c>
    </row>
    <row r="6820" spans="1:6" x14ac:dyDescent="0.25">
      <c r="A6820" s="32">
        <f>'Etat des Stocks'!A6820</f>
        <v>0</v>
      </c>
      <c r="B6820" s="29">
        <f>'Etat des Stocks'!B6820</f>
        <v>0</v>
      </c>
      <c r="C6820" s="29">
        <f>'Etat des Stocks'!C6820</f>
        <v>0</v>
      </c>
      <c r="D6820" s="30">
        <f>'Etat des Stocks'!D6820</f>
        <v>0</v>
      </c>
      <c r="E6820" s="31">
        <f>SUMIF('Saisie de l''inv'!I:I,'Ecart INV'!A6820,'Saisie de l''inv'!E:E)</f>
        <v>0</v>
      </c>
      <c r="F6820" s="33">
        <f t="shared" si="106"/>
        <v>0</v>
      </c>
    </row>
    <row r="6821" spans="1:6" x14ac:dyDescent="0.25">
      <c r="A6821" s="32">
        <f>'Etat des Stocks'!A6821</f>
        <v>0</v>
      </c>
      <c r="B6821" s="29">
        <f>'Etat des Stocks'!B6821</f>
        <v>0</v>
      </c>
      <c r="C6821" s="29">
        <f>'Etat des Stocks'!C6821</f>
        <v>0</v>
      </c>
      <c r="D6821" s="30">
        <f>'Etat des Stocks'!D6821</f>
        <v>0</v>
      </c>
      <c r="E6821" s="31">
        <f>SUMIF('Saisie de l''inv'!I:I,'Ecart INV'!A6821,'Saisie de l''inv'!E:E)</f>
        <v>0</v>
      </c>
      <c r="F6821" s="33">
        <f t="shared" si="106"/>
        <v>0</v>
      </c>
    </row>
    <row r="6822" spans="1:6" x14ac:dyDescent="0.25">
      <c r="A6822" s="32">
        <f>'Etat des Stocks'!A6822</f>
        <v>0</v>
      </c>
      <c r="B6822" s="29">
        <f>'Etat des Stocks'!B6822</f>
        <v>0</v>
      </c>
      <c r="C6822" s="29">
        <f>'Etat des Stocks'!C6822</f>
        <v>0</v>
      </c>
      <c r="D6822" s="30">
        <f>'Etat des Stocks'!D6822</f>
        <v>0</v>
      </c>
      <c r="E6822" s="31">
        <f>SUMIF('Saisie de l''inv'!I:I,'Ecart INV'!A6822,'Saisie de l''inv'!E:E)</f>
        <v>0</v>
      </c>
      <c r="F6822" s="33">
        <f t="shared" si="106"/>
        <v>0</v>
      </c>
    </row>
    <row r="6823" spans="1:6" x14ac:dyDescent="0.25">
      <c r="A6823" s="32">
        <f>'Etat des Stocks'!A6823</f>
        <v>0</v>
      </c>
      <c r="B6823" s="29">
        <f>'Etat des Stocks'!B6823</f>
        <v>0</v>
      </c>
      <c r="C6823" s="29">
        <f>'Etat des Stocks'!C6823</f>
        <v>0</v>
      </c>
      <c r="D6823" s="30">
        <f>'Etat des Stocks'!D6823</f>
        <v>0</v>
      </c>
      <c r="E6823" s="31">
        <f>SUMIF('Saisie de l''inv'!I:I,'Ecart INV'!A6823,'Saisie de l''inv'!E:E)</f>
        <v>0</v>
      </c>
      <c r="F6823" s="33">
        <f t="shared" si="106"/>
        <v>0</v>
      </c>
    </row>
    <row r="6824" spans="1:6" x14ac:dyDescent="0.25">
      <c r="A6824" s="32">
        <f>'Etat des Stocks'!A6824</f>
        <v>0</v>
      </c>
      <c r="B6824" s="29">
        <f>'Etat des Stocks'!B6824</f>
        <v>0</v>
      </c>
      <c r="C6824" s="29">
        <f>'Etat des Stocks'!C6824</f>
        <v>0</v>
      </c>
      <c r="D6824" s="30">
        <f>'Etat des Stocks'!D6824</f>
        <v>0</v>
      </c>
      <c r="E6824" s="31">
        <f>SUMIF('Saisie de l''inv'!I:I,'Ecart INV'!A6824,'Saisie de l''inv'!E:E)</f>
        <v>0</v>
      </c>
      <c r="F6824" s="33">
        <f t="shared" si="106"/>
        <v>0</v>
      </c>
    </row>
    <row r="6825" spans="1:6" x14ac:dyDescent="0.25">
      <c r="A6825" s="32">
        <f>'Etat des Stocks'!A6825</f>
        <v>0</v>
      </c>
      <c r="B6825" s="29">
        <f>'Etat des Stocks'!B6825</f>
        <v>0</v>
      </c>
      <c r="C6825" s="29">
        <f>'Etat des Stocks'!C6825</f>
        <v>0</v>
      </c>
      <c r="D6825" s="30">
        <f>'Etat des Stocks'!D6825</f>
        <v>0</v>
      </c>
      <c r="E6825" s="31">
        <f>SUMIF('Saisie de l''inv'!I:I,'Ecart INV'!A6825,'Saisie de l''inv'!E:E)</f>
        <v>0</v>
      </c>
      <c r="F6825" s="33">
        <f t="shared" si="106"/>
        <v>0</v>
      </c>
    </row>
    <row r="6826" spans="1:6" x14ac:dyDescent="0.25">
      <c r="A6826" s="32">
        <f>'Etat des Stocks'!A6826</f>
        <v>0</v>
      </c>
      <c r="B6826" s="29">
        <f>'Etat des Stocks'!B6826</f>
        <v>0</v>
      </c>
      <c r="C6826" s="29">
        <f>'Etat des Stocks'!C6826</f>
        <v>0</v>
      </c>
      <c r="D6826" s="30">
        <f>'Etat des Stocks'!D6826</f>
        <v>0</v>
      </c>
      <c r="E6826" s="31">
        <f>SUMIF('Saisie de l''inv'!I:I,'Ecart INV'!A6826,'Saisie de l''inv'!E:E)</f>
        <v>0</v>
      </c>
      <c r="F6826" s="33">
        <f t="shared" si="106"/>
        <v>0</v>
      </c>
    </row>
    <row r="6827" spans="1:6" x14ac:dyDescent="0.25">
      <c r="A6827" s="32">
        <f>'Etat des Stocks'!A6827</f>
        <v>0</v>
      </c>
      <c r="B6827" s="29">
        <f>'Etat des Stocks'!B6827</f>
        <v>0</v>
      </c>
      <c r="C6827" s="29">
        <f>'Etat des Stocks'!C6827</f>
        <v>0</v>
      </c>
      <c r="D6827" s="30">
        <f>'Etat des Stocks'!D6827</f>
        <v>0</v>
      </c>
      <c r="E6827" s="31">
        <f>SUMIF('Saisie de l''inv'!I:I,'Ecart INV'!A6827,'Saisie de l''inv'!E:E)</f>
        <v>0</v>
      </c>
      <c r="F6827" s="33">
        <f t="shared" si="106"/>
        <v>0</v>
      </c>
    </row>
    <row r="6828" spans="1:6" x14ac:dyDescent="0.25">
      <c r="A6828" s="32">
        <f>'Etat des Stocks'!A6828</f>
        <v>0</v>
      </c>
      <c r="B6828" s="29">
        <f>'Etat des Stocks'!B6828</f>
        <v>0</v>
      </c>
      <c r="C6828" s="29">
        <f>'Etat des Stocks'!C6828</f>
        <v>0</v>
      </c>
      <c r="D6828" s="30">
        <f>'Etat des Stocks'!D6828</f>
        <v>0</v>
      </c>
      <c r="E6828" s="31">
        <f>SUMIF('Saisie de l''inv'!I:I,'Ecart INV'!A6828,'Saisie de l''inv'!E:E)</f>
        <v>0</v>
      </c>
      <c r="F6828" s="33">
        <f t="shared" si="106"/>
        <v>0</v>
      </c>
    </row>
    <row r="6829" spans="1:6" x14ac:dyDescent="0.25">
      <c r="A6829" s="32">
        <f>'Etat des Stocks'!A6829</f>
        <v>0</v>
      </c>
      <c r="B6829" s="29">
        <f>'Etat des Stocks'!B6829</f>
        <v>0</v>
      </c>
      <c r="C6829" s="29">
        <f>'Etat des Stocks'!C6829</f>
        <v>0</v>
      </c>
      <c r="D6829" s="30">
        <f>'Etat des Stocks'!D6829</f>
        <v>0</v>
      </c>
      <c r="E6829" s="31">
        <f>SUMIF('Saisie de l''inv'!I:I,'Ecart INV'!A6829,'Saisie de l''inv'!E:E)</f>
        <v>0</v>
      </c>
      <c r="F6829" s="33">
        <f t="shared" si="106"/>
        <v>0</v>
      </c>
    </row>
    <row r="6830" spans="1:6" x14ac:dyDescent="0.25">
      <c r="A6830" s="32">
        <f>'Etat des Stocks'!A6830</f>
        <v>0</v>
      </c>
      <c r="B6830" s="29">
        <f>'Etat des Stocks'!B6830</f>
        <v>0</v>
      </c>
      <c r="C6830" s="29">
        <f>'Etat des Stocks'!C6830</f>
        <v>0</v>
      </c>
      <c r="D6830" s="30">
        <f>'Etat des Stocks'!D6830</f>
        <v>0</v>
      </c>
      <c r="E6830" s="31">
        <f>SUMIF('Saisie de l''inv'!I:I,'Ecart INV'!A6830,'Saisie de l''inv'!E:E)</f>
        <v>0</v>
      </c>
      <c r="F6830" s="33">
        <f t="shared" si="106"/>
        <v>0</v>
      </c>
    </row>
    <row r="6831" spans="1:6" x14ac:dyDescent="0.25">
      <c r="A6831" s="32">
        <f>'Etat des Stocks'!A6831</f>
        <v>0</v>
      </c>
      <c r="B6831" s="29">
        <f>'Etat des Stocks'!B6831</f>
        <v>0</v>
      </c>
      <c r="C6831" s="29">
        <f>'Etat des Stocks'!C6831</f>
        <v>0</v>
      </c>
      <c r="D6831" s="30">
        <f>'Etat des Stocks'!D6831</f>
        <v>0</v>
      </c>
      <c r="E6831" s="31">
        <f>SUMIF('Saisie de l''inv'!I:I,'Ecart INV'!A6831,'Saisie de l''inv'!E:E)</f>
        <v>0</v>
      </c>
      <c r="F6831" s="33">
        <f t="shared" si="106"/>
        <v>0</v>
      </c>
    </row>
    <row r="6832" spans="1:6" x14ac:dyDescent="0.25">
      <c r="A6832" s="32">
        <f>'Etat des Stocks'!A6832</f>
        <v>0</v>
      </c>
      <c r="B6832" s="29">
        <f>'Etat des Stocks'!B6832</f>
        <v>0</v>
      </c>
      <c r="C6832" s="29">
        <f>'Etat des Stocks'!C6832</f>
        <v>0</v>
      </c>
      <c r="D6832" s="30">
        <f>'Etat des Stocks'!D6832</f>
        <v>0</v>
      </c>
      <c r="E6832" s="31">
        <f>SUMIF('Saisie de l''inv'!I:I,'Ecart INV'!A6832,'Saisie de l''inv'!E:E)</f>
        <v>0</v>
      </c>
      <c r="F6832" s="33">
        <f t="shared" si="106"/>
        <v>0</v>
      </c>
    </row>
    <row r="6833" spans="1:6" x14ac:dyDescent="0.25">
      <c r="A6833" s="32">
        <f>'Etat des Stocks'!A6833</f>
        <v>0</v>
      </c>
      <c r="B6833" s="29">
        <f>'Etat des Stocks'!B6833</f>
        <v>0</v>
      </c>
      <c r="C6833" s="29">
        <f>'Etat des Stocks'!C6833</f>
        <v>0</v>
      </c>
      <c r="D6833" s="30">
        <f>'Etat des Stocks'!D6833</f>
        <v>0</v>
      </c>
      <c r="E6833" s="31">
        <f>SUMIF('Saisie de l''inv'!I:I,'Ecart INV'!A6833,'Saisie de l''inv'!E:E)</f>
        <v>0</v>
      </c>
      <c r="F6833" s="33">
        <f t="shared" si="106"/>
        <v>0</v>
      </c>
    </row>
    <row r="6834" spans="1:6" x14ac:dyDescent="0.25">
      <c r="A6834" s="32">
        <f>'Etat des Stocks'!A6834</f>
        <v>0</v>
      </c>
      <c r="B6834" s="29">
        <f>'Etat des Stocks'!B6834</f>
        <v>0</v>
      </c>
      <c r="C6834" s="29">
        <f>'Etat des Stocks'!C6834</f>
        <v>0</v>
      </c>
      <c r="D6834" s="30">
        <f>'Etat des Stocks'!D6834</f>
        <v>0</v>
      </c>
      <c r="E6834" s="31">
        <f>SUMIF('Saisie de l''inv'!I:I,'Ecart INV'!A6834,'Saisie de l''inv'!E:E)</f>
        <v>0</v>
      </c>
      <c r="F6834" s="33">
        <f t="shared" si="106"/>
        <v>0</v>
      </c>
    </row>
    <row r="6835" spans="1:6" x14ac:dyDescent="0.25">
      <c r="A6835" s="32">
        <f>'Etat des Stocks'!A6835</f>
        <v>0</v>
      </c>
      <c r="B6835" s="29">
        <f>'Etat des Stocks'!B6835</f>
        <v>0</v>
      </c>
      <c r="C6835" s="29">
        <f>'Etat des Stocks'!C6835</f>
        <v>0</v>
      </c>
      <c r="D6835" s="30">
        <f>'Etat des Stocks'!D6835</f>
        <v>0</v>
      </c>
      <c r="E6835" s="31">
        <f>SUMIF('Saisie de l''inv'!I:I,'Ecart INV'!A6835,'Saisie de l''inv'!E:E)</f>
        <v>0</v>
      </c>
      <c r="F6835" s="33">
        <f t="shared" si="106"/>
        <v>0</v>
      </c>
    </row>
    <row r="6836" spans="1:6" x14ac:dyDescent="0.25">
      <c r="A6836" s="32">
        <f>'Etat des Stocks'!A6836</f>
        <v>0</v>
      </c>
      <c r="B6836" s="29">
        <f>'Etat des Stocks'!B6836</f>
        <v>0</v>
      </c>
      <c r="C6836" s="29">
        <f>'Etat des Stocks'!C6836</f>
        <v>0</v>
      </c>
      <c r="D6836" s="30">
        <f>'Etat des Stocks'!D6836</f>
        <v>0</v>
      </c>
      <c r="E6836" s="31">
        <f>SUMIF('Saisie de l''inv'!I:I,'Ecart INV'!A6836,'Saisie de l''inv'!E:E)</f>
        <v>0</v>
      </c>
      <c r="F6836" s="33">
        <f t="shared" si="106"/>
        <v>0</v>
      </c>
    </row>
    <row r="6837" spans="1:6" x14ac:dyDescent="0.25">
      <c r="A6837" s="32">
        <f>'Etat des Stocks'!A6837</f>
        <v>0</v>
      </c>
      <c r="B6837" s="29">
        <f>'Etat des Stocks'!B6837</f>
        <v>0</v>
      </c>
      <c r="C6837" s="29">
        <f>'Etat des Stocks'!C6837</f>
        <v>0</v>
      </c>
      <c r="D6837" s="30">
        <f>'Etat des Stocks'!D6837</f>
        <v>0</v>
      </c>
      <c r="E6837" s="31">
        <f>SUMIF('Saisie de l''inv'!I:I,'Ecart INV'!A6837,'Saisie de l''inv'!E:E)</f>
        <v>0</v>
      </c>
      <c r="F6837" s="33">
        <f t="shared" si="106"/>
        <v>0</v>
      </c>
    </row>
    <row r="6838" spans="1:6" x14ac:dyDescent="0.25">
      <c r="A6838" s="32">
        <f>'Etat des Stocks'!A6838</f>
        <v>0</v>
      </c>
      <c r="B6838" s="29">
        <f>'Etat des Stocks'!B6838</f>
        <v>0</v>
      </c>
      <c r="C6838" s="29">
        <f>'Etat des Stocks'!C6838</f>
        <v>0</v>
      </c>
      <c r="D6838" s="30">
        <f>'Etat des Stocks'!D6838</f>
        <v>0</v>
      </c>
      <c r="E6838" s="31">
        <f>SUMIF('Saisie de l''inv'!I:I,'Ecart INV'!A6838,'Saisie de l''inv'!E:E)</f>
        <v>0</v>
      </c>
      <c r="F6838" s="33">
        <f t="shared" si="106"/>
        <v>0</v>
      </c>
    </row>
    <row r="6839" spans="1:6" x14ac:dyDescent="0.25">
      <c r="A6839" s="32">
        <f>'Etat des Stocks'!A6839</f>
        <v>0</v>
      </c>
      <c r="B6839" s="29">
        <f>'Etat des Stocks'!B6839</f>
        <v>0</v>
      </c>
      <c r="C6839" s="29">
        <f>'Etat des Stocks'!C6839</f>
        <v>0</v>
      </c>
      <c r="D6839" s="30">
        <f>'Etat des Stocks'!D6839</f>
        <v>0</v>
      </c>
      <c r="E6839" s="31">
        <f>SUMIF('Saisie de l''inv'!I:I,'Ecart INV'!A6839,'Saisie de l''inv'!E:E)</f>
        <v>0</v>
      </c>
      <c r="F6839" s="33">
        <f t="shared" si="106"/>
        <v>0</v>
      </c>
    </row>
    <row r="6840" spans="1:6" x14ac:dyDescent="0.25">
      <c r="A6840" s="32">
        <f>'Etat des Stocks'!A6840</f>
        <v>0</v>
      </c>
      <c r="B6840" s="29">
        <f>'Etat des Stocks'!B6840</f>
        <v>0</v>
      </c>
      <c r="C6840" s="29">
        <f>'Etat des Stocks'!C6840</f>
        <v>0</v>
      </c>
      <c r="D6840" s="30">
        <f>'Etat des Stocks'!D6840</f>
        <v>0</v>
      </c>
      <c r="E6840" s="31">
        <f>SUMIF('Saisie de l''inv'!I:I,'Ecart INV'!A6840,'Saisie de l''inv'!E:E)</f>
        <v>0</v>
      </c>
      <c r="F6840" s="33">
        <f t="shared" si="106"/>
        <v>0</v>
      </c>
    </row>
    <row r="6841" spans="1:6" x14ac:dyDescent="0.25">
      <c r="A6841" s="32">
        <f>'Etat des Stocks'!A6841</f>
        <v>0</v>
      </c>
      <c r="B6841" s="29">
        <f>'Etat des Stocks'!B6841</f>
        <v>0</v>
      </c>
      <c r="C6841" s="29">
        <f>'Etat des Stocks'!C6841</f>
        <v>0</v>
      </c>
      <c r="D6841" s="30">
        <f>'Etat des Stocks'!D6841</f>
        <v>0</v>
      </c>
      <c r="E6841" s="31">
        <f>SUMIF('Saisie de l''inv'!I:I,'Ecart INV'!A6841,'Saisie de l''inv'!E:E)</f>
        <v>0</v>
      </c>
      <c r="F6841" s="33">
        <f t="shared" si="106"/>
        <v>0</v>
      </c>
    </row>
    <row r="6842" spans="1:6" x14ac:dyDescent="0.25">
      <c r="A6842" s="32">
        <f>'Etat des Stocks'!A6842</f>
        <v>0</v>
      </c>
      <c r="B6842" s="29">
        <f>'Etat des Stocks'!B6842</f>
        <v>0</v>
      </c>
      <c r="C6842" s="29">
        <f>'Etat des Stocks'!C6842</f>
        <v>0</v>
      </c>
      <c r="D6842" s="30">
        <f>'Etat des Stocks'!D6842</f>
        <v>0</v>
      </c>
      <c r="E6842" s="31">
        <f>SUMIF('Saisie de l''inv'!I:I,'Ecart INV'!A6842,'Saisie de l''inv'!E:E)</f>
        <v>0</v>
      </c>
      <c r="F6842" s="33">
        <f t="shared" si="106"/>
        <v>0</v>
      </c>
    </row>
    <row r="6843" spans="1:6" x14ac:dyDescent="0.25">
      <c r="A6843" s="32">
        <f>'Etat des Stocks'!A6843</f>
        <v>0</v>
      </c>
      <c r="B6843" s="29">
        <f>'Etat des Stocks'!B6843</f>
        <v>0</v>
      </c>
      <c r="C6843" s="29">
        <f>'Etat des Stocks'!C6843</f>
        <v>0</v>
      </c>
      <c r="D6843" s="30">
        <f>'Etat des Stocks'!D6843</f>
        <v>0</v>
      </c>
      <c r="E6843" s="31">
        <f>SUMIF('Saisie de l''inv'!I:I,'Ecart INV'!A6843,'Saisie de l''inv'!E:E)</f>
        <v>0</v>
      </c>
      <c r="F6843" s="33">
        <f t="shared" si="106"/>
        <v>0</v>
      </c>
    </row>
    <row r="6844" spans="1:6" x14ac:dyDescent="0.25">
      <c r="A6844" s="32">
        <f>'Etat des Stocks'!A6844</f>
        <v>0</v>
      </c>
      <c r="B6844" s="29">
        <f>'Etat des Stocks'!B6844</f>
        <v>0</v>
      </c>
      <c r="C6844" s="29">
        <f>'Etat des Stocks'!C6844</f>
        <v>0</v>
      </c>
      <c r="D6844" s="30">
        <f>'Etat des Stocks'!D6844</f>
        <v>0</v>
      </c>
      <c r="E6844" s="31">
        <f>SUMIF('Saisie de l''inv'!I:I,'Ecart INV'!A6844,'Saisie de l''inv'!E:E)</f>
        <v>0</v>
      </c>
      <c r="F6844" s="33">
        <f t="shared" si="106"/>
        <v>0</v>
      </c>
    </row>
    <row r="6845" spans="1:6" x14ac:dyDescent="0.25">
      <c r="A6845" s="32">
        <f>'Etat des Stocks'!A6845</f>
        <v>0</v>
      </c>
      <c r="B6845" s="29">
        <f>'Etat des Stocks'!B6845</f>
        <v>0</v>
      </c>
      <c r="C6845" s="29">
        <f>'Etat des Stocks'!C6845</f>
        <v>0</v>
      </c>
      <c r="D6845" s="30">
        <f>'Etat des Stocks'!D6845</f>
        <v>0</v>
      </c>
      <c r="E6845" s="31">
        <f>SUMIF('Saisie de l''inv'!I:I,'Ecart INV'!A6845,'Saisie de l''inv'!E:E)</f>
        <v>0</v>
      </c>
      <c r="F6845" s="33">
        <f t="shared" si="106"/>
        <v>0</v>
      </c>
    </row>
    <row r="6846" spans="1:6" x14ac:dyDescent="0.25">
      <c r="A6846" s="32">
        <f>'Etat des Stocks'!A6846</f>
        <v>0</v>
      </c>
      <c r="B6846" s="29">
        <f>'Etat des Stocks'!B6846</f>
        <v>0</v>
      </c>
      <c r="C6846" s="29">
        <f>'Etat des Stocks'!C6846</f>
        <v>0</v>
      </c>
      <c r="D6846" s="30">
        <f>'Etat des Stocks'!D6846</f>
        <v>0</v>
      </c>
      <c r="E6846" s="31">
        <f>SUMIF('Saisie de l''inv'!I:I,'Ecart INV'!A6846,'Saisie de l''inv'!E:E)</f>
        <v>0</v>
      </c>
      <c r="F6846" s="33">
        <f t="shared" si="106"/>
        <v>0</v>
      </c>
    </row>
    <row r="6847" spans="1:6" x14ac:dyDescent="0.25">
      <c r="A6847" s="32">
        <f>'Etat des Stocks'!A6847</f>
        <v>0</v>
      </c>
      <c r="B6847" s="29">
        <f>'Etat des Stocks'!B6847</f>
        <v>0</v>
      </c>
      <c r="C6847" s="29">
        <f>'Etat des Stocks'!C6847</f>
        <v>0</v>
      </c>
      <c r="D6847" s="30">
        <f>'Etat des Stocks'!D6847</f>
        <v>0</v>
      </c>
      <c r="E6847" s="31">
        <f>SUMIF('Saisie de l''inv'!I:I,'Ecart INV'!A6847,'Saisie de l''inv'!E:E)</f>
        <v>0</v>
      </c>
      <c r="F6847" s="33">
        <f t="shared" si="106"/>
        <v>0</v>
      </c>
    </row>
    <row r="6848" spans="1:6" x14ac:dyDescent="0.25">
      <c r="A6848" s="32">
        <f>'Etat des Stocks'!A6848</f>
        <v>0</v>
      </c>
      <c r="B6848" s="29">
        <f>'Etat des Stocks'!B6848</f>
        <v>0</v>
      </c>
      <c r="C6848" s="29">
        <f>'Etat des Stocks'!C6848</f>
        <v>0</v>
      </c>
      <c r="D6848" s="30">
        <f>'Etat des Stocks'!D6848</f>
        <v>0</v>
      </c>
      <c r="E6848" s="31">
        <f>SUMIF('Saisie de l''inv'!I:I,'Ecart INV'!A6848,'Saisie de l''inv'!E:E)</f>
        <v>0</v>
      </c>
      <c r="F6848" s="33">
        <f t="shared" si="106"/>
        <v>0</v>
      </c>
    </row>
    <row r="6849" spans="1:6" x14ac:dyDescent="0.25">
      <c r="A6849" s="32">
        <f>'Etat des Stocks'!A6849</f>
        <v>0</v>
      </c>
      <c r="B6849" s="29">
        <f>'Etat des Stocks'!B6849</f>
        <v>0</v>
      </c>
      <c r="C6849" s="29">
        <f>'Etat des Stocks'!C6849</f>
        <v>0</v>
      </c>
      <c r="D6849" s="30">
        <f>'Etat des Stocks'!D6849</f>
        <v>0</v>
      </c>
      <c r="E6849" s="31">
        <f>SUMIF('Saisie de l''inv'!I:I,'Ecart INV'!A6849,'Saisie de l''inv'!E:E)</f>
        <v>0</v>
      </c>
      <c r="F6849" s="33">
        <f t="shared" si="106"/>
        <v>0</v>
      </c>
    </row>
    <row r="6850" spans="1:6" x14ac:dyDescent="0.25">
      <c r="A6850" s="32">
        <f>'Etat des Stocks'!A6850</f>
        <v>0</v>
      </c>
      <c r="B6850" s="29">
        <f>'Etat des Stocks'!B6850</f>
        <v>0</v>
      </c>
      <c r="C6850" s="29">
        <f>'Etat des Stocks'!C6850</f>
        <v>0</v>
      </c>
      <c r="D6850" s="30">
        <f>'Etat des Stocks'!D6850</f>
        <v>0</v>
      </c>
      <c r="E6850" s="31">
        <f>SUMIF('Saisie de l''inv'!I:I,'Ecart INV'!A6850,'Saisie de l''inv'!E:E)</f>
        <v>0</v>
      </c>
      <c r="F6850" s="33">
        <f t="shared" si="106"/>
        <v>0</v>
      </c>
    </row>
    <row r="6851" spans="1:6" x14ac:dyDescent="0.25">
      <c r="A6851" s="32">
        <f>'Etat des Stocks'!A6851</f>
        <v>0</v>
      </c>
      <c r="B6851" s="29">
        <f>'Etat des Stocks'!B6851</f>
        <v>0</v>
      </c>
      <c r="C6851" s="29">
        <f>'Etat des Stocks'!C6851</f>
        <v>0</v>
      </c>
      <c r="D6851" s="30">
        <f>'Etat des Stocks'!D6851</f>
        <v>0</v>
      </c>
      <c r="E6851" s="31">
        <f>SUMIF('Saisie de l''inv'!I:I,'Ecart INV'!A6851,'Saisie de l''inv'!E:E)</f>
        <v>0</v>
      </c>
      <c r="F6851" s="33">
        <f t="shared" ref="F6851:F6914" si="107">+D6851-E6851</f>
        <v>0</v>
      </c>
    </row>
    <row r="6852" spans="1:6" x14ac:dyDescent="0.25">
      <c r="A6852" s="32">
        <f>'Etat des Stocks'!A6852</f>
        <v>0</v>
      </c>
      <c r="B6852" s="29">
        <f>'Etat des Stocks'!B6852</f>
        <v>0</v>
      </c>
      <c r="C6852" s="29">
        <f>'Etat des Stocks'!C6852</f>
        <v>0</v>
      </c>
      <c r="D6852" s="30">
        <f>'Etat des Stocks'!D6852</f>
        <v>0</v>
      </c>
      <c r="E6852" s="31">
        <f>SUMIF('Saisie de l''inv'!I:I,'Ecart INV'!A6852,'Saisie de l''inv'!E:E)</f>
        <v>0</v>
      </c>
      <c r="F6852" s="33">
        <f t="shared" si="107"/>
        <v>0</v>
      </c>
    </row>
    <row r="6853" spans="1:6" x14ac:dyDescent="0.25">
      <c r="A6853" s="32">
        <f>'Etat des Stocks'!A6853</f>
        <v>0</v>
      </c>
      <c r="B6853" s="29">
        <f>'Etat des Stocks'!B6853</f>
        <v>0</v>
      </c>
      <c r="C6853" s="29">
        <f>'Etat des Stocks'!C6853</f>
        <v>0</v>
      </c>
      <c r="D6853" s="30">
        <f>'Etat des Stocks'!D6853</f>
        <v>0</v>
      </c>
      <c r="E6853" s="31">
        <f>SUMIF('Saisie de l''inv'!I:I,'Ecart INV'!A6853,'Saisie de l''inv'!E:E)</f>
        <v>0</v>
      </c>
      <c r="F6853" s="33">
        <f t="shared" si="107"/>
        <v>0</v>
      </c>
    </row>
    <row r="6854" spans="1:6" x14ac:dyDescent="0.25">
      <c r="A6854" s="32">
        <f>'Etat des Stocks'!A6854</f>
        <v>0</v>
      </c>
      <c r="B6854" s="29">
        <f>'Etat des Stocks'!B6854</f>
        <v>0</v>
      </c>
      <c r="C6854" s="29">
        <f>'Etat des Stocks'!C6854</f>
        <v>0</v>
      </c>
      <c r="D6854" s="30">
        <f>'Etat des Stocks'!D6854</f>
        <v>0</v>
      </c>
      <c r="E6854" s="31">
        <f>SUMIF('Saisie de l''inv'!I:I,'Ecart INV'!A6854,'Saisie de l''inv'!E:E)</f>
        <v>0</v>
      </c>
      <c r="F6854" s="33">
        <f t="shared" si="107"/>
        <v>0</v>
      </c>
    </row>
    <row r="6855" spans="1:6" x14ac:dyDescent="0.25">
      <c r="A6855" s="32">
        <f>'Etat des Stocks'!A6855</f>
        <v>0</v>
      </c>
      <c r="B6855" s="29">
        <f>'Etat des Stocks'!B6855</f>
        <v>0</v>
      </c>
      <c r="C6855" s="29">
        <f>'Etat des Stocks'!C6855</f>
        <v>0</v>
      </c>
      <c r="D6855" s="30">
        <f>'Etat des Stocks'!D6855</f>
        <v>0</v>
      </c>
      <c r="E6855" s="31">
        <f>SUMIF('Saisie de l''inv'!I:I,'Ecart INV'!A6855,'Saisie de l''inv'!E:E)</f>
        <v>0</v>
      </c>
      <c r="F6855" s="33">
        <f t="shared" si="107"/>
        <v>0</v>
      </c>
    </row>
    <row r="6856" spans="1:6" x14ac:dyDescent="0.25">
      <c r="A6856" s="32">
        <f>'Etat des Stocks'!A6856</f>
        <v>0</v>
      </c>
      <c r="B6856" s="29">
        <f>'Etat des Stocks'!B6856</f>
        <v>0</v>
      </c>
      <c r="C6856" s="29">
        <f>'Etat des Stocks'!C6856</f>
        <v>0</v>
      </c>
      <c r="D6856" s="30">
        <f>'Etat des Stocks'!D6856</f>
        <v>0</v>
      </c>
      <c r="E6856" s="31">
        <f>SUMIF('Saisie de l''inv'!I:I,'Ecart INV'!A6856,'Saisie de l''inv'!E:E)</f>
        <v>0</v>
      </c>
      <c r="F6856" s="33">
        <f t="shared" si="107"/>
        <v>0</v>
      </c>
    </row>
    <row r="6857" spans="1:6" x14ac:dyDescent="0.25">
      <c r="A6857" s="32">
        <f>'Etat des Stocks'!A6857</f>
        <v>0</v>
      </c>
      <c r="B6857" s="29">
        <f>'Etat des Stocks'!B6857</f>
        <v>0</v>
      </c>
      <c r="C6857" s="29">
        <f>'Etat des Stocks'!C6857</f>
        <v>0</v>
      </c>
      <c r="D6857" s="30">
        <f>'Etat des Stocks'!D6857</f>
        <v>0</v>
      </c>
      <c r="E6857" s="31">
        <f>SUMIF('Saisie de l''inv'!I:I,'Ecart INV'!A6857,'Saisie de l''inv'!E:E)</f>
        <v>0</v>
      </c>
      <c r="F6857" s="33">
        <f t="shared" si="107"/>
        <v>0</v>
      </c>
    </row>
    <row r="6858" spans="1:6" x14ac:dyDescent="0.25">
      <c r="A6858" s="32">
        <f>'Etat des Stocks'!A6858</f>
        <v>0</v>
      </c>
      <c r="B6858" s="29">
        <f>'Etat des Stocks'!B6858</f>
        <v>0</v>
      </c>
      <c r="C6858" s="29">
        <f>'Etat des Stocks'!C6858</f>
        <v>0</v>
      </c>
      <c r="D6858" s="30">
        <f>'Etat des Stocks'!D6858</f>
        <v>0</v>
      </c>
      <c r="E6858" s="31">
        <f>SUMIF('Saisie de l''inv'!I:I,'Ecart INV'!A6858,'Saisie de l''inv'!E:E)</f>
        <v>0</v>
      </c>
      <c r="F6858" s="33">
        <f t="shared" si="107"/>
        <v>0</v>
      </c>
    </row>
    <row r="6859" spans="1:6" x14ac:dyDescent="0.25">
      <c r="A6859" s="32">
        <f>'Etat des Stocks'!A6859</f>
        <v>0</v>
      </c>
      <c r="B6859" s="29">
        <f>'Etat des Stocks'!B6859</f>
        <v>0</v>
      </c>
      <c r="C6859" s="29">
        <f>'Etat des Stocks'!C6859</f>
        <v>0</v>
      </c>
      <c r="D6859" s="30">
        <f>'Etat des Stocks'!D6859</f>
        <v>0</v>
      </c>
      <c r="E6859" s="31">
        <f>SUMIF('Saisie de l''inv'!I:I,'Ecart INV'!A6859,'Saisie de l''inv'!E:E)</f>
        <v>0</v>
      </c>
      <c r="F6859" s="33">
        <f t="shared" si="107"/>
        <v>0</v>
      </c>
    </row>
    <row r="6860" spans="1:6" x14ac:dyDescent="0.25">
      <c r="A6860" s="32">
        <f>'Etat des Stocks'!A6860</f>
        <v>0</v>
      </c>
      <c r="B6860" s="29">
        <f>'Etat des Stocks'!B6860</f>
        <v>0</v>
      </c>
      <c r="C6860" s="29">
        <f>'Etat des Stocks'!C6860</f>
        <v>0</v>
      </c>
      <c r="D6860" s="30">
        <f>'Etat des Stocks'!D6860</f>
        <v>0</v>
      </c>
      <c r="E6860" s="31">
        <f>SUMIF('Saisie de l''inv'!I:I,'Ecart INV'!A6860,'Saisie de l''inv'!E:E)</f>
        <v>0</v>
      </c>
      <c r="F6860" s="33">
        <f t="shared" si="107"/>
        <v>0</v>
      </c>
    </row>
    <row r="6861" spans="1:6" x14ac:dyDescent="0.25">
      <c r="A6861" s="32">
        <f>'Etat des Stocks'!A6861</f>
        <v>0</v>
      </c>
      <c r="B6861" s="29">
        <f>'Etat des Stocks'!B6861</f>
        <v>0</v>
      </c>
      <c r="C6861" s="29">
        <f>'Etat des Stocks'!C6861</f>
        <v>0</v>
      </c>
      <c r="D6861" s="30">
        <f>'Etat des Stocks'!D6861</f>
        <v>0</v>
      </c>
      <c r="E6861" s="31">
        <f>SUMIF('Saisie de l''inv'!I:I,'Ecart INV'!A6861,'Saisie de l''inv'!E:E)</f>
        <v>0</v>
      </c>
      <c r="F6861" s="33">
        <f t="shared" si="107"/>
        <v>0</v>
      </c>
    </row>
    <row r="6862" spans="1:6" x14ac:dyDescent="0.25">
      <c r="A6862" s="32">
        <f>'Etat des Stocks'!A6862</f>
        <v>0</v>
      </c>
      <c r="B6862" s="29">
        <f>'Etat des Stocks'!B6862</f>
        <v>0</v>
      </c>
      <c r="C6862" s="29">
        <f>'Etat des Stocks'!C6862</f>
        <v>0</v>
      </c>
      <c r="D6862" s="30">
        <f>'Etat des Stocks'!D6862</f>
        <v>0</v>
      </c>
      <c r="E6862" s="31">
        <f>SUMIF('Saisie de l''inv'!I:I,'Ecart INV'!A6862,'Saisie de l''inv'!E:E)</f>
        <v>0</v>
      </c>
      <c r="F6862" s="33">
        <f t="shared" si="107"/>
        <v>0</v>
      </c>
    </row>
    <row r="6863" spans="1:6" x14ac:dyDescent="0.25">
      <c r="A6863" s="32">
        <f>'Etat des Stocks'!A6863</f>
        <v>0</v>
      </c>
      <c r="B6863" s="29">
        <f>'Etat des Stocks'!B6863</f>
        <v>0</v>
      </c>
      <c r="C6863" s="29">
        <f>'Etat des Stocks'!C6863</f>
        <v>0</v>
      </c>
      <c r="D6863" s="30">
        <f>'Etat des Stocks'!D6863</f>
        <v>0</v>
      </c>
      <c r="E6863" s="31">
        <f>SUMIF('Saisie de l''inv'!I:I,'Ecart INV'!A6863,'Saisie de l''inv'!E:E)</f>
        <v>0</v>
      </c>
      <c r="F6863" s="33">
        <f t="shared" si="107"/>
        <v>0</v>
      </c>
    </row>
    <row r="6864" spans="1:6" x14ac:dyDescent="0.25">
      <c r="A6864" s="32">
        <f>'Etat des Stocks'!A6864</f>
        <v>0</v>
      </c>
      <c r="B6864" s="29">
        <f>'Etat des Stocks'!B6864</f>
        <v>0</v>
      </c>
      <c r="C6864" s="29">
        <f>'Etat des Stocks'!C6864</f>
        <v>0</v>
      </c>
      <c r="D6864" s="30">
        <f>'Etat des Stocks'!D6864</f>
        <v>0</v>
      </c>
      <c r="E6864" s="31">
        <f>SUMIF('Saisie de l''inv'!I:I,'Ecart INV'!A6864,'Saisie de l''inv'!E:E)</f>
        <v>0</v>
      </c>
      <c r="F6864" s="33">
        <f t="shared" si="107"/>
        <v>0</v>
      </c>
    </row>
    <row r="6865" spans="1:6" x14ac:dyDescent="0.25">
      <c r="A6865" s="32">
        <f>'Etat des Stocks'!A6865</f>
        <v>0</v>
      </c>
      <c r="B6865" s="29">
        <f>'Etat des Stocks'!B6865</f>
        <v>0</v>
      </c>
      <c r="C6865" s="29">
        <f>'Etat des Stocks'!C6865</f>
        <v>0</v>
      </c>
      <c r="D6865" s="30">
        <f>'Etat des Stocks'!D6865</f>
        <v>0</v>
      </c>
      <c r="E6865" s="31">
        <f>SUMIF('Saisie de l''inv'!I:I,'Ecart INV'!A6865,'Saisie de l''inv'!E:E)</f>
        <v>0</v>
      </c>
      <c r="F6865" s="33">
        <f t="shared" si="107"/>
        <v>0</v>
      </c>
    </row>
    <row r="6866" spans="1:6" x14ac:dyDescent="0.25">
      <c r="A6866" s="32">
        <f>'Etat des Stocks'!A6866</f>
        <v>0</v>
      </c>
      <c r="B6866" s="29">
        <f>'Etat des Stocks'!B6866</f>
        <v>0</v>
      </c>
      <c r="C6866" s="29">
        <f>'Etat des Stocks'!C6866</f>
        <v>0</v>
      </c>
      <c r="D6866" s="30">
        <f>'Etat des Stocks'!D6866</f>
        <v>0</v>
      </c>
      <c r="E6866" s="31">
        <f>SUMIF('Saisie de l''inv'!I:I,'Ecart INV'!A6866,'Saisie de l''inv'!E:E)</f>
        <v>0</v>
      </c>
      <c r="F6866" s="33">
        <f t="shared" si="107"/>
        <v>0</v>
      </c>
    </row>
    <row r="6867" spans="1:6" x14ac:dyDescent="0.25">
      <c r="A6867" s="32">
        <f>'Etat des Stocks'!A6867</f>
        <v>0</v>
      </c>
      <c r="B6867" s="29">
        <f>'Etat des Stocks'!B6867</f>
        <v>0</v>
      </c>
      <c r="C6867" s="29">
        <f>'Etat des Stocks'!C6867</f>
        <v>0</v>
      </c>
      <c r="D6867" s="30">
        <f>'Etat des Stocks'!D6867</f>
        <v>0</v>
      </c>
      <c r="E6867" s="31">
        <f>SUMIF('Saisie de l''inv'!I:I,'Ecart INV'!A6867,'Saisie de l''inv'!E:E)</f>
        <v>0</v>
      </c>
      <c r="F6867" s="33">
        <f t="shared" si="107"/>
        <v>0</v>
      </c>
    </row>
    <row r="6868" spans="1:6" x14ac:dyDescent="0.25">
      <c r="A6868" s="32">
        <f>'Etat des Stocks'!A6868</f>
        <v>0</v>
      </c>
      <c r="B6868" s="29">
        <f>'Etat des Stocks'!B6868</f>
        <v>0</v>
      </c>
      <c r="C6868" s="29">
        <f>'Etat des Stocks'!C6868</f>
        <v>0</v>
      </c>
      <c r="D6868" s="30">
        <f>'Etat des Stocks'!D6868</f>
        <v>0</v>
      </c>
      <c r="E6868" s="31">
        <f>SUMIF('Saisie de l''inv'!I:I,'Ecart INV'!A6868,'Saisie de l''inv'!E:E)</f>
        <v>0</v>
      </c>
      <c r="F6868" s="33">
        <f t="shared" si="107"/>
        <v>0</v>
      </c>
    </row>
    <row r="6869" spans="1:6" x14ac:dyDescent="0.25">
      <c r="A6869" s="32">
        <f>'Etat des Stocks'!A6869</f>
        <v>0</v>
      </c>
      <c r="B6869" s="29">
        <f>'Etat des Stocks'!B6869</f>
        <v>0</v>
      </c>
      <c r="C6869" s="29">
        <f>'Etat des Stocks'!C6869</f>
        <v>0</v>
      </c>
      <c r="D6869" s="30">
        <f>'Etat des Stocks'!D6869</f>
        <v>0</v>
      </c>
      <c r="E6869" s="31">
        <f>SUMIF('Saisie de l''inv'!I:I,'Ecart INV'!A6869,'Saisie de l''inv'!E:E)</f>
        <v>0</v>
      </c>
      <c r="F6869" s="33">
        <f t="shared" si="107"/>
        <v>0</v>
      </c>
    </row>
    <row r="6870" spans="1:6" x14ac:dyDescent="0.25">
      <c r="A6870" s="32">
        <f>'Etat des Stocks'!A6870</f>
        <v>0</v>
      </c>
      <c r="B6870" s="29">
        <f>'Etat des Stocks'!B6870</f>
        <v>0</v>
      </c>
      <c r="C6870" s="29">
        <f>'Etat des Stocks'!C6870</f>
        <v>0</v>
      </c>
      <c r="D6870" s="30">
        <f>'Etat des Stocks'!D6870</f>
        <v>0</v>
      </c>
      <c r="E6870" s="31">
        <f>SUMIF('Saisie de l''inv'!I:I,'Ecart INV'!A6870,'Saisie de l''inv'!E:E)</f>
        <v>0</v>
      </c>
      <c r="F6870" s="33">
        <f t="shared" si="107"/>
        <v>0</v>
      </c>
    </row>
    <row r="6871" spans="1:6" x14ac:dyDescent="0.25">
      <c r="A6871" s="32">
        <f>'Etat des Stocks'!A6871</f>
        <v>0</v>
      </c>
      <c r="B6871" s="29">
        <f>'Etat des Stocks'!B6871</f>
        <v>0</v>
      </c>
      <c r="C6871" s="29">
        <f>'Etat des Stocks'!C6871</f>
        <v>0</v>
      </c>
      <c r="D6871" s="30">
        <f>'Etat des Stocks'!D6871</f>
        <v>0</v>
      </c>
      <c r="E6871" s="31">
        <f>SUMIF('Saisie de l''inv'!I:I,'Ecart INV'!A6871,'Saisie de l''inv'!E:E)</f>
        <v>0</v>
      </c>
      <c r="F6871" s="33">
        <f t="shared" si="107"/>
        <v>0</v>
      </c>
    </row>
    <row r="6872" spans="1:6" x14ac:dyDescent="0.25">
      <c r="A6872" s="32">
        <f>'Etat des Stocks'!A6872</f>
        <v>0</v>
      </c>
      <c r="B6872" s="29">
        <f>'Etat des Stocks'!B6872</f>
        <v>0</v>
      </c>
      <c r="C6872" s="29">
        <f>'Etat des Stocks'!C6872</f>
        <v>0</v>
      </c>
      <c r="D6872" s="30">
        <f>'Etat des Stocks'!D6872</f>
        <v>0</v>
      </c>
      <c r="E6872" s="31">
        <f>SUMIF('Saisie de l''inv'!I:I,'Ecart INV'!A6872,'Saisie de l''inv'!E:E)</f>
        <v>0</v>
      </c>
      <c r="F6872" s="33">
        <f t="shared" si="107"/>
        <v>0</v>
      </c>
    </row>
    <row r="6873" spans="1:6" x14ac:dyDescent="0.25">
      <c r="A6873" s="32">
        <f>'Etat des Stocks'!A6873</f>
        <v>0</v>
      </c>
      <c r="B6873" s="29">
        <f>'Etat des Stocks'!B6873</f>
        <v>0</v>
      </c>
      <c r="C6873" s="29">
        <f>'Etat des Stocks'!C6873</f>
        <v>0</v>
      </c>
      <c r="D6873" s="30">
        <f>'Etat des Stocks'!D6873</f>
        <v>0</v>
      </c>
      <c r="E6873" s="31">
        <f>SUMIF('Saisie de l''inv'!I:I,'Ecart INV'!A6873,'Saisie de l''inv'!E:E)</f>
        <v>0</v>
      </c>
      <c r="F6873" s="33">
        <f t="shared" si="107"/>
        <v>0</v>
      </c>
    </row>
    <row r="6874" spans="1:6" x14ac:dyDescent="0.25">
      <c r="A6874" s="32">
        <f>'Etat des Stocks'!A6874</f>
        <v>0</v>
      </c>
      <c r="B6874" s="29">
        <f>'Etat des Stocks'!B6874</f>
        <v>0</v>
      </c>
      <c r="C6874" s="29">
        <f>'Etat des Stocks'!C6874</f>
        <v>0</v>
      </c>
      <c r="D6874" s="30">
        <f>'Etat des Stocks'!D6874</f>
        <v>0</v>
      </c>
      <c r="E6874" s="31">
        <f>SUMIF('Saisie de l''inv'!I:I,'Ecart INV'!A6874,'Saisie de l''inv'!E:E)</f>
        <v>0</v>
      </c>
      <c r="F6874" s="33">
        <f t="shared" si="107"/>
        <v>0</v>
      </c>
    </row>
    <row r="6875" spans="1:6" x14ac:dyDescent="0.25">
      <c r="A6875" s="32">
        <f>'Etat des Stocks'!A6875</f>
        <v>0</v>
      </c>
      <c r="B6875" s="29">
        <f>'Etat des Stocks'!B6875</f>
        <v>0</v>
      </c>
      <c r="C6875" s="29">
        <f>'Etat des Stocks'!C6875</f>
        <v>0</v>
      </c>
      <c r="D6875" s="30">
        <f>'Etat des Stocks'!D6875</f>
        <v>0</v>
      </c>
      <c r="E6875" s="31">
        <f>SUMIF('Saisie de l''inv'!I:I,'Ecart INV'!A6875,'Saisie de l''inv'!E:E)</f>
        <v>0</v>
      </c>
      <c r="F6875" s="33">
        <f t="shared" si="107"/>
        <v>0</v>
      </c>
    </row>
    <row r="6876" spans="1:6" x14ac:dyDescent="0.25">
      <c r="A6876" s="32">
        <f>'Etat des Stocks'!A6876</f>
        <v>0</v>
      </c>
      <c r="B6876" s="29">
        <f>'Etat des Stocks'!B6876</f>
        <v>0</v>
      </c>
      <c r="C6876" s="29">
        <f>'Etat des Stocks'!C6876</f>
        <v>0</v>
      </c>
      <c r="D6876" s="30">
        <f>'Etat des Stocks'!D6876</f>
        <v>0</v>
      </c>
      <c r="E6876" s="31">
        <f>SUMIF('Saisie de l''inv'!I:I,'Ecart INV'!A6876,'Saisie de l''inv'!E:E)</f>
        <v>0</v>
      </c>
      <c r="F6876" s="33">
        <f t="shared" si="107"/>
        <v>0</v>
      </c>
    </row>
    <row r="6877" spans="1:6" x14ac:dyDescent="0.25">
      <c r="A6877" s="32">
        <f>'Etat des Stocks'!A6877</f>
        <v>0</v>
      </c>
      <c r="B6877" s="29">
        <f>'Etat des Stocks'!B6877</f>
        <v>0</v>
      </c>
      <c r="C6877" s="29">
        <f>'Etat des Stocks'!C6877</f>
        <v>0</v>
      </c>
      <c r="D6877" s="30">
        <f>'Etat des Stocks'!D6877</f>
        <v>0</v>
      </c>
      <c r="E6877" s="31">
        <f>SUMIF('Saisie de l''inv'!I:I,'Ecart INV'!A6877,'Saisie de l''inv'!E:E)</f>
        <v>0</v>
      </c>
      <c r="F6877" s="33">
        <f t="shared" si="107"/>
        <v>0</v>
      </c>
    </row>
    <row r="6878" spans="1:6" x14ac:dyDescent="0.25">
      <c r="A6878" s="32">
        <f>'Etat des Stocks'!A6878</f>
        <v>0</v>
      </c>
      <c r="B6878" s="29">
        <f>'Etat des Stocks'!B6878</f>
        <v>0</v>
      </c>
      <c r="C6878" s="29">
        <f>'Etat des Stocks'!C6878</f>
        <v>0</v>
      </c>
      <c r="D6878" s="30">
        <f>'Etat des Stocks'!D6878</f>
        <v>0</v>
      </c>
      <c r="E6878" s="31">
        <f>SUMIF('Saisie de l''inv'!I:I,'Ecart INV'!A6878,'Saisie de l''inv'!E:E)</f>
        <v>0</v>
      </c>
      <c r="F6878" s="33">
        <f t="shared" si="107"/>
        <v>0</v>
      </c>
    </row>
    <row r="6879" spans="1:6" x14ac:dyDescent="0.25">
      <c r="A6879" s="32">
        <f>'Etat des Stocks'!A6879</f>
        <v>0</v>
      </c>
      <c r="B6879" s="29">
        <f>'Etat des Stocks'!B6879</f>
        <v>0</v>
      </c>
      <c r="C6879" s="29">
        <f>'Etat des Stocks'!C6879</f>
        <v>0</v>
      </c>
      <c r="D6879" s="30">
        <f>'Etat des Stocks'!D6879</f>
        <v>0</v>
      </c>
      <c r="E6879" s="31">
        <f>SUMIF('Saisie de l''inv'!I:I,'Ecart INV'!A6879,'Saisie de l''inv'!E:E)</f>
        <v>0</v>
      </c>
      <c r="F6879" s="33">
        <f t="shared" si="107"/>
        <v>0</v>
      </c>
    </row>
    <row r="6880" spans="1:6" x14ac:dyDescent="0.25">
      <c r="A6880" s="32">
        <f>'Etat des Stocks'!A6880</f>
        <v>0</v>
      </c>
      <c r="B6880" s="29">
        <f>'Etat des Stocks'!B6880</f>
        <v>0</v>
      </c>
      <c r="C6880" s="29">
        <f>'Etat des Stocks'!C6880</f>
        <v>0</v>
      </c>
      <c r="D6880" s="30">
        <f>'Etat des Stocks'!D6880</f>
        <v>0</v>
      </c>
      <c r="E6880" s="31">
        <f>SUMIF('Saisie de l''inv'!I:I,'Ecart INV'!A6880,'Saisie de l''inv'!E:E)</f>
        <v>0</v>
      </c>
      <c r="F6880" s="33">
        <f t="shared" si="107"/>
        <v>0</v>
      </c>
    </row>
    <row r="6881" spans="1:6" x14ac:dyDescent="0.25">
      <c r="A6881" s="32">
        <f>'Etat des Stocks'!A6881</f>
        <v>0</v>
      </c>
      <c r="B6881" s="29">
        <f>'Etat des Stocks'!B6881</f>
        <v>0</v>
      </c>
      <c r="C6881" s="29">
        <f>'Etat des Stocks'!C6881</f>
        <v>0</v>
      </c>
      <c r="D6881" s="30">
        <f>'Etat des Stocks'!D6881</f>
        <v>0</v>
      </c>
      <c r="E6881" s="31">
        <f>SUMIF('Saisie de l''inv'!I:I,'Ecart INV'!A6881,'Saisie de l''inv'!E:E)</f>
        <v>0</v>
      </c>
      <c r="F6881" s="33">
        <f t="shared" si="107"/>
        <v>0</v>
      </c>
    </row>
    <row r="6882" spans="1:6" x14ac:dyDescent="0.25">
      <c r="A6882" s="32">
        <f>'Etat des Stocks'!A6882</f>
        <v>0</v>
      </c>
      <c r="B6882" s="29">
        <f>'Etat des Stocks'!B6882</f>
        <v>0</v>
      </c>
      <c r="C6882" s="29">
        <f>'Etat des Stocks'!C6882</f>
        <v>0</v>
      </c>
      <c r="D6882" s="30">
        <f>'Etat des Stocks'!D6882</f>
        <v>0</v>
      </c>
      <c r="E6882" s="31">
        <f>SUMIF('Saisie de l''inv'!I:I,'Ecart INV'!A6882,'Saisie de l''inv'!E:E)</f>
        <v>0</v>
      </c>
      <c r="F6882" s="33">
        <f t="shared" si="107"/>
        <v>0</v>
      </c>
    </row>
    <row r="6883" spans="1:6" x14ac:dyDescent="0.25">
      <c r="A6883" s="32">
        <f>'Etat des Stocks'!A6883</f>
        <v>0</v>
      </c>
      <c r="B6883" s="29">
        <f>'Etat des Stocks'!B6883</f>
        <v>0</v>
      </c>
      <c r="C6883" s="29">
        <f>'Etat des Stocks'!C6883</f>
        <v>0</v>
      </c>
      <c r="D6883" s="30">
        <f>'Etat des Stocks'!D6883</f>
        <v>0</v>
      </c>
      <c r="E6883" s="31">
        <f>SUMIF('Saisie de l''inv'!I:I,'Ecart INV'!A6883,'Saisie de l''inv'!E:E)</f>
        <v>0</v>
      </c>
      <c r="F6883" s="33">
        <f t="shared" si="107"/>
        <v>0</v>
      </c>
    </row>
    <row r="6884" spans="1:6" x14ac:dyDescent="0.25">
      <c r="A6884" s="32">
        <f>'Etat des Stocks'!A6884</f>
        <v>0</v>
      </c>
      <c r="B6884" s="29">
        <f>'Etat des Stocks'!B6884</f>
        <v>0</v>
      </c>
      <c r="C6884" s="29">
        <f>'Etat des Stocks'!C6884</f>
        <v>0</v>
      </c>
      <c r="D6884" s="30">
        <f>'Etat des Stocks'!D6884</f>
        <v>0</v>
      </c>
      <c r="E6884" s="31">
        <f>SUMIF('Saisie de l''inv'!I:I,'Ecart INV'!A6884,'Saisie de l''inv'!E:E)</f>
        <v>0</v>
      </c>
      <c r="F6884" s="33">
        <f t="shared" si="107"/>
        <v>0</v>
      </c>
    </row>
    <row r="6885" spans="1:6" x14ac:dyDescent="0.25">
      <c r="A6885" s="32">
        <f>'Etat des Stocks'!A6885</f>
        <v>0</v>
      </c>
      <c r="B6885" s="29">
        <f>'Etat des Stocks'!B6885</f>
        <v>0</v>
      </c>
      <c r="C6885" s="29">
        <f>'Etat des Stocks'!C6885</f>
        <v>0</v>
      </c>
      <c r="D6885" s="30">
        <f>'Etat des Stocks'!D6885</f>
        <v>0</v>
      </c>
      <c r="E6885" s="31">
        <f>SUMIF('Saisie de l''inv'!I:I,'Ecart INV'!A6885,'Saisie de l''inv'!E:E)</f>
        <v>0</v>
      </c>
      <c r="F6885" s="33">
        <f t="shared" si="107"/>
        <v>0</v>
      </c>
    </row>
    <row r="6886" spans="1:6" x14ac:dyDescent="0.25">
      <c r="A6886" s="32">
        <f>'Etat des Stocks'!A6886</f>
        <v>0</v>
      </c>
      <c r="B6886" s="29">
        <f>'Etat des Stocks'!B6886</f>
        <v>0</v>
      </c>
      <c r="C6886" s="29">
        <f>'Etat des Stocks'!C6886</f>
        <v>0</v>
      </c>
      <c r="D6886" s="30">
        <f>'Etat des Stocks'!D6886</f>
        <v>0</v>
      </c>
      <c r="E6886" s="31">
        <f>SUMIF('Saisie de l''inv'!I:I,'Ecart INV'!A6886,'Saisie de l''inv'!E:E)</f>
        <v>0</v>
      </c>
      <c r="F6886" s="33">
        <f t="shared" si="107"/>
        <v>0</v>
      </c>
    </row>
    <row r="6887" spans="1:6" x14ac:dyDescent="0.25">
      <c r="A6887" s="32">
        <f>'Etat des Stocks'!A6887</f>
        <v>0</v>
      </c>
      <c r="B6887" s="29">
        <f>'Etat des Stocks'!B6887</f>
        <v>0</v>
      </c>
      <c r="C6887" s="29">
        <f>'Etat des Stocks'!C6887</f>
        <v>0</v>
      </c>
      <c r="D6887" s="30">
        <f>'Etat des Stocks'!D6887</f>
        <v>0</v>
      </c>
      <c r="E6887" s="31">
        <f>SUMIF('Saisie de l''inv'!I:I,'Ecart INV'!A6887,'Saisie de l''inv'!E:E)</f>
        <v>0</v>
      </c>
      <c r="F6887" s="33">
        <f t="shared" si="107"/>
        <v>0</v>
      </c>
    </row>
    <row r="6888" spans="1:6" x14ac:dyDescent="0.25">
      <c r="A6888" s="32">
        <f>'Etat des Stocks'!A6888</f>
        <v>0</v>
      </c>
      <c r="B6888" s="29">
        <f>'Etat des Stocks'!B6888</f>
        <v>0</v>
      </c>
      <c r="C6888" s="29">
        <f>'Etat des Stocks'!C6888</f>
        <v>0</v>
      </c>
      <c r="D6888" s="30">
        <f>'Etat des Stocks'!D6888</f>
        <v>0</v>
      </c>
      <c r="E6888" s="31">
        <f>SUMIF('Saisie de l''inv'!I:I,'Ecart INV'!A6888,'Saisie de l''inv'!E:E)</f>
        <v>0</v>
      </c>
      <c r="F6888" s="33">
        <f t="shared" si="107"/>
        <v>0</v>
      </c>
    </row>
    <row r="6889" spans="1:6" x14ac:dyDescent="0.25">
      <c r="A6889" s="32">
        <f>'Etat des Stocks'!A6889</f>
        <v>0</v>
      </c>
      <c r="B6889" s="29">
        <f>'Etat des Stocks'!B6889</f>
        <v>0</v>
      </c>
      <c r="C6889" s="29">
        <f>'Etat des Stocks'!C6889</f>
        <v>0</v>
      </c>
      <c r="D6889" s="30">
        <f>'Etat des Stocks'!D6889</f>
        <v>0</v>
      </c>
      <c r="E6889" s="31">
        <f>SUMIF('Saisie de l''inv'!I:I,'Ecart INV'!A6889,'Saisie de l''inv'!E:E)</f>
        <v>0</v>
      </c>
      <c r="F6889" s="33">
        <f t="shared" si="107"/>
        <v>0</v>
      </c>
    </row>
    <row r="6890" spans="1:6" x14ac:dyDescent="0.25">
      <c r="A6890" s="32">
        <f>'Etat des Stocks'!A6890</f>
        <v>0</v>
      </c>
      <c r="B6890" s="29">
        <f>'Etat des Stocks'!B6890</f>
        <v>0</v>
      </c>
      <c r="C6890" s="29">
        <f>'Etat des Stocks'!C6890</f>
        <v>0</v>
      </c>
      <c r="D6890" s="30">
        <f>'Etat des Stocks'!D6890</f>
        <v>0</v>
      </c>
      <c r="E6890" s="31">
        <f>SUMIF('Saisie de l''inv'!I:I,'Ecart INV'!A6890,'Saisie de l''inv'!E:E)</f>
        <v>0</v>
      </c>
      <c r="F6890" s="33">
        <f t="shared" si="107"/>
        <v>0</v>
      </c>
    </row>
    <row r="6891" spans="1:6" x14ac:dyDescent="0.25">
      <c r="A6891" s="32">
        <f>'Etat des Stocks'!A6891</f>
        <v>0</v>
      </c>
      <c r="B6891" s="29">
        <f>'Etat des Stocks'!B6891</f>
        <v>0</v>
      </c>
      <c r="C6891" s="29">
        <f>'Etat des Stocks'!C6891</f>
        <v>0</v>
      </c>
      <c r="D6891" s="30">
        <f>'Etat des Stocks'!D6891</f>
        <v>0</v>
      </c>
      <c r="E6891" s="31">
        <f>SUMIF('Saisie de l''inv'!I:I,'Ecart INV'!A6891,'Saisie de l''inv'!E:E)</f>
        <v>0</v>
      </c>
      <c r="F6891" s="33">
        <f t="shared" si="107"/>
        <v>0</v>
      </c>
    </row>
    <row r="6892" spans="1:6" x14ac:dyDescent="0.25">
      <c r="A6892" s="32">
        <f>'Etat des Stocks'!A6892</f>
        <v>0</v>
      </c>
      <c r="B6892" s="29">
        <f>'Etat des Stocks'!B6892</f>
        <v>0</v>
      </c>
      <c r="C6892" s="29">
        <f>'Etat des Stocks'!C6892</f>
        <v>0</v>
      </c>
      <c r="D6892" s="30">
        <f>'Etat des Stocks'!D6892</f>
        <v>0</v>
      </c>
      <c r="E6892" s="31">
        <f>SUMIF('Saisie de l''inv'!I:I,'Ecart INV'!A6892,'Saisie de l''inv'!E:E)</f>
        <v>0</v>
      </c>
      <c r="F6892" s="33">
        <f t="shared" si="107"/>
        <v>0</v>
      </c>
    </row>
    <row r="6893" spans="1:6" x14ac:dyDescent="0.25">
      <c r="A6893" s="32">
        <f>'Etat des Stocks'!A6893</f>
        <v>0</v>
      </c>
      <c r="B6893" s="29">
        <f>'Etat des Stocks'!B6893</f>
        <v>0</v>
      </c>
      <c r="C6893" s="29">
        <f>'Etat des Stocks'!C6893</f>
        <v>0</v>
      </c>
      <c r="D6893" s="30">
        <f>'Etat des Stocks'!D6893</f>
        <v>0</v>
      </c>
      <c r="E6893" s="31">
        <f>SUMIF('Saisie de l''inv'!I:I,'Ecart INV'!A6893,'Saisie de l''inv'!E:E)</f>
        <v>0</v>
      </c>
      <c r="F6893" s="33">
        <f t="shared" si="107"/>
        <v>0</v>
      </c>
    </row>
    <row r="6894" spans="1:6" x14ac:dyDescent="0.25">
      <c r="A6894" s="32">
        <f>'Etat des Stocks'!A6894</f>
        <v>0</v>
      </c>
      <c r="B6894" s="29">
        <f>'Etat des Stocks'!B6894</f>
        <v>0</v>
      </c>
      <c r="C6894" s="29">
        <f>'Etat des Stocks'!C6894</f>
        <v>0</v>
      </c>
      <c r="D6894" s="30">
        <f>'Etat des Stocks'!D6894</f>
        <v>0</v>
      </c>
      <c r="E6894" s="31">
        <f>SUMIF('Saisie de l''inv'!I:I,'Ecart INV'!A6894,'Saisie de l''inv'!E:E)</f>
        <v>0</v>
      </c>
      <c r="F6894" s="33">
        <f t="shared" si="107"/>
        <v>0</v>
      </c>
    </row>
    <row r="6895" spans="1:6" x14ac:dyDescent="0.25">
      <c r="A6895" s="32">
        <f>'Etat des Stocks'!A6895</f>
        <v>0</v>
      </c>
      <c r="B6895" s="29">
        <f>'Etat des Stocks'!B6895</f>
        <v>0</v>
      </c>
      <c r="C6895" s="29">
        <f>'Etat des Stocks'!C6895</f>
        <v>0</v>
      </c>
      <c r="D6895" s="30">
        <f>'Etat des Stocks'!D6895</f>
        <v>0</v>
      </c>
      <c r="E6895" s="31">
        <f>SUMIF('Saisie de l''inv'!I:I,'Ecart INV'!A6895,'Saisie de l''inv'!E:E)</f>
        <v>0</v>
      </c>
      <c r="F6895" s="33">
        <f t="shared" si="107"/>
        <v>0</v>
      </c>
    </row>
    <row r="6896" spans="1:6" x14ac:dyDescent="0.25">
      <c r="A6896" s="32">
        <f>'Etat des Stocks'!A6896</f>
        <v>0</v>
      </c>
      <c r="B6896" s="29">
        <f>'Etat des Stocks'!B6896</f>
        <v>0</v>
      </c>
      <c r="C6896" s="29">
        <f>'Etat des Stocks'!C6896</f>
        <v>0</v>
      </c>
      <c r="D6896" s="30">
        <f>'Etat des Stocks'!D6896</f>
        <v>0</v>
      </c>
      <c r="E6896" s="31">
        <f>SUMIF('Saisie de l''inv'!I:I,'Ecart INV'!A6896,'Saisie de l''inv'!E:E)</f>
        <v>0</v>
      </c>
      <c r="F6896" s="33">
        <f t="shared" si="107"/>
        <v>0</v>
      </c>
    </row>
    <row r="6897" spans="1:6" x14ac:dyDescent="0.25">
      <c r="A6897" s="32">
        <f>'Etat des Stocks'!A6897</f>
        <v>0</v>
      </c>
      <c r="B6897" s="29">
        <f>'Etat des Stocks'!B6897</f>
        <v>0</v>
      </c>
      <c r="C6897" s="29">
        <f>'Etat des Stocks'!C6897</f>
        <v>0</v>
      </c>
      <c r="D6897" s="30">
        <f>'Etat des Stocks'!D6897</f>
        <v>0</v>
      </c>
      <c r="E6897" s="31">
        <f>SUMIF('Saisie de l''inv'!I:I,'Ecart INV'!A6897,'Saisie de l''inv'!E:E)</f>
        <v>0</v>
      </c>
      <c r="F6897" s="33">
        <f t="shared" si="107"/>
        <v>0</v>
      </c>
    </row>
    <row r="6898" spans="1:6" x14ac:dyDescent="0.25">
      <c r="A6898" s="32">
        <f>'Etat des Stocks'!A6898</f>
        <v>0</v>
      </c>
      <c r="B6898" s="29">
        <f>'Etat des Stocks'!B6898</f>
        <v>0</v>
      </c>
      <c r="C6898" s="29">
        <f>'Etat des Stocks'!C6898</f>
        <v>0</v>
      </c>
      <c r="D6898" s="30">
        <f>'Etat des Stocks'!D6898</f>
        <v>0</v>
      </c>
      <c r="E6898" s="31">
        <f>SUMIF('Saisie de l''inv'!I:I,'Ecart INV'!A6898,'Saisie de l''inv'!E:E)</f>
        <v>0</v>
      </c>
      <c r="F6898" s="33">
        <f t="shared" si="107"/>
        <v>0</v>
      </c>
    </row>
    <row r="6899" spans="1:6" x14ac:dyDescent="0.25">
      <c r="A6899" s="32">
        <f>'Etat des Stocks'!A6899</f>
        <v>0</v>
      </c>
      <c r="B6899" s="29">
        <f>'Etat des Stocks'!B6899</f>
        <v>0</v>
      </c>
      <c r="C6899" s="29">
        <f>'Etat des Stocks'!C6899</f>
        <v>0</v>
      </c>
      <c r="D6899" s="30">
        <f>'Etat des Stocks'!D6899</f>
        <v>0</v>
      </c>
      <c r="E6899" s="31">
        <f>SUMIF('Saisie de l''inv'!I:I,'Ecart INV'!A6899,'Saisie de l''inv'!E:E)</f>
        <v>0</v>
      </c>
      <c r="F6899" s="33">
        <f t="shared" si="107"/>
        <v>0</v>
      </c>
    </row>
    <row r="6900" spans="1:6" x14ac:dyDescent="0.25">
      <c r="A6900" s="32">
        <f>'Etat des Stocks'!A6900</f>
        <v>0</v>
      </c>
      <c r="B6900" s="29">
        <f>'Etat des Stocks'!B6900</f>
        <v>0</v>
      </c>
      <c r="C6900" s="29">
        <f>'Etat des Stocks'!C6900</f>
        <v>0</v>
      </c>
      <c r="D6900" s="30">
        <f>'Etat des Stocks'!D6900</f>
        <v>0</v>
      </c>
      <c r="E6900" s="31">
        <f>SUMIF('Saisie de l''inv'!I:I,'Ecart INV'!A6900,'Saisie de l''inv'!E:E)</f>
        <v>0</v>
      </c>
      <c r="F6900" s="33">
        <f t="shared" si="107"/>
        <v>0</v>
      </c>
    </row>
    <row r="6901" spans="1:6" x14ac:dyDescent="0.25">
      <c r="A6901" s="32">
        <f>'Etat des Stocks'!A6901</f>
        <v>0</v>
      </c>
      <c r="B6901" s="29">
        <f>'Etat des Stocks'!B6901</f>
        <v>0</v>
      </c>
      <c r="C6901" s="29">
        <f>'Etat des Stocks'!C6901</f>
        <v>0</v>
      </c>
      <c r="D6901" s="30">
        <f>'Etat des Stocks'!D6901</f>
        <v>0</v>
      </c>
      <c r="E6901" s="31">
        <f>SUMIF('Saisie de l''inv'!I:I,'Ecart INV'!A6901,'Saisie de l''inv'!E:E)</f>
        <v>0</v>
      </c>
      <c r="F6901" s="33">
        <f t="shared" si="107"/>
        <v>0</v>
      </c>
    </row>
    <row r="6902" spans="1:6" x14ac:dyDescent="0.25">
      <c r="A6902" s="32">
        <f>'Etat des Stocks'!A6902</f>
        <v>0</v>
      </c>
      <c r="B6902" s="29">
        <f>'Etat des Stocks'!B6902</f>
        <v>0</v>
      </c>
      <c r="C6902" s="29">
        <f>'Etat des Stocks'!C6902</f>
        <v>0</v>
      </c>
      <c r="D6902" s="30">
        <f>'Etat des Stocks'!D6902</f>
        <v>0</v>
      </c>
      <c r="E6902" s="31">
        <f>SUMIF('Saisie de l''inv'!I:I,'Ecart INV'!A6902,'Saisie de l''inv'!E:E)</f>
        <v>0</v>
      </c>
      <c r="F6902" s="33">
        <f t="shared" si="107"/>
        <v>0</v>
      </c>
    </row>
    <row r="6903" spans="1:6" x14ac:dyDescent="0.25">
      <c r="A6903" s="32">
        <f>'Etat des Stocks'!A6903</f>
        <v>0</v>
      </c>
      <c r="B6903" s="29">
        <f>'Etat des Stocks'!B6903</f>
        <v>0</v>
      </c>
      <c r="C6903" s="29">
        <f>'Etat des Stocks'!C6903</f>
        <v>0</v>
      </c>
      <c r="D6903" s="30">
        <f>'Etat des Stocks'!D6903</f>
        <v>0</v>
      </c>
      <c r="E6903" s="31">
        <f>SUMIF('Saisie de l''inv'!I:I,'Ecart INV'!A6903,'Saisie de l''inv'!E:E)</f>
        <v>0</v>
      </c>
      <c r="F6903" s="33">
        <f t="shared" si="107"/>
        <v>0</v>
      </c>
    </row>
    <row r="6904" spans="1:6" x14ac:dyDescent="0.25">
      <c r="A6904" s="32">
        <f>'Etat des Stocks'!A6904</f>
        <v>0</v>
      </c>
      <c r="B6904" s="29">
        <f>'Etat des Stocks'!B6904</f>
        <v>0</v>
      </c>
      <c r="C6904" s="29">
        <f>'Etat des Stocks'!C6904</f>
        <v>0</v>
      </c>
      <c r="D6904" s="30">
        <f>'Etat des Stocks'!D6904</f>
        <v>0</v>
      </c>
      <c r="E6904" s="31">
        <f>SUMIF('Saisie de l''inv'!I:I,'Ecart INV'!A6904,'Saisie de l''inv'!E:E)</f>
        <v>0</v>
      </c>
      <c r="F6904" s="33">
        <f t="shared" si="107"/>
        <v>0</v>
      </c>
    </row>
    <row r="6905" spans="1:6" x14ac:dyDescent="0.25">
      <c r="A6905" s="32">
        <f>'Etat des Stocks'!A6905</f>
        <v>0</v>
      </c>
      <c r="B6905" s="29">
        <f>'Etat des Stocks'!B6905</f>
        <v>0</v>
      </c>
      <c r="C6905" s="29">
        <f>'Etat des Stocks'!C6905</f>
        <v>0</v>
      </c>
      <c r="D6905" s="30">
        <f>'Etat des Stocks'!D6905</f>
        <v>0</v>
      </c>
      <c r="E6905" s="31">
        <f>SUMIF('Saisie de l''inv'!I:I,'Ecart INV'!A6905,'Saisie de l''inv'!E:E)</f>
        <v>0</v>
      </c>
      <c r="F6905" s="33">
        <f t="shared" si="107"/>
        <v>0</v>
      </c>
    </row>
    <row r="6906" spans="1:6" x14ac:dyDescent="0.25">
      <c r="A6906" s="32">
        <f>'Etat des Stocks'!A6906</f>
        <v>0</v>
      </c>
      <c r="B6906" s="29">
        <f>'Etat des Stocks'!B6906</f>
        <v>0</v>
      </c>
      <c r="C6906" s="29">
        <f>'Etat des Stocks'!C6906</f>
        <v>0</v>
      </c>
      <c r="D6906" s="30">
        <f>'Etat des Stocks'!D6906</f>
        <v>0</v>
      </c>
      <c r="E6906" s="31">
        <f>SUMIF('Saisie de l''inv'!I:I,'Ecart INV'!A6906,'Saisie de l''inv'!E:E)</f>
        <v>0</v>
      </c>
      <c r="F6906" s="33">
        <f t="shared" si="107"/>
        <v>0</v>
      </c>
    </row>
    <row r="6907" spans="1:6" x14ac:dyDescent="0.25">
      <c r="A6907" s="32">
        <f>'Etat des Stocks'!A6907</f>
        <v>0</v>
      </c>
      <c r="B6907" s="29">
        <f>'Etat des Stocks'!B6907</f>
        <v>0</v>
      </c>
      <c r="C6907" s="29">
        <f>'Etat des Stocks'!C6907</f>
        <v>0</v>
      </c>
      <c r="D6907" s="30">
        <f>'Etat des Stocks'!D6907</f>
        <v>0</v>
      </c>
      <c r="E6907" s="31">
        <f>SUMIF('Saisie de l''inv'!I:I,'Ecart INV'!A6907,'Saisie de l''inv'!E:E)</f>
        <v>0</v>
      </c>
      <c r="F6907" s="33">
        <f t="shared" si="107"/>
        <v>0</v>
      </c>
    </row>
    <row r="6908" spans="1:6" x14ac:dyDescent="0.25">
      <c r="A6908" s="32">
        <f>'Etat des Stocks'!A6908</f>
        <v>0</v>
      </c>
      <c r="B6908" s="29">
        <f>'Etat des Stocks'!B6908</f>
        <v>0</v>
      </c>
      <c r="C6908" s="29">
        <f>'Etat des Stocks'!C6908</f>
        <v>0</v>
      </c>
      <c r="D6908" s="30">
        <f>'Etat des Stocks'!D6908</f>
        <v>0</v>
      </c>
      <c r="E6908" s="31">
        <f>SUMIF('Saisie de l''inv'!I:I,'Ecart INV'!A6908,'Saisie de l''inv'!E:E)</f>
        <v>0</v>
      </c>
      <c r="F6908" s="33">
        <f t="shared" si="107"/>
        <v>0</v>
      </c>
    </row>
    <row r="6909" spans="1:6" x14ac:dyDescent="0.25">
      <c r="A6909" s="32">
        <f>'Etat des Stocks'!A6909</f>
        <v>0</v>
      </c>
      <c r="B6909" s="29">
        <f>'Etat des Stocks'!B6909</f>
        <v>0</v>
      </c>
      <c r="C6909" s="29">
        <f>'Etat des Stocks'!C6909</f>
        <v>0</v>
      </c>
      <c r="D6909" s="30">
        <f>'Etat des Stocks'!D6909</f>
        <v>0</v>
      </c>
      <c r="E6909" s="31">
        <f>SUMIF('Saisie de l''inv'!I:I,'Ecart INV'!A6909,'Saisie de l''inv'!E:E)</f>
        <v>0</v>
      </c>
      <c r="F6909" s="33">
        <f t="shared" si="107"/>
        <v>0</v>
      </c>
    </row>
    <row r="6910" spans="1:6" x14ac:dyDescent="0.25">
      <c r="A6910" s="32">
        <f>'Etat des Stocks'!A6910</f>
        <v>0</v>
      </c>
      <c r="B6910" s="29">
        <f>'Etat des Stocks'!B6910</f>
        <v>0</v>
      </c>
      <c r="C6910" s="29">
        <f>'Etat des Stocks'!C6910</f>
        <v>0</v>
      </c>
      <c r="D6910" s="30">
        <f>'Etat des Stocks'!D6910</f>
        <v>0</v>
      </c>
      <c r="E6910" s="31">
        <f>SUMIF('Saisie de l''inv'!I:I,'Ecart INV'!A6910,'Saisie de l''inv'!E:E)</f>
        <v>0</v>
      </c>
      <c r="F6910" s="33">
        <f t="shared" si="107"/>
        <v>0</v>
      </c>
    </row>
    <row r="6911" spans="1:6" x14ac:dyDescent="0.25">
      <c r="A6911" s="32">
        <f>'Etat des Stocks'!A6911</f>
        <v>0</v>
      </c>
      <c r="B6911" s="29">
        <f>'Etat des Stocks'!B6911</f>
        <v>0</v>
      </c>
      <c r="C6911" s="29">
        <f>'Etat des Stocks'!C6911</f>
        <v>0</v>
      </c>
      <c r="D6911" s="30">
        <f>'Etat des Stocks'!D6911</f>
        <v>0</v>
      </c>
      <c r="E6911" s="31">
        <f>SUMIF('Saisie de l''inv'!I:I,'Ecart INV'!A6911,'Saisie de l''inv'!E:E)</f>
        <v>0</v>
      </c>
      <c r="F6911" s="33">
        <f t="shared" si="107"/>
        <v>0</v>
      </c>
    </row>
    <row r="6912" spans="1:6" x14ac:dyDescent="0.25">
      <c r="A6912" s="32">
        <f>'Etat des Stocks'!A6912</f>
        <v>0</v>
      </c>
      <c r="B6912" s="29">
        <f>'Etat des Stocks'!B6912</f>
        <v>0</v>
      </c>
      <c r="C6912" s="29">
        <f>'Etat des Stocks'!C6912</f>
        <v>0</v>
      </c>
      <c r="D6912" s="30">
        <f>'Etat des Stocks'!D6912</f>
        <v>0</v>
      </c>
      <c r="E6912" s="31">
        <f>SUMIF('Saisie de l''inv'!I:I,'Ecart INV'!A6912,'Saisie de l''inv'!E:E)</f>
        <v>0</v>
      </c>
      <c r="F6912" s="33">
        <f t="shared" si="107"/>
        <v>0</v>
      </c>
    </row>
    <row r="6913" spans="1:6" x14ac:dyDescent="0.25">
      <c r="A6913" s="32">
        <f>'Etat des Stocks'!A6913</f>
        <v>0</v>
      </c>
      <c r="B6913" s="29">
        <f>'Etat des Stocks'!B6913</f>
        <v>0</v>
      </c>
      <c r="C6913" s="29">
        <f>'Etat des Stocks'!C6913</f>
        <v>0</v>
      </c>
      <c r="D6913" s="30">
        <f>'Etat des Stocks'!D6913</f>
        <v>0</v>
      </c>
      <c r="E6913" s="31">
        <f>SUMIF('Saisie de l''inv'!I:I,'Ecart INV'!A6913,'Saisie de l''inv'!E:E)</f>
        <v>0</v>
      </c>
      <c r="F6913" s="33">
        <f t="shared" si="107"/>
        <v>0</v>
      </c>
    </row>
    <row r="6914" spans="1:6" x14ac:dyDescent="0.25">
      <c r="A6914" s="32">
        <f>'Etat des Stocks'!A6914</f>
        <v>0</v>
      </c>
      <c r="B6914" s="29">
        <f>'Etat des Stocks'!B6914</f>
        <v>0</v>
      </c>
      <c r="C6914" s="29">
        <f>'Etat des Stocks'!C6914</f>
        <v>0</v>
      </c>
      <c r="D6914" s="30">
        <f>'Etat des Stocks'!D6914</f>
        <v>0</v>
      </c>
      <c r="E6914" s="31">
        <f>SUMIF('Saisie de l''inv'!I:I,'Ecart INV'!A6914,'Saisie de l''inv'!E:E)</f>
        <v>0</v>
      </c>
      <c r="F6914" s="33">
        <f t="shared" si="107"/>
        <v>0</v>
      </c>
    </row>
    <row r="6915" spans="1:6" x14ac:dyDescent="0.25">
      <c r="A6915" s="32">
        <f>'Etat des Stocks'!A6915</f>
        <v>0</v>
      </c>
      <c r="B6915" s="29">
        <f>'Etat des Stocks'!B6915</f>
        <v>0</v>
      </c>
      <c r="C6915" s="29">
        <f>'Etat des Stocks'!C6915</f>
        <v>0</v>
      </c>
      <c r="D6915" s="30">
        <f>'Etat des Stocks'!D6915</f>
        <v>0</v>
      </c>
      <c r="E6915" s="31">
        <f>SUMIF('Saisie de l''inv'!I:I,'Ecart INV'!A6915,'Saisie de l''inv'!E:E)</f>
        <v>0</v>
      </c>
      <c r="F6915" s="33">
        <f t="shared" ref="F6915:F6978" si="108">+D6915-E6915</f>
        <v>0</v>
      </c>
    </row>
    <row r="6916" spans="1:6" x14ac:dyDescent="0.25">
      <c r="A6916" s="32">
        <f>'Etat des Stocks'!A6916</f>
        <v>0</v>
      </c>
      <c r="B6916" s="29">
        <f>'Etat des Stocks'!B6916</f>
        <v>0</v>
      </c>
      <c r="C6916" s="29">
        <f>'Etat des Stocks'!C6916</f>
        <v>0</v>
      </c>
      <c r="D6916" s="30">
        <f>'Etat des Stocks'!D6916</f>
        <v>0</v>
      </c>
      <c r="E6916" s="31">
        <f>SUMIF('Saisie de l''inv'!I:I,'Ecart INV'!A6916,'Saisie de l''inv'!E:E)</f>
        <v>0</v>
      </c>
      <c r="F6916" s="33">
        <f t="shared" si="108"/>
        <v>0</v>
      </c>
    </row>
    <row r="6917" spans="1:6" x14ac:dyDescent="0.25">
      <c r="A6917" s="32">
        <f>'Etat des Stocks'!A6917</f>
        <v>0</v>
      </c>
      <c r="B6917" s="29">
        <f>'Etat des Stocks'!B6917</f>
        <v>0</v>
      </c>
      <c r="C6917" s="29">
        <f>'Etat des Stocks'!C6917</f>
        <v>0</v>
      </c>
      <c r="D6917" s="30">
        <f>'Etat des Stocks'!D6917</f>
        <v>0</v>
      </c>
      <c r="E6917" s="31">
        <f>SUMIF('Saisie de l''inv'!I:I,'Ecart INV'!A6917,'Saisie de l''inv'!E:E)</f>
        <v>0</v>
      </c>
      <c r="F6917" s="33">
        <f t="shared" si="108"/>
        <v>0</v>
      </c>
    </row>
    <row r="6918" spans="1:6" x14ac:dyDescent="0.25">
      <c r="A6918" s="32">
        <f>'Etat des Stocks'!A6918</f>
        <v>0</v>
      </c>
      <c r="B6918" s="29">
        <f>'Etat des Stocks'!B6918</f>
        <v>0</v>
      </c>
      <c r="C6918" s="29">
        <f>'Etat des Stocks'!C6918</f>
        <v>0</v>
      </c>
      <c r="D6918" s="30">
        <f>'Etat des Stocks'!D6918</f>
        <v>0</v>
      </c>
      <c r="E6918" s="31">
        <f>SUMIF('Saisie de l''inv'!I:I,'Ecart INV'!A6918,'Saisie de l''inv'!E:E)</f>
        <v>0</v>
      </c>
      <c r="F6918" s="33">
        <f t="shared" si="108"/>
        <v>0</v>
      </c>
    </row>
    <row r="6919" spans="1:6" x14ac:dyDescent="0.25">
      <c r="A6919" s="32">
        <f>'Etat des Stocks'!A6919</f>
        <v>0</v>
      </c>
      <c r="B6919" s="29">
        <f>'Etat des Stocks'!B6919</f>
        <v>0</v>
      </c>
      <c r="C6919" s="29">
        <f>'Etat des Stocks'!C6919</f>
        <v>0</v>
      </c>
      <c r="D6919" s="30">
        <f>'Etat des Stocks'!D6919</f>
        <v>0</v>
      </c>
      <c r="E6919" s="31">
        <f>SUMIF('Saisie de l''inv'!I:I,'Ecart INV'!A6919,'Saisie de l''inv'!E:E)</f>
        <v>0</v>
      </c>
      <c r="F6919" s="33">
        <f t="shared" si="108"/>
        <v>0</v>
      </c>
    </row>
    <row r="6920" spans="1:6" x14ac:dyDescent="0.25">
      <c r="A6920" s="32">
        <f>'Etat des Stocks'!A6920</f>
        <v>0</v>
      </c>
      <c r="B6920" s="29">
        <f>'Etat des Stocks'!B6920</f>
        <v>0</v>
      </c>
      <c r="C6920" s="29">
        <f>'Etat des Stocks'!C6920</f>
        <v>0</v>
      </c>
      <c r="D6920" s="30">
        <f>'Etat des Stocks'!D6920</f>
        <v>0</v>
      </c>
      <c r="E6920" s="31">
        <f>SUMIF('Saisie de l''inv'!I:I,'Ecart INV'!A6920,'Saisie de l''inv'!E:E)</f>
        <v>0</v>
      </c>
      <c r="F6920" s="33">
        <f t="shared" si="108"/>
        <v>0</v>
      </c>
    </row>
    <row r="6921" spans="1:6" x14ac:dyDescent="0.25">
      <c r="A6921" s="32">
        <f>'Etat des Stocks'!A6921</f>
        <v>0</v>
      </c>
      <c r="B6921" s="29">
        <f>'Etat des Stocks'!B6921</f>
        <v>0</v>
      </c>
      <c r="C6921" s="29">
        <f>'Etat des Stocks'!C6921</f>
        <v>0</v>
      </c>
      <c r="D6921" s="30">
        <f>'Etat des Stocks'!D6921</f>
        <v>0</v>
      </c>
      <c r="E6921" s="31">
        <f>SUMIF('Saisie de l''inv'!I:I,'Ecart INV'!A6921,'Saisie de l''inv'!E:E)</f>
        <v>0</v>
      </c>
      <c r="F6921" s="33">
        <f t="shared" si="108"/>
        <v>0</v>
      </c>
    </row>
    <row r="6922" spans="1:6" x14ac:dyDescent="0.25">
      <c r="A6922" s="32">
        <f>'Etat des Stocks'!A6922</f>
        <v>0</v>
      </c>
      <c r="B6922" s="29">
        <f>'Etat des Stocks'!B6922</f>
        <v>0</v>
      </c>
      <c r="C6922" s="29">
        <f>'Etat des Stocks'!C6922</f>
        <v>0</v>
      </c>
      <c r="D6922" s="30">
        <f>'Etat des Stocks'!D6922</f>
        <v>0</v>
      </c>
      <c r="E6922" s="31">
        <f>SUMIF('Saisie de l''inv'!I:I,'Ecart INV'!A6922,'Saisie de l''inv'!E:E)</f>
        <v>0</v>
      </c>
      <c r="F6922" s="33">
        <f t="shared" si="108"/>
        <v>0</v>
      </c>
    </row>
    <row r="6923" spans="1:6" x14ac:dyDescent="0.25">
      <c r="A6923" s="32">
        <f>'Etat des Stocks'!A6923</f>
        <v>0</v>
      </c>
      <c r="B6923" s="29">
        <f>'Etat des Stocks'!B6923</f>
        <v>0</v>
      </c>
      <c r="C6923" s="29">
        <f>'Etat des Stocks'!C6923</f>
        <v>0</v>
      </c>
      <c r="D6923" s="30">
        <f>'Etat des Stocks'!D6923</f>
        <v>0</v>
      </c>
      <c r="E6923" s="31">
        <f>SUMIF('Saisie de l''inv'!I:I,'Ecart INV'!A6923,'Saisie de l''inv'!E:E)</f>
        <v>0</v>
      </c>
      <c r="F6923" s="33">
        <f t="shared" si="108"/>
        <v>0</v>
      </c>
    </row>
    <row r="6924" spans="1:6" x14ac:dyDescent="0.25">
      <c r="A6924" s="32">
        <f>'Etat des Stocks'!A6924</f>
        <v>0</v>
      </c>
      <c r="B6924" s="29">
        <f>'Etat des Stocks'!B6924</f>
        <v>0</v>
      </c>
      <c r="C6924" s="29">
        <f>'Etat des Stocks'!C6924</f>
        <v>0</v>
      </c>
      <c r="D6924" s="30">
        <f>'Etat des Stocks'!D6924</f>
        <v>0</v>
      </c>
      <c r="E6924" s="31">
        <f>SUMIF('Saisie de l''inv'!I:I,'Ecart INV'!A6924,'Saisie de l''inv'!E:E)</f>
        <v>0</v>
      </c>
      <c r="F6924" s="33">
        <f t="shared" si="108"/>
        <v>0</v>
      </c>
    </row>
    <row r="6925" spans="1:6" x14ac:dyDescent="0.25">
      <c r="A6925" s="32">
        <f>'Etat des Stocks'!A6925</f>
        <v>0</v>
      </c>
      <c r="B6925" s="29">
        <f>'Etat des Stocks'!B6925</f>
        <v>0</v>
      </c>
      <c r="C6925" s="29">
        <f>'Etat des Stocks'!C6925</f>
        <v>0</v>
      </c>
      <c r="D6925" s="30">
        <f>'Etat des Stocks'!D6925</f>
        <v>0</v>
      </c>
      <c r="E6925" s="31">
        <f>SUMIF('Saisie de l''inv'!I:I,'Ecart INV'!A6925,'Saisie de l''inv'!E:E)</f>
        <v>0</v>
      </c>
      <c r="F6925" s="33">
        <f t="shared" si="108"/>
        <v>0</v>
      </c>
    </row>
    <row r="6926" spans="1:6" x14ac:dyDescent="0.25">
      <c r="A6926" s="32">
        <f>'Etat des Stocks'!A6926</f>
        <v>0</v>
      </c>
      <c r="B6926" s="29">
        <f>'Etat des Stocks'!B6926</f>
        <v>0</v>
      </c>
      <c r="C6926" s="29">
        <f>'Etat des Stocks'!C6926</f>
        <v>0</v>
      </c>
      <c r="D6926" s="30">
        <f>'Etat des Stocks'!D6926</f>
        <v>0</v>
      </c>
      <c r="E6926" s="31">
        <f>SUMIF('Saisie de l''inv'!I:I,'Ecart INV'!A6926,'Saisie de l''inv'!E:E)</f>
        <v>0</v>
      </c>
      <c r="F6926" s="33">
        <f t="shared" si="108"/>
        <v>0</v>
      </c>
    </row>
    <row r="6927" spans="1:6" x14ac:dyDescent="0.25">
      <c r="A6927" s="32">
        <f>'Etat des Stocks'!A6927</f>
        <v>0</v>
      </c>
      <c r="B6927" s="29">
        <f>'Etat des Stocks'!B6927</f>
        <v>0</v>
      </c>
      <c r="C6927" s="29">
        <f>'Etat des Stocks'!C6927</f>
        <v>0</v>
      </c>
      <c r="D6927" s="30">
        <f>'Etat des Stocks'!D6927</f>
        <v>0</v>
      </c>
      <c r="E6927" s="31">
        <f>SUMIF('Saisie de l''inv'!I:I,'Ecart INV'!A6927,'Saisie de l''inv'!E:E)</f>
        <v>0</v>
      </c>
      <c r="F6927" s="33">
        <f t="shared" si="108"/>
        <v>0</v>
      </c>
    </row>
    <row r="6928" spans="1:6" x14ac:dyDescent="0.25">
      <c r="A6928" s="32">
        <f>'Etat des Stocks'!A6928</f>
        <v>0</v>
      </c>
      <c r="B6928" s="29">
        <f>'Etat des Stocks'!B6928</f>
        <v>0</v>
      </c>
      <c r="C6928" s="29">
        <f>'Etat des Stocks'!C6928</f>
        <v>0</v>
      </c>
      <c r="D6928" s="30">
        <f>'Etat des Stocks'!D6928</f>
        <v>0</v>
      </c>
      <c r="E6928" s="31">
        <f>SUMIF('Saisie de l''inv'!I:I,'Ecart INV'!A6928,'Saisie de l''inv'!E:E)</f>
        <v>0</v>
      </c>
      <c r="F6928" s="33">
        <f t="shared" si="108"/>
        <v>0</v>
      </c>
    </row>
    <row r="6929" spans="1:6" x14ac:dyDescent="0.25">
      <c r="A6929" s="32">
        <f>'Etat des Stocks'!A6929</f>
        <v>0</v>
      </c>
      <c r="B6929" s="29">
        <f>'Etat des Stocks'!B6929</f>
        <v>0</v>
      </c>
      <c r="C6929" s="29">
        <f>'Etat des Stocks'!C6929</f>
        <v>0</v>
      </c>
      <c r="D6929" s="30">
        <f>'Etat des Stocks'!D6929</f>
        <v>0</v>
      </c>
      <c r="E6929" s="31">
        <f>SUMIF('Saisie de l''inv'!I:I,'Ecart INV'!A6929,'Saisie de l''inv'!E:E)</f>
        <v>0</v>
      </c>
      <c r="F6929" s="33">
        <f t="shared" si="108"/>
        <v>0</v>
      </c>
    </row>
    <row r="6930" spans="1:6" x14ac:dyDescent="0.25">
      <c r="A6930" s="32">
        <f>'Etat des Stocks'!A6930</f>
        <v>0</v>
      </c>
      <c r="B6930" s="29">
        <f>'Etat des Stocks'!B6930</f>
        <v>0</v>
      </c>
      <c r="C6930" s="29">
        <f>'Etat des Stocks'!C6930</f>
        <v>0</v>
      </c>
      <c r="D6930" s="30">
        <f>'Etat des Stocks'!D6930</f>
        <v>0</v>
      </c>
      <c r="E6930" s="31">
        <f>SUMIF('Saisie de l''inv'!I:I,'Ecart INV'!A6930,'Saisie de l''inv'!E:E)</f>
        <v>0</v>
      </c>
      <c r="F6930" s="33">
        <f t="shared" si="108"/>
        <v>0</v>
      </c>
    </row>
    <row r="6931" spans="1:6" x14ac:dyDescent="0.25">
      <c r="A6931" s="32">
        <f>'Etat des Stocks'!A6931</f>
        <v>0</v>
      </c>
      <c r="B6931" s="29">
        <f>'Etat des Stocks'!B6931</f>
        <v>0</v>
      </c>
      <c r="C6931" s="29">
        <f>'Etat des Stocks'!C6931</f>
        <v>0</v>
      </c>
      <c r="D6931" s="30">
        <f>'Etat des Stocks'!D6931</f>
        <v>0</v>
      </c>
      <c r="E6931" s="31">
        <f>SUMIF('Saisie de l''inv'!I:I,'Ecart INV'!A6931,'Saisie de l''inv'!E:E)</f>
        <v>0</v>
      </c>
      <c r="F6931" s="33">
        <f t="shared" si="108"/>
        <v>0</v>
      </c>
    </row>
    <row r="6932" spans="1:6" x14ac:dyDescent="0.25">
      <c r="A6932" s="32">
        <f>'Etat des Stocks'!A6932</f>
        <v>0</v>
      </c>
      <c r="B6932" s="29">
        <f>'Etat des Stocks'!B6932</f>
        <v>0</v>
      </c>
      <c r="C6932" s="29">
        <f>'Etat des Stocks'!C6932</f>
        <v>0</v>
      </c>
      <c r="D6932" s="30">
        <f>'Etat des Stocks'!D6932</f>
        <v>0</v>
      </c>
      <c r="E6932" s="31">
        <f>SUMIF('Saisie de l''inv'!I:I,'Ecart INV'!A6932,'Saisie de l''inv'!E:E)</f>
        <v>0</v>
      </c>
      <c r="F6932" s="33">
        <f t="shared" si="108"/>
        <v>0</v>
      </c>
    </row>
    <row r="6933" spans="1:6" x14ac:dyDescent="0.25">
      <c r="A6933" s="32">
        <f>'Etat des Stocks'!A6933</f>
        <v>0</v>
      </c>
      <c r="B6933" s="29">
        <f>'Etat des Stocks'!B6933</f>
        <v>0</v>
      </c>
      <c r="C6933" s="29">
        <f>'Etat des Stocks'!C6933</f>
        <v>0</v>
      </c>
      <c r="D6933" s="30">
        <f>'Etat des Stocks'!D6933</f>
        <v>0</v>
      </c>
      <c r="E6933" s="31">
        <f>SUMIF('Saisie de l''inv'!I:I,'Ecart INV'!A6933,'Saisie de l''inv'!E:E)</f>
        <v>0</v>
      </c>
      <c r="F6933" s="33">
        <f t="shared" si="108"/>
        <v>0</v>
      </c>
    </row>
    <row r="6934" spans="1:6" x14ac:dyDescent="0.25">
      <c r="A6934" s="32">
        <f>'Etat des Stocks'!A6934</f>
        <v>0</v>
      </c>
      <c r="B6934" s="29">
        <f>'Etat des Stocks'!B6934</f>
        <v>0</v>
      </c>
      <c r="C6934" s="29">
        <f>'Etat des Stocks'!C6934</f>
        <v>0</v>
      </c>
      <c r="D6934" s="30">
        <f>'Etat des Stocks'!D6934</f>
        <v>0</v>
      </c>
      <c r="E6934" s="31">
        <f>SUMIF('Saisie de l''inv'!I:I,'Ecart INV'!A6934,'Saisie de l''inv'!E:E)</f>
        <v>0</v>
      </c>
      <c r="F6934" s="33">
        <f t="shared" si="108"/>
        <v>0</v>
      </c>
    </row>
    <row r="6935" spans="1:6" x14ac:dyDescent="0.25">
      <c r="A6935" s="32">
        <f>'Etat des Stocks'!A6935</f>
        <v>0</v>
      </c>
      <c r="B6935" s="29">
        <f>'Etat des Stocks'!B6935</f>
        <v>0</v>
      </c>
      <c r="C6935" s="29">
        <f>'Etat des Stocks'!C6935</f>
        <v>0</v>
      </c>
      <c r="D6935" s="30">
        <f>'Etat des Stocks'!D6935</f>
        <v>0</v>
      </c>
      <c r="E6935" s="31">
        <f>SUMIF('Saisie de l''inv'!I:I,'Ecart INV'!A6935,'Saisie de l''inv'!E:E)</f>
        <v>0</v>
      </c>
      <c r="F6935" s="33">
        <f t="shared" si="108"/>
        <v>0</v>
      </c>
    </row>
    <row r="6936" spans="1:6" x14ac:dyDescent="0.25">
      <c r="A6936" s="32">
        <f>'Etat des Stocks'!A6936</f>
        <v>0</v>
      </c>
      <c r="B6936" s="29">
        <f>'Etat des Stocks'!B6936</f>
        <v>0</v>
      </c>
      <c r="C6936" s="29">
        <f>'Etat des Stocks'!C6936</f>
        <v>0</v>
      </c>
      <c r="D6936" s="30">
        <f>'Etat des Stocks'!D6936</f>
        <v>0</v>
      </c>
      <c r="E6936" s="31">
        <f>SUMIF('Saisie de l''inv'!I:I,'Ecart INV'!A6936,'Saisie de l''inv'!E:E)</f>
        <v>0</v>
      </c>
      <c r="F6936" s="33">
        <f t="shared" si="108"/>
        <v>0</v>
      </c>
    </row>
    <row r="6937" spans="1:6" x14ac:dyDescent="0.25">
      <c r="A6937" s="32">
        <f>'Etat des Stocks'!A6937</f>
        <v>0</v>
      </c>
      <c r="B6937" s="29">
        <f>'Etat des Stocks'!B6937</f>
        <v>0</v>
      </c>
      <c r="C6937" s="29">
        <f>'Etat des Stocks'!C6937</f>
        <v>0</v>
      </c>
      <c r="D6937" s="30">
        <f>'Etat des Stocks'!D6937</f>
        <v>0</v>
      </c>
      <c r="E6937" s="31">
        <f>SUMIF('Saisie de l''inv'!I:I,'Ecart INV'!A6937,'Saisie de l''inv'!E:E)</f>
        <v>0</v>
      </c>
      <c r="F6937" s="33">
        <f t="shared" si="108"/>
        <v>0</v>
      </c>
    </row>
    <row r="6938" spans="1:6" x14ac:dyDescent="0.25">
      <c r="A6938" s="32">
        <f>'Etat des Stocks'!A6938</f>
        <v>0</v>
      </c>
      <c r="B6938" s="29">
        <f>'Etat des Stocks'!B6938</f>
        <v>0</v>
      </c>
      <c r="C6938" s="29">
        <f>'Etat des Stocks'!C6938</f>
        <v>0</v>
      </c>
      <c r="D6938" s="30">
        <f>'Etat des Stocks'!D6938</f>
        <v>0</v>
      </c>
      <c r="E6938" s="31">
        <f>SUMIF('Saisie de l''inv'!I:I,'Ecart INV'!A6938,'Saisie de l''inv'!E:E)</f>
        <v>0</v>
      </c>
      <c r="F6938" s="33">
        <f t="shared" si="108"/>
        <v>0</v>
      </c>
    </row>
    <row r="6939" spans="1:6" x14ac:dyDescent="0.25">
      <c r="A6939" s="32">
        <f>'Etat des Stocks'!A6939</f>
        <v>0</v>
      </c>
      <c r="B6939" s="29">
        <f>'Etat des Stocks'!B6939</f>
        <v>0</v>
      </c>
      <c r="C6939" s="29">
        <f>'Etat des Stocks'!C6939</f>
        <v>0</v>
      </c>
      <c r="D6939" s="30">
        <f>'Etat des Stocks'!D6939</f>
        <v>0</v>
      </c>
      <c r="E6939" s="31">
        <f>SUMIF('Saisie de l''inv'!I:I,'Ecart INV'!A6939,'Saisie de l''inv'!E:E)</f>
        <v>0</v>
      </c>
      <c r="F6939" s="33">
        <f t="shared" si="108"/>
        <v>0</v>
      </c>
    </row>
    <row r="6940" spans="1:6" x14ac:dyDescent="0.25">
      <c r="A6940" s="32">
        <f>'Etat des Stocks'!A6940</f>
        <v>0</v>
      </c>
      <c r="B6940" s="29">
        <f>'Etat des Stocks'!B6940</f>
        <v>0</v>
      </c>
      <c r="C6940" s="29">
        <f>'Etat des Stocks'!C6940</f>
        <v>0</v>
      </c>
      <c r="D6940" s="30">
        <f>'Etat des Stocks'!D6940</f>
        <v>0</v>
      </c>
      <c r="E6940" s="31">
        <f>SUMIF('Saisie de l''inv'!I:I,'Ecart INV'!A6940,'Saisie de l''inv'!E:E)</f>
        <v>0</v>
      </c>
      <c r="F6940" s="33">
        <f t="shared" si="108"/>
        <v>0</v>
      </c>
    </row>
    <row r="6941" spans="1:6" x14ac:dyDescent="0.25">
      <c r="A6941" s="32">
        <f>'Etat des Stocks'!A6941</f>
        <v>0</v>
      </c>
      <c r="B6941" s="29">
        <f>'Etat des Stocks'!B6941</f>
        <v>0</v>
      </c>
      <c r="C6941" s="29">
        <f>'Etat des Stocks'!C6941</f>
        <v>0</v>
      </c>
      <c r="D6941" s="30">
        <f>'Etat des Stocks'!D6941</f>
        <v>0</v>
      </c>
      <c r="E6941" s="31">
        <f>SUMIF('Saisie de l''inv'!I:I,'Ecart INV'!A6941,'Saisie de l''inv'!E:E)</f>
        <v>0</v>
      </c>
      <c r="F6941" s="33">
        <f t="shared" si="108"/>
        <v>0</v>
      </c>
    </row>
    <row r="6942" spans="1:6" x14ac:dyDescent="0.25">
      <c r="A6942" s="32">
        <f>'Etat des Stocks'!A6942</f>
        <v>0</v>
      </c>
      <c r="B6942" s="29">
        <f>'Etat des Stocks'!B6942</f>
        <v>0</v>
      </c>
      <c r="C6942" s="29">
        <f>'Etat des Stocks'!C6942</f>
        <v>0</v>
      </c>
      <c r="D6942" s="30">
        <f>'Etat des Stocks'!D6942</f>
        <v>0</v>
      </c>
      <c r="E6942" s="31">
        <f>SUMIF('Saisie de l''inv'!I:I,'Ecart INV'!A6942,'Saisie de l''inv'!E:E)</f>
        <v>0</v>
      </c>
      <c r="F6942" s="33">
        <f t="shared" si="108"/>
        <v>0</v>
      </c>
    </row>
    <row r="6943" spans="1:6" x14ac:dyDescent="0.25">
      <c r="A6943" s="32">
        <f>'Etat des Stocks'!A6943</f>
        <v>0</v>
      </c>
      <c r="B6943" s="29">
        <f>'Etat des Stocks'!B6943</f>
        <v>0</v>
      </c>
      <c r="C6943" s="29">
        <f>'Etat des Stocks'!C6943</f>
        <v>0</v>
      </c>
      <c r="D6943" s="30">
        <f>'Etat des Stocks'!D6943</f>
        <v>0</v>
      </c>
      <c r="E6943" s="31">
        <f>SUMIF('Saisie de l''inv'!I:I,'Ecart INV'!A6943,'Saisie de l''inv'!E:E)</f>
        <v>0</v>
      </c>
      <c r="F6943" s="33">
        <f t="shared" si="108"/>
        <v>0</v>
      </c>
    </row>
    <row r="6944" spans="1:6" x14ac:dyDescent="0.25">
      <c r="A6944" s="32">
        <f>'Etat des Stocks'!A6944</f>
        <v>0</v>
      </c>
      <c r="B6944" s="29">
        <f>'Etat des Stocks'!B6944</f>
        <v>0</v>
      </c>
      <c r="C6944" s="29">
        <f>'Etat des Stocks'!C6944</f>
        <v>0</v>
      </c>
      <c r="D6944" s="30">
        <f>'Etat des Stocks'!D6944</f>
        <v>0</v>
      </c>
      <c r="E6944" s="31">
        <f>SUMIF('Saisie de l''inv'!I:I,'Ecart INV'!A6944,'Saisie de l''inv'!E:E)</f>
        <v>0</v>
      </c>
      <c r="F6944" s="33">
        <f t="shared" si="108"/>
        <v>0</v>
      </c>
    </row>
    <row r="6945" spans="1:6" x14ac:dyDescent="0.25">
      <c r="A6945" s="32">
        <f>'Etat des Stocks'!A6945</f>
        <v>0</v>
      </c>
      <c r="B6945" s="29">
        <f>'Etat des Stocks'!B6945</f>
        <v>0</v>
      </c>
      <c r="C6945" s="29">
        <f>'Etat des Stocks'!C6945</f>
        <v>0</v>
      </c>
      <c r="D6945" s="30">
        <f>'Etat des Stocks'!D6945</f>
        <v>0</v>
      </c>
      <c r="E6945" s="31">
        <f>SUMIF('Saisie de l''inv'!I:I,'Ecart INV'!A6945,'Saisie de l''inv'!E:E)</f>
        <v>0</v>
      </c>
      <c r="F6945" s="33">
        <f t="shared" si="108"/>
        <v>0</v>
      </c>
    </row>
    <row r="6946" spans="1:6" x14ac:dyDescent="0.25">
      <c r="A6946" s="32">
        <f>'Etat des Stocks'!A6946</f>
        <v>0</v>
      </c>
      <c r="B6946" s="29">
        <f>'Etat des Stocks'!B6946</f>
        <v>0</v>
      </c>
      <c r="C6946" s="29">
        <f>'Etat des Stocks'!C6946</f>
        <v>0</v>
      </c>
      <c r="D6946" s="30">
        <f>'Etat des Stocks'!D6946</f>
        <v>0</v>
      </c>
      <c r="E6946" s="31">
        <f>SUMIF('Saisie de l''inv'!I:I,'Ecart INV'!A6946,'Saisie de l''inv'!E:E)</f>
        <v>0</v>
      </c>
      <c r="F6946" s="33">
        <f t="shared" si="108"/>
        <v>0</v>
      </c>
    </row>
    <row r="6947" spans="1:6" x14ac:dyDescent="0.25">
      <c r="A6947" s="32">
        <f>'Etat des Stocks'!A6947</f>
        <v>0</v>
      </c>
      <c r="B6947" s="29">
        <f>'Etat des Stocks'!B6947</f>
        <v>0</v>
      </c>
      <c r="C6947" s="29">
        <f>'Etat des Stocks'!C6947</f>
        <v>0</v>
      </c>
      <c r="D6947" s="30">
        <f>'Etat des Stocks'!D6947</f>
        <v>0</v>
      </c>
      <c r="E6947" s="31">
        <f>SUMIF('Saisie de l''inv'!I:I,'Ecart INV'!A6947,'Saisie de l''inv'!E:E)</f>
        <v>0</v>
      </c>
      <c r="F6947" s="33">
        <f t="shared" si="108"/>
        <v>0</v>
      </c>
    </row>
    <row r="6948" spans="1:6" x14ac:dyDescent="0.25">
      <c r="A6948" s="32">
        <f>'Etat des Stocks'!A6948</f>
        <v>0</v>
      </c>
      <c r="B6948" s="29">
        <f>'Etat des Stocks'!B6948</f>
        <v>0</v>
      </c>
      <c r="C6948" s="29">
        <f>'Etat des Stocks'!C6948</f>
        <v>0</v>
      </c>
      <c r="D6948" s="30">
        <f>'Etat des Stocks'!D6948</f>
        <v>0</v>
      </c>
      <c r="E6948" s="31">
        <f>SUMIF('Saisie de l''inv'!I:I,'Ecart INV'!A6948,'Saisie de l''inv'!E:E)</f>
        <v>0</v>
      </c>
      <c r="F6948" s="33">
        <f t="shared" si="108"/>
        <v>0</v>
      </c>
    </row>
    <row r="6949" spans="1:6" x14ac:dyDescent="0.25">
      <c r="A6949" s="32">
        <f>'Etat des Stocks'!A6949</f>
        <v>0</v>
      </c>
      <c r="B6949" s="29">
        <f>'Etat des Stocks'!B6949</f>
        <v>0</v>
      </c>
      <c r="C6949" s="29">
        <f>'Etat des Stocks'!C6949</f>
        <v>0</v>
      </c>
      <c r="D6949" s="30">
        <f>'Etat des Stocks'!D6949</f>
        <v>0</v>
      </c>
      <c r="E6949" s="31">
        <f>SUMIF('Saisie de l''inv'!I:I,'Ecart INV'!A6949,'Saisie de l''inv'!E:E)</f>
        <v>0</v>
      </c>
      <c r="F6949" s="33">
        <f t="shared" si="108"/>
        <v>0</v>
      </c>
    </row>
    <row r="6950" spans="1:6" x14ac:dyDescent="0.25">
      <c r="A6950" s="32">
        <f>'Etat des Stocks'!A6950</f>
        <v>0</v>
      </c>
      <c r="B6950" s="29">
        <f>'Etat des Stocks'!B6950</f>
        <v>0</v>
      </c>
      <c r="C6950" s="29">
        <f>'Etat des Stocks'!C6950</f>
        <v>0</v>
      </c>
      <c r="D6950" s="30">
        <f>'Etat des Stocks'!D6950</f>
        <v>0</v>
      </c>
      <c r="E6950" s="31">
        <f>SUMIF('Saisie de l''inv'!I:I,'Ecart INV'!A6950,'Saisie de l''inv'!E:E)</f>
        <v>0</v>
      </c>
      <c r="F6950" s="33">
        <f t="shared" si="108"/>
        <v>0</v>
      </c>
    </row>
    <row r="6951" spans="1:6" x14ac:dyDescent="0.25">
      <c r="A6951" s="32">
        <f>'Etat des Stocks'!A6951</f>
        <v>0</v>
      </c>
      <c r="B6951" s="29">
        <f>'Etat des Stocks'!B6951</f>
        <v>0</v>
      </c>
      <c r="C6951" s="29">
        <f>'Etat des Stocks'!C6951</f>
        <v>0</v>
      </c>
      <c r="D6951" s="30">
        <f>'Etat des Stocks'!D6951</f>
        <v>0</v>
      </c>
      <c r="E6951" s="31">
        <f>SUMIF('Saisie de l''inv'!I:I,'Ecart INV'!A6951,'Saisie de l''inv'!E:E)</f>
        <v>0</v>
      </c>
      <c r="F6951" s="33">
        <f t="shared" si="108"/>
        <v>0</v>
      </c>
    </row>
    <row r="6952" spans="1:6" x14ac:dyDescent="0.25">
      <c r="A6952" s="32">
        <f>'Etat des Stocks'!A6952</f>
        <v>0</v>
      </c>
      <c r="B6952" s="29">
        <f>'Etat des Stocks'!B6952</f>
        <v>0</v>
      </c>
      <c r="C6952" s="29">
        <f>'Etat des Stocks'!C6952</f>
        <v>0</v>
      </c>
      <c r="D6952" s="30">
        <f>'Etat des Stocks'!D6952</f>
        <v>0</v>
      </c>
      <c r="E6952" s="31">
        <f>SUMIF('Saisie de l''inv'!I:I,'Ecart INV'!A6952,'Saisie de l''inv'!E:E)</f>
        <v>0</v>
      </c>
      <c r="F6952" s="33">
        <f t="shared" si="108"/>
        <v>0</v>
      </c>
    </row>
    <row r="6953" spans="1:6" x14ac:dyDescent="0.25">
      <c r="A6953" s="32">
        <f>'Etat des Stocks'!A6953</f>
        <v>0</v>
      </c>
      <c r="B6953" s="29">
        <f>'Etat des Stocks'!B6953</f>
        <v>0</v>
      </c>
      <c r="C6953" s="29">
        <f>'Etat des Stocks'!C6953</f>
        <v>0</v>
      </c>
      <c r="D6953" s="30">
        <f>'Etat des Stocks'!D6953</f>
        <v>0</v>
      </c>
      <c r="E6953" s="31">
        <f>SUMIF('Saisie de l''inv'!I:I,'Ecart INV'!A6953,'Saisie de l''inv'!E:E)</f>
        <v>0</v>
      </c>
      <c r="F6953" s="33">
        <f t="shared" si="108"/>
        <v>0</v>
      </c>
    </row>
    <row r="6954" spans="1:6" x14ac:dyDescent="0.25">
      <c r="A6954" s="32">
        <f>'Etat des Stocks'!A6954</f>
        <v>0</v>
      </c>
      <c r="B6954" s="29">
        <f>'Etat des Stocks'!B6954</f>
        <v>0</v>
      </c>
      <c r="C6954" s="29">
        <f>'Etat des Stocks'!C6954</f>
        <v>0</v>
      </c>
      <c r="D6954" s="30">
        <f>'Etat des Stocks'!D6954</f>
        <v>0</v>
      </c>
      <c r="E6954" s="31">
        <f>SUMIF('Saisie de l''inv'!I:I,'Ecart INV'!A6954,'Saisie de l''inv'!E:E)</f>
        <v>0</v>
      </c>
      <c r="F6954" s="33">
        <f t="shared" si="108"/>
        <v>0</v>
      </c>
    </row>
    <row r="6955" spans="1:6" x14ac:dyDescent="0.25">
      <c r="A6955" s="32">
        <f>'Etat des Stocks'!A6955</f>
        <v>0</v>
      </c>
      <c r="B6955" s="29">
        <f>'Etat des Stocks'!B6955</f>
        <v>0</v>
      </c>
      <c r="C6955" s="29">
        <f>'Etat des Stocks'!C6955</f>
        <v>0</v>
      </c>
      <c r="D6955" s="30">
        <f>'Etat des Stocks'!D6955</f>
        <v>0</v>
      </c>
      <c r="E6955" s="31">
        <f>SUMIF('Saisie de l''inv'!I:I,'Ecart INV'!A6955,'Saisie de l''inv'!E:E)</f>
        <v>0</v>
      </c>
      <c r="F6955" s="33">
        <f t="shared" si="108"/>
        <v>0</v>
      </c>
    </row>
    <row r="6956" spans="1:6" x14ac:dyDescent="0.25">
      <c r="A6956" s="32">
        <f>'Etat des Stocks'!A6956</f>
        <v>0</v>
      </c>
      <c r="B6956" s="29">
        <f>'Etat des Stocks'!B6956</f>
        <v>0</v>
      </c>
      <c r="C6956" s="29">
        <f>'Etat des Stocks'!C6956</f>
        <v>0</v>
      </c>
      <c r="D6956" s="30">
        <f>'Etat des Stocks'!D6956</f>
        <v>0</v>
      </c>
      <c r="E6956" s="31">
        <f>SUMIF('Saisie de l''inv'!I:I,'Ecart INV'!A6956,'Saisie de l''inv'!E:E)</f>
        <v>0</v>
      </c>
      <c r="F6956" s="33">
        <f t="shared" si="108"/>
        <v>0</v>
      </c>
    </row>
    <row r="6957" spans="1:6" x14ac:dyDescent="0.25">
      <c r="A6957" s="32">
        <f>'Etat des Stocks'!A6957</f>
        <v>0</v>
      </c>
      <c r="B6957" s="29">
        <f>'Etat des Stocks'!B6957</f>
        <v>0</v>
      </c>
      <c r="C6957" s="29">
        <f>'Etat des Stocks'!C6957</f>
        <v>0</v>
      </c>
      <c r="D6957" s="30">
        <f>'Etat des Stocks'!D6957</f>
        <v>0</v>
      </c>
      <c r="E6957" s="31">
        <f>SUMIF('Saisie de l''inv'!I:I,'Ecart INV'!A6957,'Saisie de l''inv'!E:E)</f>
        <v>0</v>
      </c>
      <c r="F6957" s="33">
        <f t="shared" si="108"/>
        <v>0</v>
      </c>
    </row>
    <row r="6958" spans="1:6" x14ac:dyDescent="0.25">
      <c r="A6958" s="32">
        <f>'Etat des Stocks'!A6958</f>
        <v>0</v>
      </c>
      <c r="B6958" s="29">
        <f>'Etat des Stocks'!B6958</f>
        <v>0</v>
      </c>
      <c r="C6958" s="29">
        <f>'Etat des Stocks'!C6958</f>
        <v>0</v>
      </c>
      <c r="D6958" s="30">
        <f>'Etat des Stocks'!D6958</f>
        <v>0</v>
      </c>
      <c r="E6958" s="31">
        <f>SUMIF('Saisie de l''inv'!I:I,'Ecart INV'!A6958,'Saisie de l''inv'!E:E)</f>
        <v>0</v>
      </c>
      <c r="F6958" s="33">
        <f t="shared" si="108"/>
        <v>0</v>
      </c>
    </row>
    <row r="6959" spans="1:6" x14ac:dyDescent="0.25">
      <c r="A6959" s="32">
        <f>'Etat des Stocks'!A6959</f>
        <v>0</v>
      </c>
      <c r="B6959" s="29">
        <f>'Etat des Stocks'!B6959</f>
        <v>0</v>
      </c>
      <c r="C6959" s="29">
        <f>'Etat des Stocks'!C6959</f>
        <v>0</v>
      </c>
      <c r="D6959" s="30">
        <f>'Etat des Stocks'!D6959</f>
        <v>0</v>
      </c>
      <c r="E6959" s="31">
        <f>SUMIF('Saisie de l''inv'!I:I,'Ecart INV'!A6959,'Saisie de l''inv'!E:E)</f>
        <v>0</v>
      </c>
      <c r="F6959" s="33">
        <f t="shared" si="108"/>
        <v>0</v>
      </c>
    </row>
    <row r="6960" spans="1:6" x14ac:dyDescent="0.25">
      <c r="A6960" s="32">
        <f>'Etat des Stocks'!A6960</f>
        <v>0</v>
      </c>
      <c r="B6960" s="29">
        <f>'Etat des Stocks'!B6960</f>
        <v>0</v>
      </c>
      <c r="C6960" s="29">
        <f>'Etat des Stocks'!C6960</f>
        <v>0</v>
      </c>
      <c r="D6960" s="30">
        <f>'Etat des Stocks'!D6960</f>
        <v>0</v>
      </c>
      <c r="E6960" s="31">
        <f>SUMIF('Saisie de l''inv'!I:I,'Ecart INV'!A6960,'Saisie de l''inv'!E:E)</f>
        <v>0</v>
      </c>
      <c r="F6960" s="33">
        <f t="shared" si="108"/>
        <v>0</v>
      </c>
    </row>
    <row r="6961" spans="1:6" x14ac:dyDescent="0.25">
      <c r="A6961" s="32">
        <f>'Etat des Stocks'!A6961</f>
        <v>0</v>
      </c>
      <c r="B6961" s="29">
        <f>'Etat des Stocks'!B6961</f>
        <v>0</v>
      </c>
      <c r="C6961" s="29">
        <f>'Etat des Stocks'!C6961</f>
        <v>0</v>
      </c>
      <c r="D6961" s="30">
        <f>'Etat des Stocks'!D6961</f>
        <v>0</v>
      </c>
      <c r="E6961" s="31">
        <f>SUMIF('Saisie de l''inv'!I:I,'Ecart INV'!A6961,'Saisie de l''inv'!E:E)</f>
        <v>0</v>
      </c>
      <c r="F6961" s="33">
        <f t="shared" si="108"/>
        <v>0</v>
      </c>
    </row>
    <row r="6962" spans="1:6" x14ac:dyDescent="0.25">
      <c r="A6962" s="32">
        <f>'Etat des Stocks'!A6962</f>
        <v>0</v>
      </c>
      <c r="B6962" s="29">
        <f>'Etat des Stocks'!B6962</f>
        <v>0</v>
      </c>
      <c r="C6962" s="29">
        <f>'Etat des Stocks'!C6962</f>
        <v>0</v>
      </c>
      <c r="D6962" s="30">
        <f>'Etat des Stocks'!D6962</f>
        <v>0</v>
      </c>
      <c r="E6962" s="31">
        <f>SUMIF('Saisie de l''inv'!I:I,'Ecart INV'!A6962,'Saisie de l''inv'!E:E)</f>
        <v>0</v>
      </c>
      <c r="F6962" s="33">
        <f t="shared" si="108"/>
        <v>0</v>
      </c>
    </row>
    <row r="6963" spans="1:6" x14ac:dyDescent="0.25">
      <c r="A6963" s="32">
        <f>'Etat des Stocks'!A6963</f>
        <v>0</v>
      </c>
      <c r="B6963" s="29">
        <f>'Etat des Stocks'!B6963</f>
        <v>0</v>
      </c>
      <c r="C6963" s="29">
        <f>'Etat des Stocks'!C6963</f>
        <v>0</v>
      </c>
      <c r="D6963" s="30">
        <f>'Etat des Stocks'!D6963</f>
        <v>0</v>
      </c>
      <c r="E6963" s="31">
        <f>SUMIF('Saisie de l''inv'!I:I,'Ecart INV'!A6963,'Saisie de l''inv'!E:E)</f>
        <v>0</v>
      </c>
      <c r="F6963" s="33">
        <f t="shared" si="108"/>
        <v>0</v>
      </c>
    </row>
    <row r="6964" spans="1:6" x14ac:dyDescent="0.25">
      <c r="A6964" s="32">
        <f>'Etat des Stocks'!A6964</f>
        <v>0</v>
      </c>
      <c r="B6964" s="29">
        <f>'Etat des Stocks'!B6964</f>
        <v>0</v>
      </c>
      <c r="C6964" s="29">
        <f>'Etat des Stocks'!C6964</f>
        <v>0</v>
      </c>
      <c r="D6964" s="30">
        <f>'Etat des Stocks'!D6964</f>
        <v>0</v>
      </c>
      <c r="E6964" s="31">
        <f>SUMIF('Saisie de l''inv'!I:I,'Ecart INV'!A6964,'Saisie de l''inv'!E:E)</f>
        <v>0</v>
      </c>
      <c r="F6964" s="33">
        <f t="shared" si="108"/>
        <v>0</v>
      </c>
    </row>
    <row r="6965" spans="1:6" x14ac:dyDescent="0.25">
      <c r="A6965" s="32">
        <f>'Etat des Stocks'!A6965</f>
        <v>0</v>
      </c>
      <c r="B6965" s="29">
        <f>'Etat des Stocks'!B6965</f>
        <v>0</v>
      </c>
      <c r="C6965" s="29">
        <f>'Etat des Stocks'!C6965</f>
        <v>0</v>
      </c>
      <c r="D6965" s="30">
        <f>'Etat des Stocks'!D6965</f>
        <v>0</v>
      </c>
      <c r="E6965" s="31">
        <f>SUMIF('Saisie de l''inv'!I:I,'Ecart INV'!A6965,'Saisie de l''inv'!E:E)</f>
        <v>0</v>
      </c>
      <c r="F6965" s="33">
        <f t="shared" si="108"/>
        <v>0</v>
      </c>
    </row>
    <row r="6966" spans="1:6" x14ac:dyDescent="0.25">
      <c r="A6966" s="32">
        <f>'Etat des Stocks'!A6966</f>
        <v>0</v>
      </c>
      <c r="B6966" s="29">
        <f>'Etat des Stocks'!B6966</f>
        <v>0</v>
      </c>
      <c r="C6966" s="29">
        <f>'Etat des Stocks'!C6966</f>
        <v>0</v>
      </c>
      <c r="D6966" s="30">
        <f>'Etat des Stocks'!D6966</f>
        <v>0</v>
      </c>
      <c r="E6966" s="31">
        <f>SUMIF('Saisie de l''inv'!I:I,'Ecart INV'!A6966,'Saisie de l''inv'!E:E)</f>
        <v>0</v>
      </c>
      <c r="F6966" s="33">
        <f t="shared" si="108"/>
        <v>0</v>
      </c>
    </row>
    <row r="6967" spans="1:6" x14ac:dyDescent="0.25">
      <c r="A6967" s="32">
        <f>'Etat des Stocks'!A6967</f>
        <v>0</v>
      </c>
      <c r="B6967" s="29">
        <f>'Etat des Stocks'!B6967</f>
        <v>0</v>
      </c>
      <c r="C6967" s="29">
        <f>'Etat des Stocks'!C6967</f>
        <v>0</v>
      </c>
      <c r="D6967" s="30">
        <f>'Etat des Stocks'!D6967</f>
        <v>0</v>
      </c>
      <c r="E6967" s="31">
        <f>SUMIF('Saisie de l''inv'!I:I,'Ecart INV'!A6967,'Saisie de l''inv'!E:E)</f>
        <v>0</v>
      </c>
      <c r="F6967" s="33">
        <f t="shared" si="108"/>
        <v>0</v>
      </c>
    </row>
    <row r="6968" spans="1:6" x14ac:dyDescent="0.25">
      <c r="A6968" s="32">
        <f>'Etat des Stocks'!A6968</f>
        <v>0</v>
      </c>
      <c r="B6968" s="29">
        <f>'Etat des Stocks'!B6968</f>
        <v>0</v>
      </c>
      <c r="C6968" s="29">
        <f>'Etat des Stocks'!C6968</f>
        <v>0</v>
      </c>
      <c r="D6968" s="30">
        <f>'Etat des Stocks'!D6968</f>
        <v>0</v>
      </c>
      <c r="E6968" s="31">
        <f>SUMIF('Saisie de l''inv'!I:I,'Ecart INV'!A6968,'Saisie de l''inv'!E:E)</f>
        <v>0</v>
      </c>
      <c r="F6968" s="33">
        <f t="shared" si="108"/>
        <v>0</v>
      </c>
    </row>
    <row r="6969" spans="1:6" x14ac:dyDescent="0.25">
      <c r="A6969" s="32">
        <f>'Etat des Stocks'!A6969</f>
        <v>0</v>
      </c>
      <c r="B6969" s="29">
        <f>'Etat des Stocks'!B6969</f>
        <v>0</v>
      </c>
      <c r="C6969" s="29">
        <f>'Etat des Stocks'!C6969</f>
        <v>0</v>
      </c>
      <c r="D6969" s="30">
        <f>'Etat des Stocks'!D6969</f>
        <v>0</v>
      </c>
      <c r="E6969" s="31">
        <f>SUMIF('Saisie de l''inv'!I:I,'Ecart INV'!A6969,'Saisie de l''inv'!E:E)</f>
        <v>0</v>
      </c>
      <c r="F6969" s="33">
        <f t="shared" si="108"/>
        <v>0</v>
      </c>
    </row>
    <row r="6970" spans="1:6" x14ac:dyDescent="0.25">
      <c r="A6970" s="32">
        <f>'Etat des Stocks'!A6970</f>
        <v>0</v>
      </c>
      <c r="B6970" s="29">
        <f>'Etat des Stocks'!B6970</f>
        <v>0</v>
      </c>
      <c r="C6970" s="29">
        <f>'Etat des Stocks'!C6970</f>
        <v>0</v>
      </c>
      <c r="D6970" s="30">
        <f>'Etat des Stocks'!D6970</f>
        <v>0</v>
      </c>
      <c r="E6970" s="31">
        <f>SUMIF('Saisie de l''inv'!I:I,'Ecart INV'!A6970,'Saisie de l''inv'!E:E)</f>
        <v>0</v>
      </c>
      <c r="F6970" s="33">
        <f t="shared" si="108"/>
        <v>0</v>
      </c>
    </row>
    <row r="6971" spans="1:6" x14ac:dyDescent="0.25">
      <c r="A6971" s="32">
        <f>'Etat des Stocks'!A6971</f>
        <v>0</v>
      </c>
      <c r="B6971" s="29">
        <f>'Etat des Stocks'!B6971</f>
        <v>0</v>
      </c>
      <c r="C6971" s="29">
        <f>'Etat des Stocks'!C6971</f>
        <v>0</v>
      </c>
      <c r="D6971" s="30">
        <f>'Etat des Stocks'!D6971</f>
        <v>0</v>
      </c>
      <c r="E6971" s="31">
        <f>SUMIF('Saisie de l''inv'!I:I,'Ecart INV'!A6971,'Saisie de l''inv'!E:E)</f>
        <v>0</v>
      </c>
      <c r="F6971" s="33">
        <f t="shared" si="108"/>
        <v>0</v>
      </c>
    </row>
    <row r="6972" spans="1:6" x14ac:dyDescent="0.25">
      <c r="A6972" s="32">
        <f>'Etat des Stocks'!A6972</f>
        <v>0</v>
      </c>
      <c r="B6972" s="29">
        <f>'Etat des Stocks'!B6972</f>
        <v>0</v>
      </c>
      <c r="C6972" s="29">
        <f>'Etat des Stocks'!C6972</f>
        <v>0</v>
      </c>
      <c r="D6972" s="30">
        <f>'Etat des Stocks'!D6972</f>
        <v>0</v>
      </c>
      <c r="E6972" s="31">
        <f>SUMIF('Saisie de l''inv'!I:I,'Ecart INV'!A6972,'Saisie de l''inv'!E:E)</f>
        <v>0</v>
      </c>
      <c r="F6972" s="33">
        <f t="shared" si="108"/>
        <v>0</v>
      </c>
    </row>
    <row r="6973" spans="1:6" x14ac:dyDescent="0.25">
      <c r="A6973" s="32">
        <f>'Etat des Stocks'!A6973</f>
        <v>0</v>
      </c>
      <c r="B6973" s="29">
        <f>'Etat des Stocks'!B6973</f>
        <v>0</v>
      </c>
      <c r="C6973" s="29">
        <f>'Etat des Stocks'!C6973</f>
        <v>0</v>
      </c>
      <c r="D6973" s="30">
        <f>'Etat des Stocks'!D6973</f>
        <v>0</v>
      </c>
      <c r="E6973" s="31">
        <f>SUMIF('Saisie de l''inv'!I:I,'Ecart INV'!A6973,'Saisie de l''inv'!E:E)</f>
        <v>0</v>
      </c>
      <c r="F6973" s="33">
        <f t="shared" si="108"/>
        <v>0</v>
      </c>
    </row>
    <row r="6974" spans="1:6" x14ac:dyDescent="0.25">
      <c r="A6974" s="32">
        <f>'Etat des Stocks'!A6974</f>
        <v>0</v>
      </c>
      <c r="B6974" s="29">
        <f>'Etat des Stocks'!B6974</f>
        <v>0</v>
      </c>
      <c r="C6974" s="29">
        <f>'Etat des Stocks'!C6974</f>
        <v>0</v>
      </c>
      <c r="D6974" s="30">
        <f>'Etat des Stocks'!D6974</f>
        <v>0</v>
      </c>
      <c r="E6974" s="31">
        <f>SUMIF('Saisie de l''inv'!I:I,'Ecart INV'!A6974,'Saisie de l''inv'!E:E)</f>
        <v>0</v>
      </c>
      <c r="F6974" s="33">
        <f t="shared" si="108"/>
        <v>0</v>
      </c>
    </row>
    <row r="6975" spans="1:6" x14ac:dyDescent="0.25">
      <c r="A6975" s="32">
        <f>'Etat des Stocks'!A6975</f>
        <v>0</v>
      </c>
      <c r="B6975" s="29">
        <f>'Etat des Stocks'!B6975</f>
        <v>0</v>
      </c>
      <c r="C6975" s="29">
        <f>'Etat des Stocks'!C6975</f>
        <v>0</v>
      </c>
      <c r="D6975" s="30">
        <f>'Etat des Stocks'!D6975</f>
        <v>0</v>
      </c>
      <c r="E6975" s="31">
        <f>SUMIF('Saisie de l''inv'!I:I,'Ecart INV'!A6975,'Saisie de l''inv'!E:E)</f>
        <v>0</v>
      </c>
      <c r="F6975" s="33">
        <f t="shared" si="108"/>
        <v>0</v>
      </c>
    </row>
    <row r="6976" spans="1:6" x14ac:dyDescent="0.25">
      <c r="A6976" s="32">
        <f>'Etat des Stocks'!A6976</f>
        <v>0</v>
      </c>
      <c r="B6976" s="29">
        <f>'Etat des Stocks'!B6976</f>
        <v>0</v>
      </c>
      <c r="C6976" s="29">
        <f>'Etat des Stocks'!C6976</f>
        <v>0</v>
      </c>
      <c r="D6976" s="30">
        <f>'Etat des Stocks'!D6976</f>
        <v>0</v>
      </c>
      <c r="E6976" s="31">
        <f>SUMIF('Saisie de l''inv'!I:I,'Ecart INV'!A6976,'Saisie de l''inv'!E:E)</f>
        <v>0</v>
      </c>
      <c r="F6976" s="33">
        <f t="shared" si="108"/>
        <v>0</v>
      </c>
    </row>
    <row r="6977" spans="1:6" x14ac:dyDescent="0.25">
      <c r="A6977" s="32">
        <f>'Etat des Stocks'!A6977</f>
        <v>0</v>
      </c>
      <c r="B6977" s="29">
        <f>'Etat des Stocks'!B6977</f>
        <v>0</v>
      </c>
      <c r="C6977" s="29">
        <f>'Etat des Stocks'!C6977</f>
        <v>0</v>
      </c>
      <c r="D6977" s="30">
        <f>'Etat des Stocks'!D6977</f>
        <v>0</v>
      </c>
      <c r="E6977" s="31">
        <f>SUMIF('Saisie de l''inv'!I:I,'Ecart INV'!A6977,'Saisie de l''inv'!E:E)</f>
        <v>0</v>
      </c>
      <c r="F6977" s="33">
        <f t="shared" si="108"/>
        <v>0</v>
      </c>
    </row>
    <row r="6978" spans="1:6" x14ac:dyDescent="0.25">
      <c r="A6978" s="32">
        <f>'Etat des Stocks'!A6978</f>
        <v>0</v>
      </c>
      <c r="B6978" s="29">
        <f>'Etat des Stocks'!B6978</f>
        <v>0</v>
      </c>
      <c r="C6978" s="29">
        <f>'Etat des Stocks'!C6978</f>
        <v>0</v>
      </c>
      <c r="D6978" s="30">
        <f>'Etat des Stocks'!D6978</f>
        <v>0</v>
      </c>
      <c r="E6978" s="31">
        <f>SUMIF('Saisie de l''inv'!I:I,'Ecart INV'!A6978,'Saisie de l''inv'!E:E)</f>
        <v>0</v>
      </c>
      <c r="F6978" s="33">
        <f t="shared" si="108"/>
        <v>0</v>
      </c>
    </row>
    <row r="6979" spans="1:6" x14ac:dyDescent="0.25">
      <c r="A6979" s="32">
        <f>'Etat des Stocks'!A6979</f>
        <v>0</v>
      </c>
      <c r="B6979" s="29">
        <f>'Etat des Stocks'!B6979</f>
        <v>0</v>
      </c>
      <c r="C6979" s="29">
        <f>'Etat des Stocks'!C6979</f>
        <v>0</v>
      </c>
      <c r="D6979" s="30">
        <f>'Etat des Stocks'!D6979</f>
        <v>0</v>
      </c>
      <c r="E6979" s="31">
        <f>SUMIF('Saisie de l''inv'!I:I,'Ecart INV'!A6979,'Saisie de l''inv'!E:E)</f>
        <v>0</v>
      </c>
      <c r="F6979" s="33">
        <f t="shared" ref="F6979:F7042" si="109">+D6979-E6979</f>
        <v>0</v>
      </c>
    </row>
    <row r="6980" spans="1:6" x14ac:dyDescent="0.25">
      <c r="A6980" s="32">
        <f>'Etat des Stocks'!A6980</f>
        <v>0</v>
      </c>
      <c r="B6980" s="29">
        <f>'Etat des Stocks'!B6980</f>
        <v>0</v>
      </c>
      <c r="C6980" s="29">
        <f>'Etat des Stocks'!C6980</f>
        <v>0</v>
      </c>
      <c r="D6980" s="30">
        <f>'Etat des Stocks'!D6980</f>
        <v>0</v>
      </c>
      <c r="E6980" s="31">
        <f>SUMIF('Saisie de l''inv'!I:I,'Ecart INV'!A6980,'Saisie de l''inv'!E:E)</f>
        <v>0</v>
      </c>
      <c r="F6980" s="33">
        <f t="shared" si="109"/>
        <v>0</v>
      </c>
    </row>
    <row r="6981" spans="1:6" x14ac:dyDescent="0.25">
      <c r="A6981" s="32">
        <f>'Etat des Stocks'!A6981</f>
        <v>0</v>
      </c>
      <c r="B6981" s="29">
        <f>'Etat des Stocks'!B6981</f>
        <v>0</v>
      </c>
      <c r="C6981" s="29">
        <f>'Etat des Stocks'!C6981</f>
        <v>0</v>
      </c>
      <c r="D6981" s="30">
        <f>'Etat des Stocks'!D6981</f>
        <v>0</v>
      </c>
      <c r="E6981" s="31">
        <f>SUMIF('Saisie de l''inv'!I:I,'Ecart INV'!A6981,'Saisie de l''inv'!E:E)</f>
        <v>0</v>
      </c>
      <c r="F6981" s="33">
        <f t="shared" si="109"/>
        <v>0</v>
      </c>
    </row>
    <row r="6982" spans="1:6" x14ac:dyDescent="0.25">
      <c r="A6982" s="32">
        <f>'Etat des Stocks'!A6982</f>
        <v>0</v>
      </c>
      <c r="B6982" s="29">
        <f>'Etat des Stocks'!B6982</f>
        <v>0</v>
      </c>
      <c r="C6982" s="29">
        <f>'Etat des Stocks'!C6982</f>
        <v>0</v>
      </c>
      <c r="D6982" s="30">
        <f>'Etat des Stocks'!D6982</f>
        <v>0</v>
      </c>
      <c r="E6982" s="31">
        <f>SUMIF('Saisie de l''inv'!I:I,'Ecart INV'!A6982,'Saisie de l''inv'!E:E)</f>
        <v>0</v>
      </c>
      <c r="F6982" s="33">
        <f t="shared" si="109"/>
        <v>0</v>
      </c>
    </row>
    <row r="6983" spans="1:6" x14ac:dyDescent="0.25">
      <c r="A6983" s="32">
        <f>'Etat des Stocks'!A6983</f>
        <v>0</v>
      </c>
      <c r="B6983" s="29">
        <f>'Etat des Stocks'!B6983</f>
        <v>0</v>
      </c>
      <c r="C6983" s="29">
        <f>'Etat des Stocks'!C6983</f>
        <v>0</v>
      </c>
      <c r="D6983" s="30">
        <f>'Etat des Stocks'!D6983</f>
        <v>0</v>
      </c>
      <c r="E6983" s="31">
        <f>SUMIF('Saisie de l''inv'!I:I,'Ecart INV'!A6983,'Saisie de l''inv'!E:E)</f>
        <v>0</v>
      </c>
      <c r="F6983" s="33">
        <f t="shared" si="109"/>
        <v>0</v>
      </c>
    </row>
    <row r="6984" spans="1:6" x14ac:dyDescent="0.25">
      <c r="A6984" s="32">
        <f>'Etat des Stocks'!A6984</f>
        <v>0</v>
      </c>
      <c r="B6984" s="29">
        <f>'Etat des Stocks'!B6984</f>
        <v>0</v>
      </c>
      <c r="C6984" s="29">
        <f>'Etat des Stocks'!C6984</f>
        <v>0</v>
      </c>
      <c r="D6984" s="30">
        <f>'Etat des Stocks'!D6984</f>
        <v>0</v>
      </c>
      <c r="E6984" s="31">
        <f>SUMIF('Saisie de l''inv'!I:I,'Ecart INV'!A6984,'Saisie de l''inv'!E:E)</f>
        <v>0</v>
      </c>
      <c r="F6984" s="33">
        <f t="shared" si="109"/>
        <v>0</v>
      </c>
    </row>
    <row r="6985" spans="1:6" x14ac:dyDescent="0.25">
      <c r="A6985" s="32">
        <f>'Etat des Stocks'!A6985</f>
        <v>0</v>
      </c>
      <c r="B6985" s="29">
        <f>'Etat des Stocks'!B6985</f>
        <v>0</v>
      </c>
      <c r="C6985" s="29">
        <f>'Etat des Stocks'!C6985</f>
        <v>0</v>
      </c>
      <c r="D6985" s="30">
        <f>'Etat des Stocks'!D6985</f>
        <v>0</v>
      </c>
      <c r="E6985" s="31">
        <f>SUMIF('Saisie de l''inv'!I:I,'Ecart INV'!A6985,'Saisie de l''inv'!E:E)</f>
        <v>0</v>
      </c>
      <c r="F6985" s="33">
        <f t="shared" si="109"/>
        <v>0</v>
      </c>
    </row>
    <row r="6986" spans="1:6" x14ac:dyDescent="0.25">
      <c r="A6986" s="32">
        <f>'Etat des Stocks'!A6986</f>
        <v>0</v>
      </c>
      <c r="B6986" s="29">
        <f>'Etat des Stocks'!B6986</f>
        <v>0</v>
      </c>
      <c r="C6986" s="29">
        <f>'Etat des Stocks'!C6986</f>
        <v>0</v>
      </c>
      <c r="D6986" s="30">
        <f>'Etat des Stocks'!D6986</f>
        <v>0</v>
      </c>
      <c r="E6986" s="31">
        <f>SUMIF('Saisie de l''inv'!I:I,'Ecart INV'!A6986,'Saisie de l''inv'!E:E)</f>
        <v>0</v>
      </c>
      <c r="F6986" s="33">
        <f t="shared" si="109"/>
        <v>0</v>
      </c>
    </row>
    <row r="6987" spans="1:6" x14ac:dyDescent="0.25">
      <c r="A6987" s="32">
        <f>'Etat des Stocks'!A6987</f>
        <v>0</v>
      </c>
      <c r="B6987" s="29">
        <f>'Etat des Stocks'!B6987</f>
        <v>0</v>
      </c>
      <c r="C6987" s="29">
        <f>'Etat des Stocks'!C6987</f>
        <v>0</v>
      </c>
      <c r="D6987" s="30">
        <f>'Etat des Stocks'!D6987</f>
        <v>0</v>
      </c>
      <c r="E6987" s="31">
        <f>SUMIF('Saisie de l''inv'!I:I,'Ecart INV'!A6987,'Saisie de l''inv'!E:E)</f>
        <v>0</v>
      </c>
      <c r="F6987" s="33">
        <f t="shared" si="109"/>
        <v>0</v>
      </c>
    </row>
    <row r="6988" spans="1:6" x14ac:dyDescent="0.25">
      <c r="A6988" s="32">
        <f>'Etat des Stocks'!A6988</f>
        <v>0</v>
      </c>
      <c r="B6988" s="29">
        <f>'Etat des Stocks'!B6988</f>
        <v>0</v>
      </c>
      <c r="C6988" s="29">
        <f>'Etat des Stocks'!C6988</f>
        <v>0</v>
      </c>
      <c r="D6988" s="30">
        <f>'Etat des Stocks'!D6988</f>
        <v>0</v>
      </c>
      <c r="E6988" s="31">
        <f>SUMIF('Saisie de l''inv'!I:I,'Ecart INV'!A6988,'Saisie de l''inv'!E:E)</f>
        <v>0</v>
      </c>
      <c r="F6988" s="33">
        <f t="shared" si="109"/>
        <v>0</v>
      </c>
    </row>
    <row r="6989" spans="1:6" x14ac:dyDescent="0.25">
      <c r="A6989" s="32">
        <f>'Etat des Stocks'!A6989</f>
        <v>0</v>
      </c>
      <c r="B6989" s="29">
        <f>'Etat des Stocks'!B6989</f>
        <v>0</v>
      </c>
      <c r="C6989" s="29">
        <f>'Etat des Stocks'!C6989</f>
        <v>0</v>
      </c>
      <c r="D6989" s="30">
        <f>'Etat des Stocks'!D6989</f>
        <v>0</v>
      </c>
      <c r="E6989" s="31">
        <f>SUMIF('Saisie de l''inv'!I:I,'Ecart INV'!A6989,'Saisie de l''inv'!E:E)</f>
        <v>0</v>
      </c>
      <c r="F6989" s="33">
        <f t="shared" si="109"/>
        <v>0</v>
      </c>
    </row>
    <row r="6990" spans="1:6" x14ac:dyDescent="0.25">
      <c r="A6990" s="32">
        <f>'Etat des Stocks'!A6990</f>
        <v>0</v>
      </c>
      <c r="B6990" s="29">
        <f>'Etat des Stocks'!B6990</f>
        <v>0</v>
      </c>
      <c r="C6990" s="29">
        <f>'Etat des Stocks'!C6990</f>
        <v>0</v>
      </c>
      <c r="D6990" s="30">
        <f>'Etat des Stocks'!D6990</f>
        <v>0</v>
      </c>
      <c r="E6990" s="31">
        <f>SUMIF('Saisie de l''inv'!I:I,'Ecart INV'!A6990,'Saisie de l''inv'!E:E)</f>
        <v>0</v>
      </c>
      <c r="F6990" s="33">
        <f t="shared" si="109"/>
        <v>0</v>
      </c>
    </row>
    <row r="6991" spans="1:6" x14ac:dyDescent="0.25">
      <c r="A6991" s="32">
        <f>'Etat des Stocks'!A6991</f>
        <v>0</v>
      </c>
      <c r="B6991" s="29">
        <f>'Etat des Stocks'!B6991</f>
        <v>0</v>
      </c>
      <c r="C6991" s="29">
        <f>'Etat des Stocks'!C6991</f>
        <v>0</v>
      </c>
      <c r="D6991" s="30">
        <f>'Etat des Stocks'!D6991</f>
        <v>0</v>
      </c>
      <c r="E6991" s="31">
        <f>SUMIF('Saisie de l''inv'!I:I,'Ecart INV'!A6991,'Saisie de l''inv'!E:E)</f>
        <v>0</v>
      </c>
      <c r="F6991" s="33">
        <f t="shared" si="109"/>
        <v>0</v>
      </c>
    </row>
    <row r="6992" spans="1:6" x14ac:dyDescent="0.25">
      <c r="A6992" s="32">
        <f>'Etat des Stocks'!A6992</f>
        <v>0</v>
      </c>
      <c r="B6992" s="29">
        <f>'Etat des Stocks'!B6992</f>
        <v>0</v>
      </c>
      <c r="C6992" s="29">
        <f>'Etat des Stocks'!C6992</f>
        <v>0</v>
      </c>
      <c r="D6992" s="30">
        <f>'Etat des Stocks'!D6992</f>
        <v>0</v>
      </c>
      <c r="E6992" s="31">
        <f>SUMIF('Saisie de l''inv'!I:I,'Ecart INV'!A6992,'Saisie de l''inv'!E:E)</f>
        <v>0</v>
      </c>
      <c r="F6992" s="33">
        <f t="shared" si="109"/>
        <v>0</v>
      </c>
    </row>
    <row r="6993" spans="1:6" x14ac:dyDescent="0.25">
      <c r="A6993" s="32">
        <f>'Etat des Stocks'!A6993</f>
        <v>0</v>
      </c>
      <c r="B6993" s="29">
        <f>'Etat des Stocks'!B6993</f>
        <v>0</v>
      </c>
      <c r="C6993" s="29">
        <f>'Etat des Stocks'!C6993</f>
        <v>0</v>
      </c>
      <c r="D6993" s="30">
        <f>'Etat des Stocks'!D6993</f>
        <v>0</v>
      </c>
      <c r="E6993" s="31">
        <f>SUMIF('Saisie de l''inv'!I:I,'Ecart INV'!A6993,'Saisie de l''inv'!E:E)</f>
        <v>0</v>
      </c>
      <c r="F6993" s="33">
        <f t="shared" si="109"/>
        <v>0</v>
      </c>
    </row>
    <row r="6994" spans="1:6" x14ac:dyDescent="0.25">
      <c r="A6994" s="32">
        <f>'Etat des Stocks'!A6994</f>
        <v>0</v>
      </c>
      <c r="B6994" s="29">
        <f>'Etat des Stocks'!B6994</f>
        <v>0</v>
      </c>
      <c r="C6994" s="29">
        <f>'Etat des Stocks'!C6994</f>
        <v>0</v>
      </c>
      <c r="D6994" s="30">
        <f>'Etat des Stocks'!D6994</f>
        <v>0</v>
      </c>
      <c r="E6994" s="31">
        <f>SUMIF('Saisie de l''inv'!I:I,'Ecart INV'!A6994,'Saisie de l''inv'!E:E)</f>
        <v>0</v>
      </c>
      <c r="F6994" s="33">
        <f t="shared" si="109"/>
        <v>0</v>
      </c>
    </row>
    <row r="6995" spans="1:6" x14ac:dyDescent="0.25">
      <c r="A6995" s="32">
        <f>'Etat des Stocks'!A6995</f>
        <v>0</v>
      </c>
      <c r="B6995" s="29">
        <f>'Etat des Stocks'!B6995</f>
        <v>0</v>
      </c>
      <c r="C6995" s="29">
        <f>'Etat des Stocks'!C6995</f>
        <v>0</v>
      </c>
      <c r="D6995" s="30">
        <f>'Etat des Stocks'!D6995</f>
        <v>0</v>
      </c>
      <c r="E6995" s="31">
        <f>SUMIF('Saisie de l''inv'!I:I,'Ecart INV'!A6995,'Saisie de l''inv'!E:E)</f>
        <v>0</v>
      </c>
      <c r="F6995" s="33">
        <f t="shared" si="109"/>
        <v>0</v>
      </c>
    </row>
    <row r="6996" spans="1:6" x14ac:dyDescent="0.25">
      <c r="A6996" s="32">
        <f>'Etat des Stocks'!A6996</f>
        <v>0</v>
      </c>
      <c r="B6996" s="29">
        <f>'Etat des Stocks'!B6996</f>
        <v>0</v>
      </c>
      <c r="C6996" s="29">
        <f>'Etat des Stocks'!C6996</f>
        <v>0</v>
      </c>
      <c r="D6996" s="30">
        <f>'Etat des Stocks'!D6996</f>
        <v>0</v>
      </c>
      <c r="E6996" s="31">
        <f>SUMIF('Saisie de l''inv'!I:I,'Ecart INV'!A6996,'Saisie de l''inv'!E:E)</f>
        <v>0</v>
      </c>
      <c r="F6996" s="33">
        <f t="shared" si="109"/>
        <v>0</v>
      </c>
    </row>
    <row r="6997" spans="1:6" x14ac:dyDescent="0.25">
      <c r="A6997" s="32">
        <f>'Etat des Stocks'!A6997</f>
        <v>0</v>
      </c>
      <c r="B6997" s="29">
        <f>'Etat des Stocks'!B6997</f>
        <v>0</v>
      </c>
      <c r="C6997" s="29">
        <f>'Etat des Stocks'!C6997</f>
        <v>0</v>
      </c>
      <c r="D6997" s="30">
        <f>'Etat des Stocks'!D6997</f>
        <v>0</v>
      </c>
      <c r="E6997" s="31">
        <f>SUMIF('Saisie de l''inv'!I:I,'Ecart INV'!A6997,'Saisie de l''inv'!E:E)</f>
        <v>0</v>
      </c>
      <c r="F6997" s="33">
        <f t="shared" si="109"/>
        <v>0</v>
      </c>
    </row>
    <row r="6998" spans="1:6" x14ac:dyDescent="0.25">
      <c r="A6998" s="32">
        <f>'Etat des Stocks'!A6998</f>
        <v>0</v>
      </c>
      <c r="B6998" s="29">
        <f>'Etat des Stocks'!B6998</f>
        <v>0</v>
      </c>
      <c r="C6998" s="29">
        <f>'Etat des Stocks'!C6998</f>
        <v>0</v>
      </c>
      <c r="D6998" s="30">
        <f>'Etat des Stocks'!D6998</f>
        <v>0</v>
      </c>
      <c r="E6998" s="31">
        <f>SUMIF('Saisie de l''inv'!I:I,'Ecart INV'!A6998,'Saisie de l''inv'!E:E)</f>
        <v>0</v>
      </c>
      <c r="F6998" s="33">
        <f t="shared" si="109"/>
        <v>0</v>
      </c>
    </row>
    <row r="6999" spans="1:6" x14ac:dyDescent="0.25">
      <c r="A6999" s="32">
        <f>'Etat des Stocks'!A6999</f>
        <v>0</v>
      </c>
      <c r="B6999" s="29">
        <f>'Etat des Stocks'!B6999</f>
        <v>0</v>
      </c>
      <c r="C6999" s="29">
        <f>'Etat des Stocks'!C6999</f>
        <v>0</v>
      </c>
      <c r="D6999" s="30">
        <f>'Etat des Stocks'!D6999</f>
        <v>0</v>
      </c>
      <c r="E6999" s="31">
        <f>SUMIF('Saisie de l''inv'!I:I,'Ecart INV'!A6999,'Saisie de l''inv'!E:E)</f>
        <v>0</v>
      </c>
      <c r="F6999" s="33">
        <f t="shared" si="109"/>
        <v>0</v>
      </c>
    </row>
    <row r="7000" spans="1:6" x14ac:dyDescent="0.25">
      <c r="A7000" s="32">
        <f>'Etat des Stocks'!A7000</f>
        <v>0</v>
      </c>
      <c r="B7000" s="29">
        <f>'Etat des Stocks'!B7000</f>
        <v>0</v>
      </c>
      <c r="C7000" s="29">
        <f>'Etat des Stocks'!C7000</f>
        <v>0</v>
      </c>
      <c r="D7000" s="30">
        <f>'Etat des Stocks'!D7000</f>
        <v>0</v>
      </c>
      <c r="E7000" s="31">
        <f>SUMIF('Saisie de l''inv'!I:I,'Ecart INV'!A7000,'Saisie de l''inv'!E:E)</f>
        <v>0</v>
      </c>
      <c r="F7000" s="33">
        <f t="shared" si="109"/>
        <v>0</v>
      </c>
    </row>
    <row r="7001" spans="1:6" x14ac:dyDescent="0.25">
      <c r="A7001" s="32">
        <f>'Etat des Stocks'!A7001</f>
        <v>0</v>
      </c>
      <c r="B7001" s="29">
        <f>'Etat des Stocks'!B7001</f>
        <v>0</v>
      </c>
      <c r="C7001" s="29">
        <f>'Etat des Stocks'!C7001</f>
        <v>0</v>
      </c>
      <c r="D7001" s="30">
        <f>'Etat des Stocks'!D7001</f>
        <v>0</v>
      </c>
      <c r="E7001" s="31">
        <f>SUMIF('Saisie de l''inv'!I:I,'Ecart INV'!A7001,'Saisie de l''inv'!E:E)</f>
        <v>0</v>
      </c>
      <c r="F7001" s="33">
        <f t="shared" si="109"/>
        <v>0</v>
      </c>
    </row>
    <row r="7002" spans="1:6" x14ac:dyDescent="0.25">
      <c r="A7002" s="32">
        <f>'Etat des Stocks'!A7002</f>
        <v>0</v>
      </c>
      <c r="B7002" s="29">
        <f>'Etat des Stocks'!B7002</f>
        <v>0</v>
      </c>
      <c r="C7002" s="29">
        <f>'Etat des Stocks'!C7002</f>
        <v>0</v>
      </c>
      <c r="D7002" s="30">
        <f>'Etat des Stocks'!D7002</f>
        <v>0</v>
      </c>
      <c r="E7002" s="31">
        <f>SUMIF('Saisie de l''inv'!I:I,'Ecart INV'!A7002,'Saisie de l''inv'!E:E)</f>
        <v>0</v>
      </c>
      <c r="F7002" s="33">
        <f t="shared" si="109"/>
        <v>0</v>
      </c>
    </row>
    <row r="7003" spans="1:6" x14ac:dyDescent="0.25">
      <c r="A7003" s="32">
        <f>'Etat des Stocks'!A7003</f>
        <v>0</v>
      </c>
      <c r="B7003" s="29">
        <f>'Etat des Stocks'!B7003</f>
        <v>0</v>
      </c>
      <c r="C7003" s="29">
        <f>'Etat des Stocks'!C7003</f>
        <v>0</v>
      </c>
      <c r="D7003" s="30">
        <f>'Etat des Stocks'!D7003</f>
        <v>0</v>
      </c>
      <c r="E7003" s="31">
        <f>SUMIF('Saisie de l''inv'!I:I,'Ecart INV'!A7003,'Saisie de l''inv'!E:E)</f>
        <v>0</v>
      </c>
      <c r="F7003" s="33">
        <f t="shared" si="109"/>
        <v>0</v>
      </c>
    </row>
    <row r="7004" spans="1:6" x14ac:dyDescent="0.25">
      <c r="A7004" s="32">
        <f>'Etat des Stocks'!A7004</f>
        <v>0</v>
      </c>
      <c r="B7004" s="29">
        <f>'Etat des Stocks'!B7004</f>
        <v>0</v>
      </c>
      <c r="C7004" s="29">
        <f>'Etat des Stocks'!C7004</f>
        <v>0</v>
      </c>
      <c r="D7004" s="30">
        <f>'Etat des Stocks'!D7004</f>
        <v>0</v>
      </c>
      <c r="E7004" s="31">
        <f>SUMIF('Saisie de l''inv'!I:I,'Ecart INV'!A7004,'Saisie de l''inv'!E:E)</f>
        <v>0</v>
      </c>
      <c r="F7004" s="33">
        <f t="shared" si="109"/>
        <v>0</v>
      </c>
    </row>
    <row r="7005" spans="1:6" x14ac:dyDescent="0.25">
      <c r="A7005" s="32">
        <f>'Etat des Stocks'!A7005</f>
        <v>0</v>
      </c>
      <c r="B7005" s="29">
        <f>'Etat des Stocks'!B7005</f>
        <v>0</v>
      </c>
      <c r="C7005" s="29">
        <f>'Etat des Stocks'!C7005</f>
        <v>0</v>
      </c>
      <c r="D7005" s="30">
        <f>'Etat des Stocks'!D7005</f>
        <v>0</v>
      </c>
      <c r="E7005" s="31">
        <f>SUMIF('Saisie de l''inv'!I:I,'Ecart INV'!A7005,'Saisie de l''inv'!E:E)</f>
        <v>0</v>
      </c>
      <c r="F7005" s="33">
        <f t="shared" si="109"/>
        <v>0</v>
      </c>
    </row>
    <row r="7006" spans="1:6" x14ac:dyDescent="0.25">
      <c r="A7006" s="32">
        <f>'Etat des Stocks'!A7006</f>
        <v>0</v>
      </c>
      <c r="B7006" s="29">
        <f>'Etat des Stocks'!B7006</f>
        <v>0</v>
      </c>
      <c r="C7006" s="29">
        <f>'Etat des Stocks'!C7006</f>
        <v>0</v>
      </c>
      <c r="D7006" s="30">
        <f>'Etat des Stocks'!D7006</f>
        <v>0</v>
      </c>
      <c r="E7006" s="31">
        <f>SUMIF('Saisie de l''inv'!I:I,'Ecart INV'!A7006,'Saisie de l''inv'!E:E)</f>
        <v>0</v>
      </c>
      <c r="F7006" s="33">
        <f t="shared" si="109"/>
        <v>0</v>
      </c>
    </row>
    <row r="7007" spans="1:6" x14ac:dyDescent="0.25">
      <c r="A7007" s="32">
        <f>'Etat des Stocks'!A7007</f>
        <v>0</v>
      </c>
      <c r="B7007" s="29">
        <f>'Etat des Stocks'!B7007</f>
        <v>0</v>
      </c>
      <c r="C7007" s="29">
        <f>'Etat des Stocks'!C7007</f>
        <v>0</v>
      </c>
      <c r="D7007" s="30">
        <f>'Etat des Stocks'!D7007</f>
        <v>0</v>
      </c>
      <c r="E7007" s="31">
        <f>SUMIF('Saisie de l''inv'!I:I,'Ecart INV'!A7007,'Saisie de l''inv'!E:E)</f>
        <v>0</v>
      </c>
      <c r="F7007" s="33">
        <f t="shared" si="109"/>
        <v>0</v>
      </c>
    </row>
    <row r="7008" spans="1:6" x14ac:dyDescent="0.25">
      <c r="A7008" s="32">
        <f>'Etat des Stocks'!A7008</f>
        <v>0</v>
      </c>
      <c r="B7008" s="29">
        <f>'Etat des Stocks'!B7008</f>
        <v>0</v>
      </c>
      <c r="C7008" s="29">
        <f>'Etat des Stocks'!C7008</f>
        <v>0</v>
      </c>
      <c r="D7008" s="30">
        <f>'Etat des Stocks'!D7008</f>
        <v>0</v>
      </c>
      <c r="E7008" s="31">
        <f>SUMIF('Saisie de l''inv'!I:I,'Ecart INV'!A7008,'Saisie de l''inv'!E:E)</f>
        <v>0</v>
      </c>
      <c r="F7008" s="33">
        <f t="shared" si="109"/>
        <v>0</v>
      </c>
    </row>
    <row r="7009" spans="1:6" x14ac:dyDescent="0.25">
      <c r="A7009" s="32">
        <f>'Etat des Stocks'!A7009</f>
        <v>0</v>
      </c>
      <c r="B7009" s="29">
        <f>'Etat des Stocks'!B7009</f>
        <v>0</v>
      </c>
      <c r="C7009" s="29">
        <f>'Etat des Stocks'!C7009</f>
        <v>0</v>
      </c>
      <c r="D7009" s="30">
        <f>'Etat des Stocks'!D7009</f>
        <v>0</v>
      </c>
      <c r="E7009" s="31">
        <f>SUMIF('Saisie de l''inv'!I:I,'Ecart INV'!A7009,'Saisie de l''inv'!E:E)</f>
        <v>0</v>
      </c>
      <c r="F7009" s="33">
        <f t="shared" si="109"/>
        <v>0</v>
      </c>
    </row>
    <row r="7010" spans="1:6" x14ac:dyDescent="0.25">
      <c r="A7010" s="32">
        <f>'Etat des Stocks'!A7010</f>
        <v>0</v>
      </c>
      <c r="B7010" s="29">
        <f>'Etat des Stocks'!B7010</f>
        <v>0</v>
      </c>
      <c r="C7010" s="29">
        <f>'Etat des Stocks'!C7010</f>
        <v>0</v>
      </c>
      <c r="D7010" s="30">
        <f>'Etat des Stocks'!D7010</f>
        <v>0</v>
      </c>
      <c r="E7010" s="31">
        <f>SUMIF('Saisie de l''inv'!I:I,'Ecart INV'!A7010,'Saisie de l''inv'!E:E)</f>
        <v>0</v>
      </c>
      <c r="F7010" s="33">
        <f t="shared" si="109"/>
        <v>0</v>
      </c>
    </row>
    <row r="7011" spans="1:6" x14ac:dyDescent="0.25">
      <c r="A7011" s="32">
        <f>'Etat des Stocks'!A7011</f>
        <v>0</v>
      </c>
      <c r="B7011" s="29">
        <f>'Etat des Stocks'!B7011</f>
        <v>0</v>
      </c>
      <c r="C7011" s="29">
        <f>'Etat des Stocks'!C7011</f>
        <v>0</v>
      </c>
      <c r="D7011" s="30">
        <f>'Etat des Stocks'!D7011</f>
        <v>0</v>
      </c>
      <c r="E7011" s="31">
        <f>SUMIF('Saisie de l''inv'!I:I,'Ecart INV'!A7011,'Saisie de l''inv'!E:E)</f>
        <v>0</v>
      </c>
      <c r="F7011" s="33">
        <f t="shared" si="109"/>
        <v>0</v>
      </c>
    </row>
    <row r="7012" spans="1:6" x14ac:dyDescent="0.25">
      <c r="A7012" s="32">
        <f>'Etat des Stocks'!A7012</f>
        <v>0</v>
      </c>
      <c r="B7012" s="29">
        <f>'Etat des Stocks'!B7012</f>
        <v>0</v>
      </c>
      <c r="C7012" s="29">
        <f>'Etat des Stocks'!C7012</f>
        <v>0</v>
      </c>
      <c r="D7012" s="30">
        <f>'Etat des Stocks'!D7012</f>
        <v>0</v>
      </c>
      <c r="E7012" s="31">
        <f>SUMIF('Saisie de l''inv'!I:I,'Ecart INV'!A7012,'Saisie de l''inv'!E:E)</f>
        <v>0</v>
      </c>
      <c r="F7012" s="33">
        <f t="shared" si="109"/>
        <v>0</v>
      </c>
    </row>
    <row r="7013" spans="1:6" x14ac:dyDescent="0.25">
      <c r="A7013" s="32">
        <f>'Etat des Stocks'!A7013</f>
        <v>0</v>
      </c>
      <c r="B7013" s="29">
        <f>'Etat des Stocks'!B7013</f>
        <v>0</v>
      </c>
      <c r="C7013" s="29">
        <f>'Etat des Stocks'!C7013</f>
        <v>0</v>
      </c>
      <c r="D7013" s="30">
        <f>'Etat des Stocks'!D7013</f>
        <v>0</v>
      </c>
      <c r="E7013" s="31">
        <f>SUMIF('Saisie de l''inv'!I:I,'Ecart INV'!A7013,'Saisie de l''inv'!E:E)</f>
        <v>0</v>
      </c>
      <c r="F7013" s="33">
        <f t="shared" si="109"/>
        <v>0</v>
      </c>
    </row>
    <row r="7014" spans="1:6" x14ac:dyDescent="0.25">
      <c r="A7014" s="32">
        <f>'Etat des Stocks'!A7014</f>
        <v>0</v>
      </c>
      <c r="B7014" s="29">
        <f>'Etat des Stocks'!B7014</f>
        <v>0</v>
      </c>
      <c r="C7014" s="29">
        <f>'Etat des Stocks'!C7014</f>
        <v>0</v>
      </c>
      <c r="D7014" s="30">
        <f>'Etat des Stocks'!D7014</f>
        <v>0</v>
      </c>
      <c r="E7014" s="31">
        <f>SUMIF('Saisie de l''inv'!I:I,'Ecart INV'!A7014,'Saisie de l''inv'!E:E)</f>
        <v>0</v>
      </c>
      <c r="F7014" s="33">
        <f t="shared" si="109"/>
        <v>0</v>
      </c>
    </row>
    <row r="7015" spans="1:6" x14ac:dyDescent="0.25">
      <c r="A7015" s="32">
        <f>'Etat des Stocks'!A7015</f>
        <v>0</v>
      </c>
      <c r="B7015" s="29">
        <f>'Etat des Stocks'!B7015</f>
        <v>0</v>
      </c>
      <c r="C7015" s="29">
        <f>'Etat des Stocks'!C7015</f>
        <v>0</v>
      </c>
      <c r="D7015" s="30">
        <f>'Etat des Stocks'!D7015</f>
        <v>0</v>
      </c>
      <c r="E7015" s="31">
        <f>SUMIF('Saisie de l''inv'!I:I,'Ecart INV'!A7015,'Saisie de l''inv'!E:E)</f>
        <v>0</v>
      </c>
      <c r="F7015" s="33">
        <f t="shared" si="109"/>
        <v>0</v>
      </c>
    </row>
    <row r="7016" spans="1:6" x14ac:dyDescent="0.25">
      <c r="A7016" s="32">
        <f>'Etat des Stocks'!A7016</f>
        <v>0</v>
      </c>
      <c r="B7016" s="29">
        <f>'Etat des Stocks'!B7016</f>
        <v>0</v>
      </c>
      <c r="C7016" s="29">
        <f>'Etat des Stocks'!C7016</f>
        <v>0</v>
      </c>
      <c r="D7016" s="30">
        <f>'Etat des Stocks'!D7016</f>
        <v>0</v>
      </c>
      <c r="E7016" s="31">
        <f>SUMIF('Saisie de l''inv'!I:I,'Ecart INV'!A7016,'Saisie de l''inv'!E:E)</f>
        <v>0</v>
      </c>
      <c r="F7016" s="33">
        <f t="shared" si="109"/>
        <v>0</v>
      </c>
    </row>
    <row r="7017" spans="1:6" x14ac:dyDescent="0.25">
      <c r="A7017" s="32">
        <f>'Etat des Stocks'!A7017</f>
        <v>0</v>
      </c>
      <c r="B7017" s="29">
        <f>'Etat des Stocks'!B7017</f>
        <v>0</v>
      </c>
      <c r="C7017" s="29">
        <f>'Etat des Stocks'!C7017</f>
        <v>0</v>
      </c>
      <c r="D7017" s="30">
        <f>'Etat des Stocks'!D7017</f>
        <v>0</v>
      </c>
      <c r="E7017" s="31">
        <f>SUMIF('Saisie de l''inv'!I:I,'Ecart INV'!A7017,'Saisie de l''inv'!E:E)</f>
        <v>0</v>
      </c>
      <c r="F7017" s="33">
        <f t="shared" si="109"/>
        <v>0</v>
      </c>
    </row>
    <row r="7018" spans="1:6" x14ac:dyDescent="0.25">
      <c r="A7018" s="32">
        <f>'Etat des Stocks'!A7018</f>
        <v>0</v>
      </c>
      <c r="B7018" s="29">
        <f>'Etat des Stocks'!B7018</f>
        <v>0</v>
      </c>
      <c r="C7018" s="29">
        <f>'Etat des Stocks'!C7018</f>
        <v>0</v>
      </c>
      <c r="D7018" s="30">
        <f>'Etat des Stocks'!D7018</f>
        <v>0</v>
      </c>
      <c r="E7018" s="31">
        <f>SUMIF('Saisie de l''inv'!I:I,'Ecart INV'!A7018,'Saisie de l''inv'!E:E)</f>
        <v>0</v>
      </c>
      <c r="F7018" s="33">
        <f t="shared" si="109"/>
        <v>0</v>
      </c>
    </row>
    <row r="7019" spans="1:6" x14ac:dyDescent="0.25">
      <c r="A7019" s="32">
        <f>'Etat des Stocks'!A7019</f>
        <v>0</v>
      </c>
      <c r="B7019" s="29">
        <f>'Etat des Stocks'!B7019</f>
        <v>0</v>
      </c>
      <c r="C7019" s="29">
        <f>'Etat des Stocks'!C7019</f>
        <v>0</v>
      </c>
      <c r="D7019" s="30">
        <f>'Etat des Stocks'!D7019</f>
        <v>0</v>
      </c>
      <c r="E7019" s="31">
        <f>SUMIF('Saisie de l''inv'!I:I,'Ecart INV'!A7019,'Saisie de l''inv'!E:E)</f>
        <v>0</v>
      </c>
      <c r="F7019" s="33">
        <f t="shared" si="109"/>
        <v>0</v>
      </c>
    </row>
    <row r="7020" spans="1:6" x14ac:dyDescent="0.25">
      <c r="A7020" s="32">
        <f>'Etat des Stocks'!A7020</f>
        <v>0</v>
      </c>
      <c r="B7020" s="29">
        <f>'Etat des Stocks'!B7020</f>
        <v>0</v>
      </c>
      <c r="C7020" s="29">
        <f>'Etat des Stocks'!C7020</f>
        <v>0</v>
      </c>
      <c r="D7020" s="30">
        <f>'Etat des Stocks'!D7020</f>
        <v>0</v>
      </c>
      <c r="E7020" s="31">
        <f>SUMIF('Saisie de l''inv'!I:I,'Ecart INV'!A7020,'Saisie de l''inv'!E:E)</f>
        <v>0</v>
      </c>
      <c r="F7020" s="33">
        <f t="shared" si="109"/>
        <v>0</v>
      </c>
    </row>
    <row r="7021" spans="1:6" x14ac:dyDescent="0.25">
      <c r="A7021" s="32">
        <f>'Etat des Stocks'!A7021</f>
        <v>0</v>
      </c>
      <c r="B7021" s="29">
        <f>'Etat des Stocks'!B7021</f>
        <v>0</v>
      </c>
      <c r="C7021" s="29">
        <f>'Etat des Stocks'!C7021</f>
        <v>0</v>
      </c>
      <c r="D7021" s="30">
        <f>'Etat des Stocks'!D7021</f>
        <v>0</v>
      </c>
      <c r="E7021" s="31">
        <f>SUMIF('Saisie de l''inv'!I:I,'Ecart INV'!A7021,'Saisie de l''inv'!E:E)</f>
        <v>0</v>
      </c>
      <c r="F7021" s="33">
        <f t="shared" si="109"/>
        <v>0</v>
      </c>
    </row>
    <row r="7022" spans="1:6" x14ac:dyDescent="0.25">
      <c r="A7022" s="32">
        <f>'Etat des Stocks'!A7022</f>
        <v>0</v>
      </c>
      <c r="B7022" s="29">
        <f>'Etat des Stocks'!B7022</f>
        <v>0</v>
      </c>
      <c r="C7022" s="29">
        <f>'Etat des Stocks'!C7022</f>
        <v>0</v>
      </c>
      <c r="D7022" s="30">
        <f>'Etat des Stocks'!D7022</f>
        <v>0</v>
      </c>
      <c r="E7022" s="31">
        <f>SUMIF('Saisie de l''inv'!I:I,'Ecart INV'!A7022,'Saisie de l''inv'!E:E)</f>
        <v>0</v>
      </c>
      <c r="F7022" s="33">
        <f t="shared" si="109"/>
        <v>0</v>
      </c>
    </row>
    <row r="7023" spans="1:6" x14ac:dyDescent="0.25">
      <c r="A7023" s="32">
        <f>'Etat des Stocks'!A7023</f>
        <v>0</v>
      </c>
      <c r="B7023" s="29">
        <f>'Etat des Stocks'!B7023</f>
        <v>0</v>
      </c>
      <c r="C7023" s="29">
        <f>'Etat des Stocks'!C7023</f>
        <v>0</v>
      </c>
      <c r="D7023" s="30">
        <f>'Etat des Stocks'!D7023</f>
        <v>0</v>
      </c>
      <c r="E7023" s="31">
        <f>SUMIF('Saisie de l''inv'!I:I,'Ecart INV'!A7023,'Saisie de l''inv'!E:E)</f>
        <v>0</v>
      </c>
      <c r="F7023" s="33">
        <f t="shared" si="109"/>
        <v>0</v>
      </c>
    </row>
    <row r="7024" spans="1:6" x14ac:dyDescent="0.25">
      <c r="A7024" s="32">
        <f>'Etat des Stocks'!A7024</f>
        <v>0</v>
      </c>
      <c r="B7024" s="29">
        <f>'Etat des Stocks'!B7024</f>
        <v>0</v>
      </c>
      <c r="C7024" s="29">
        <f>'Etat des Stocks'!C7024</f>
        <v>0</v>
      </c>
      <c r="D7024" s="30">
        <f>'Etat des Stocks'!D7024</f>
        <v>0</v>
      </c>
      <c r="E7024" s="31">
        <f>SUMIF('Saisie de l''inv'!I:I,'Ecart INV'!A7024,'Saisie de l''inv'!E:E)</f>
        <v>0</v>
      </c>
      <c r="F7024" s="33">
        <f t="shared" si="109"/>
        <v>0</v>
      </c>
    </row>
    <row r="7025" spans="1:6" x14ac:dyDescent="0.25">
      <c r="A7025" s="32">
        <f>'Etat des Stocks'!A7025</f>
        <v>0</v>
      </c>
      <c r="B7025" s="29">
        <f>'Etat des Stocks'!B7025</f>
        <v>0</v>
      </c>
      <c r="C7025" s="29">
        <f>'Etat des Stocks'!C7025</f>
        <v>0</v>
      </c>
      <c r="D7025" s="30">
        <f>'Etat des Stocks'!D7025</f>
        <v>0</v>
      </c>
      <c r="E7025" s="31">
        <f>SUMIF('Saisie de l''inv'!I:I,'Ecart INV'!A7025,'Saisie de l''inv'!E:E)</f>
        <v>0</v>
      </c>
      <c r="F7025" s="33">
        <f t="shared" si="109"/>
        <v>0</v>
      </c>
    </row>
    <row r="7026" spans="1:6" x14ac:dyDescent="0.25">
      <c r="A7026" s="32">
        <f>'Etat des Stocks'!A7026</f>
        <v>0</v>
      </c>
      <c r="B7026" s="29">
        <f>'Etat des Stocks'!B7026</f>
        <v>0</v>
      </c>
      <c r="C7026" s="29">
        <f>'Etat des Stocks'!C7026</f>
        <v>0</v>
      </c>
      <c r="D7026" s="30">
        <f>'Etat des Stocks'!D7026</f>
        <v>0</v>
      </c>
      <c r="E7026" s="31">
        <f>SUMIF('Saisie de l''inv'!I:I,'Ecart INV'!A7026,'Saisie de l''inv'!E:E)</f>
        <v>0</v>
      </c>
      <c r="F7026" s="33">
        <f t="shared" si="109"/>
        <v>0</v>
      </c>
    </row>
    <row r="7027" spans="1:6" x14ac:dyDescent="0.25">
      <c r="A7027" s="32">
        <f>'Etat des Stocks'!A7027</f>
        <v>0</v>
      </c>
      <c r="B7027" s="29">
        <f>'Etat des Stocks'!B7027</f>
        <v>0</v>
      </c>
      <c r="C7027" s="29">
        <f>'Etat des Stocks'!C7027</f>
        <v>0</v>
      </c>
      <c r="D7027" s="30">
        <f>'Etat des Stocks'!D7027</f>
        <v>0</v>
      </c>
      <c r="E7027" s="31">
        <f>SUMIF('Saisie de l''inv'!I:I,'Ecart INV'!A7027,'Saisie de l''inv'!E:E)</f>
        <v>0</v>
      </c>
      <c r="F7027" s="33">
        <f t="shared" si="109"/>
        <v>0</v>
      </c>
    </row>
    <row r="7028" spans="1:6" x14ac:dyDescent="0.25">
      <c r="A7028" s="32">
        <f>'Etat des Stocks'!A7028</f>
        <v>0</v>
      </c>
      <c r="B7028" s="29">
        <f>'Etat des Stocks'!B7028</f>
        <v>0</v>
      </c>
      <c r="C7028" s="29">
        <f>'Etat des Stocks'!C7028</f>
        <v>0</v>
      </c>
      <c r="D7028" s="30">
        <f>'Etat des Stocks'!D7028</f>
        <v>0</v>
      </c>
      <c r="E7028" s="31">
        <f>SUMIF('Saisie de l''inv'!I:I,'Ecart INV'!A7028,'Saisie de l''inv'!E:E)</f>
        <v>0</v>
      </c>
      <c r="F7028" s="33">
        <f t="shared" si="109"/>
        <v>0</v>
      </c>
    </row>
    <row r="7029" spans="1:6" x14ac:dyDescent="0.25">
      <c r="A7029" s="32">
        <f>'Etat des Stocks'!A7029</f>
        <v>0</v>
      </c>
      <c r="B7029" s="29">
        <f>'Etat des Stocks'!B7029</f>
        <v>0</v>
      </c>
      <c r="C7029" s="29">
        <f>'Etat des Stocks'!C7029</f>
        <v>0</v>
      </c>
      <c r="D7029" s="30">
        <f>'Etat des Stocks'!D7029</f>
        <v>0</v>
      </c>
      <c r="E7029" s="31">
        <f>SUMIF('Saisie de l''inv'!I:I,'Ecart INV'!A7029,'Saisie de l''inv'!E:E)</f>
        <v>0</v>
      </c>
      <c r="F7029" s="33">
        <f t="shared" si="109"/>
        <v>0</v>
      </c>
    </row>
    <row r="7030" spans="1:6" x14ac:dyDescent="0.25">
      <c r="A7030" s="32">
        <f>'Etat des Stocks'!A7030</f>
        <v>0</v>
      </c>
      <c r="B7030" s="29">
        <f>'Etat des Stocks'!B7030</f>
        <v>0</v>
      </c>
      <c r="C7030" s="29">
        <f>'Etat des Stocks'!C7030</f>
        <v>0</v>
      </c>
      <c r="D7030" s="30">
        <f>'Etat des Stocks'!D7030</f>
        <v>0</v>
      </c>
      <c r="E7030" s="31">
        <f>SUMIF('Saisie de l''inv'!I:I,'Ecart INV'!A7030,'Saisie de l''inv'!E:E)</f>
        <v>0</v>
      </c>
      <c r="F7030" s="33">
        <f t="shared" si="109"/>
        <v>0</v>
      </c>
    </row>
    <row r="7031" spans="1:6" x14ac:dyDescent="0.25">
      <c r="A7031" s="32">
        <f>'Etat des Stocks'!A7031</f>
        <v>0</v>
      </c>
      <c r="B7031" s="29">
        <f>'Etat des Stocks'!B7031</f>
        <v>0</v>
      </c>
      <c r="C7031" s="29">
        <f>'Etat des Stocks'!C7031</f>
        <v>0</v>
      </c>
      <c r="D7031" s="30">
        <f>'Etat des Stocks'!D7031</f>
        <v>0</v>
      </c>
      <c r="E7031" s="31">
        <f>SUMIF('Saisie de l''inv'!I:I,'Ecart INV'!A7031,'Saisie de l''inv'!E:E)</f>
        <v>0</v>
      </c>
      <c r="F7031" s="33">
        <f t="shared" si="109"/>
        <v>0</v>
      </c>
    </row>
    <row r="7032" spans="1:6" x14ac:dyDescent="0.25">
      <c r="A7032" s="32">
        <f>'Etat des Stocks'!A7032</f>
        <v>0</v>
      </c>
      <c r="B7032" s="29">
        <f>'Etat des Stocks'!B7032</f>
        <v>0</v>
      </c>
      <c r="C7032" s="29">
        <f>'Etat des Stocks'!C7032</f>
        <v>0</v>
      </c>
      <c r="D7032" s="30">
        <f>'Etat des Stocks'!D7032</f>
        <v>0</v>
      </c>
      <c r="E7032" s="31">
        <f>SUMIF('Saisie de l''inv'!I:I,'Ecart INV'!A7032,'Saisie de l''inv'!E:E)</f>
        <v>0</v>
      </c>
      <c r="F7032" s="33">
        <f t="shared" si="109"/>
        <v>0</v>
      </c>
    </row>
    <row r="7033" spans="1:6" x14ac:dyDescent="0.25">
      <c r="A7033" s="32">
        <f>'Etat des Stocks'!A7033</f>
        <v>0</v>
      </c>
      <c r="B7033" s="29">
        <f>'Etat des Stocks'!B7033</f>
        <v>0</v>
      </c>
      <c r="C7033" s="29">
        <f>'Etat des Stocks'!C7033</f>
        <v>0</v>
      </c>
      <c r="D7033" s="30">
        <f>'Etat des Stocks'!D7033</f>
        <v>0</v>
      </c>
      <c r="E7033" s="31">
        <f>SUMIF('Saisie de l''inv'!I:I,'Ecart INV'!A7033,'Saisie de l''inv'!E:E)</f>
        <v>0</v>
      </c>
      <c r="F7033" s="33">
        <f t="shared" si="109"/>
        <v>0</v>
      </c>
    </row>
    <row r="7034" spans="1:6" x14ac:dyDescent="0.25">
      <c r="A7034" s="32">
        <f>'Etat des Stocks'!A7034</f>
        <v>0</v>
      </c>
      <c r="B7034" s="29">
        <f>'Etat des Stocks'!B7034</f>
        <v>0</v>
      </c>
      <c r="C7034" s="29">
        <f>'Etat des Stocks'!C7034</f>
        <v>0</v>
      </c>
      <c r="D7034" s="30">
        <f>'Etat des Stocks'!D7034</f>
        <v>0</v>
      </c>
      <c r="E7034" s="31">
        <f>SUMIF('Saisie de l''inv'!I:I,'Ecart INV'!A7034,'Saisie de l''inv'!E:E)</f>
        <v>0</v>
      </c>
      <c r="F7034" s="33">
        <f t="shared" si="109"/>
        <v>0</v>
      </c>
    </row>
    <row r="7035" spans="1:6" x14ac:dyDescent="0.25">
      <c r="A7035" s="32">
        <f>'Etat des Stocks'!A7035</f>
        <v>0</v>
      </c>
      <c r="B7035" s="29">
        <f>'Etat des Stocks'!B7035</f>
        <v>0</v>
      </c>
      <c r="C7035" s="29">
        <f>'Etat des Stocks'!C7035</f>
        <v>0</v>
      </c>
      <c r="D7035" s="30">
        <f>'Etat des Stocks'!D7035</f>
        <v>0</v>
      </c>
      <c r="E7035" s="31">
        <f>SUMIF('Saisie de l''inv'!I:I,'Ecart INV'!A7035,'Saisie de l''inv'!E:E)</f>
        <v>0</v>
      </c>
      <c r="F7035" s="33">
        <f t="shared" si="109"/>
        <v>0</v>
      </c>
    </row>
    <row r="7036" spans="1:6" x14ac:dyDescent="0.25">
      <c r="A7036" s="32">
        <f>'Etat des Stocks'!A7036</f>
        <v>0</v>
      </c>
      <c r="B7036" s="29">
        <f>'Etat des Stocks'!B7036</f>
        <v>0</v>
      </c>
      <c r="C7036" s="29">
        <f>'Etat des Stocks'!C7036</f>
        <v>0</v>
      </c>
      <c r="D7036" s="30">
        <f>'Etat des Stocks'!D7036</f>
        <v>0</v>
      </c>
      <c r="E7036" s="31">
        <f>SUMIF('Saisie de l''inv'!I:I,'Ecart INV'!A7036,'Saisie de l''inv'!E:E)</f>
        <v>0</v>
      </c>
      <c r="F7036" s="33">
        <f t="shared" si="109"/>
        <v>0</v>
      </c>
    </row>
    <row r="7037" spans="1:6" x14ac:dyDescent="0.25">
      <c r="A7037" s="32">
        <f>'Etat des Stocks'!A7037</f>
        <v>0</v>
      </c>
      <c r="B7037" s="29">
        <f>'Etat des Stocks'!B7037</f>
        <v>0</v>
      </c>
      <c r="C7037" s="29">
        <f>'Etat des Stocks'!C7037</f>
        <v>0</v>
      </c>
      <c r="D7037" s="30">
        <f>'Etat des Stocks'!D7037</f>
        <v>0</v>
      </c>
      <c r="E7037" s="31">
        <f>SUMIF('Saisie de l''inv'!I:I,'Ecart INV'!A7037,'Saisie de l''inv'!E:E)</f>
        <v>0</v>
      </c>
      <c r="F7037" s="33">
        <f t="shared" si="109"/>
        <v>0</v>
      </c>
    </row>
    <row r="7038" spans="1:6" x14ac:dyDescent="0.25">
      <c r="A7038" s="32">
        <f>'Etat des Stocks'!A7038</f>
        <v>0</v>
      </c>
      <c r="B7038" s="29">
        <f>'Etat des Stocks'!B7038</f>
        <v>0</v>
      </c>
      <c r="C7038" s="29">
        <f>'Etat des Stocks'!C7038</f>
        <v>0</v>
      </c>
      <c r="D7038" s="30">
        <f>'Etat des Stocks'!D7038</f>
        <v>0</v>
      </c>
      <c r="E7038" s="31">
        <f>SUMIF('Saisie de l''inv'!I:I,'Ecart INV'!A7038,'Saisie de l''inv'!E:E)</f>
        <v>0</v>
      </c>
      <c r="F7038" s="33">
        <f t="shared" si="109"/>
        <v>0</v>
      </c>
    </row>
    <row r="7039" spans="1:6" x14ac:dyDescent="0.25">
      <c r="A7039" s="32">
        <f>'Etat des Stocks'!A7039</f>
        <v>0</v>
      </c>
      <c r="B7039" s="29">
        <f>'Etat des Stocks'!B7039</f>
        <v>0</v>
      </c>
      <c r="C7039" s="29">
        <f>'Etat des Stocks'!C7039</f>
        <v>0</v>
      </c>
      <c r="D7039" s="30">
        <f>'Etat des Stocks'!D7039</f>
        <v>0</v>
      </c>
      <c r="E7039" s="31">
        <f>SUMIF('Saisie de l''inv'!I:I,'Ecart INV'!A7039,'Saisie de l''inv'!E:E)</f>
        <v>0</v>
      </c>
      <c r="F7039" s="33">
        <f t="shared" si="109"/>
        <v>0</v>
      </c>
    </row>
    <row r="7040" spans="1:6" x14ac:dyDescent="0.25">
      <c r="A7040" s="32">
        <f>'Etat des Stocks'!A7040</f>
        <v>0</v>
      </c>
      <c r="B7040" s="29">
        <f>'Etat des Stocks'!B7040</f>
        <v>0</v>
      </c>
      <c r="C7040" s="29">
        <f>'Etat des Stocks'!C7040</f>
        <v>0</v>
      </c>
      <c r="D7040" s="30">
        <f>'Etat des Stocks'!D7040</f>
        <v>0</v>
      </c>
      <c r="E7040" s="31">
        <f>SUMIF('Saisie de l''inv'!I:I,'Ecart INV'!A7040,'Saisie de l''inv'!E:E)</f>
        <v>0</v>
      </c>
      <c r="F7040" s="33">
        <f t="shared" si="109"/>
        <v>0</v>
      </c>
    </row>
    <row r="7041" spans="1:6" x14ac:dyDescent="0.25">
      <c r="A7041" s="32">
        <f>'Etat des Stocks'!A7041</f>
        <v>0</v>
      </c>
      <c r="B7041" s="29">
        <f>'Etat des Stocks'!B7041</f>
        <v>0</v>
      </c>
      <c r="C7041" s="29">
        <f>'Etat des Stocks'!C7041</f>
        <v>0</v>
      </c>
      <c r="D7041" s="30">
        <f>'Etat des Stocks'!D7041</f>
        <v>0</v>
      </c>
      <c r="E7041" s="31">
        <f>SUMIF('Saisie de l''inv'!I:I,'Ecart INV'!A7041,'Saisie de l''inv'!E:E)</f>
        <v>0</v>
      </c>
      <c r="F7041" s="33">
        <f t="shared" si="109"/>
        <v>0</v>
      </c>
    </row>
    <row r="7042" spans="1:6" x14ac:dyDescent="0.25">
      <c r="A7042" s="32">
        <f>'Etat des Stocks'!A7042</f>
        <v>0</v>
      </c>
      <c r="B7042" s="29">
        <f>'Etat des Stocks'!B7042</f>
        <v>0</v>
      </c>
      <c r="C7042" s="29">
        <f>'Etat des Stocks'!C7042</f>
        <v>0</v>
      </c>
      <c r="D7042" s="30">
        <f>'Etat des Stocks'!D7042</f>
        <v>0</v>
      </c>
      <c r="E7042" s="31">
        <f>SUMIF('Saisie de l''inv'!I:I,'Ecart INV'!A7042,'Saisie de l''inv'!E:E)</f>
        <v>0</v>
      </c>
      <c r="F7042" s="33">
        <f t="shared" si="109"/>
        <v>0</v>
      </c>
    </row>
    <row r="7043" spans="1:6" x14ac:dyDescent="0.25">
      <c r="A7043" s="32">
        <f>'Etat des Stocks'!A7043</f>
        <v>0</v>
      </c>
      <c r="B7043" s="29">
        <f>'Etat des Stocks'!B7043</f>
        <v>0</v>
      </c>
      <c r="C7043" s="29">
        <f>'Etat des Stocks'!C7043</f>
        <v>0</v>
      </c>
      <c r="D7043" s="30">
        <f>'Etat des Stocks'!D7043</f>
        <v>0</v>
      </c>
      <c r="E7043" s="31">
        <f>SUMIF('Saisie de l''inv'!I:I,'Ecart INV'!A7043,'Saisie de l''inv'!E:E)</f>
        <v>0</v>
      </c>
      <c r="F7043" s="33">
        <f t="shared" ref="F7043:F7106" si="110">+D7043-E7043</f>
        <v>0</v>
      </c>
    </row>
    <row r="7044" spans="1:6" x14ac:dyDescent="0.25">
      <c r="A7044" s="32">
        <f>'Etat des Stocks'!A7044</f>
        <v>0</v>
      </c>
      <c r="B7044" s="29">
        <f>'Etat des Stocks'!B7044</f>
        <v>0</v>
      </c>
      <c r="C7044" s="29">
        <f>'Etat des Stocks'!C7044</f>
        <v>0</v>
      </c>
      <c r="D7044" s="30">
        <f>'Etat des Stocks'!D7044</f>
        <v>0</v>
      </c>
      <c r="E7044" s="31">
        <f>SUMIF('Saisie de l''inv'!I:I,'Ecart INV'!A7044,'Saisie de l''inv'!E:E)</f>
        <v>0</v>
      </c>
      <c r="F7044" s="33">
        <f t="shared" si="110"/>
        <v>0</v>
      </c>
    </row>
    <row r="7045" spans="1:6" x14ac:dyDescent="0.25">
      <c r="A7045" s="32">
        <f>'Etat des Stocks'!A7045</f>
        <v>0</v>
      </c>
      <c r="B7045" s="29">
        <f>'Etat des Stocks'!B7045</f>
        <v>0</v>
      </c>
      <c r="C7045" s="29">
        <f>'Etat des Stocks'!C7045</f>
        <v>0</v>
      </c>
      <c r="D7045" s="30">
        <f>'Etat des Stocks'!D7045</f>
        <v>0</v>
      </c>
      <c r="E7045" s="31">
        <f>SUMIF('Saisie de l''inv'!I:I,'Ecart INV'!A7045,'Saisie de l''inv'!E:E)</f>
        <v>0</v>
      </c>
      <c r="F7045" s="33">
        <f t="shared" si="110"/>
        <v>0</v>
      </c>
    </row>
    <row r="7046" spans="1:6" x14ac:dyDescent="0.25">
      <c r="A7046" s="32">
        <f>'Etat des Stocks'!A7046</f>
        <v>0</v>
      </c>
      <c r="B7046" s="29">
        <f>'Etat des Stocks'!B7046</f>
        <v>0</v>
      </c>
      <c r="C7046" s="29">
        <f>'Etat des Stocks'!C7046</f>
        <v>0</v>
      </c>
      <c r="D7046" s="30">
        <f>'Etat des Stocks'!D7046</f>
        <v>0</v>
      </c>
      <c r="E7046" s="31">
        <f>SUMIF('Saisie de l''inv'!I:I,'Ecart INV'!A7046,'Saisie de l''inv'!E:E)</f>
        <v>0</v>
      </c>
      <c r="F7046" s="33">
        <f t="shared" si="110"/>
        <v>0</v>
      </c>
    </row>
    <row r="7047" spans="1:6" x14ac:dyDescent="0.25">
      <c r="A7047" s="32">
        <f>'Etat des Stocks'!A7047</f>
        <v>0</v>
      </c>
      <c r="B7047" s="29">
        <f>'Etat des Stocks'!B7047</f>
        <v>0</v>
      </c>
      <c r="C7047" s="29">
        <f>'Etat des Stocks'!C7047</f>
        <v>0</v>
      </c>
      <c r="D7047" s="30">
        <f>'Etat des Stocks'!D7047</f>
        <v>0</v>
      </c>
      <c r="E7047" s="31">
        <f>SUMIF('Saisie de l''inv'!I:I,'Ecart INV'!A7047,'Saisie de l''inv'!E:E)</f>
        <v>0</v>
      </c>
      <c r="F7047" s="33">
        <f t="shared" si="110"/>
        <v>0</v>
      </c>
    </row>
    <row r="7048" spans="1:6" x14ac:dyDescent="0.25">
      <c r="A7048" s="32">
        <f>'Etat des Stocks'!A7048</f>
        <v>0</v>
      </c>
      <c r="B7048" s="29">
        <f>'Etat des Stocks'!B7048</f>
        <v>0</v>
      </c>
      <c r="C7048" s="29">
        <f>'Etat des Stocks'!C7048</f>
        <v>0</v>
      </c>
      <c r="D7048" s="30">
        <f>'Etat des Stocks'!D7048</f>
        <v>0</v>
      </c>
      <c r="E7048" s="31">
        <f>SUMIF('Saisie de l''inv'!I:I,'Ecart INV'!A7048,'Saisie de l''inv'!E:E)</f>
        <v>0</v>
      </c>
      <c r="F7048" s="33">
        <f t="shared" si="110"/>
        <v>0</v>
      </c>
    </row>
    <row r="7049" spans="1:6" x14ac:dyDescent="0.25">
      <c r="A7049" s="32">
        <f>'Etat des Stocks'!A7049</f>
        <v>0</v>
      </c>
      <c r="B7049" s="29">
        <f>'Etat des Stocks'!B7049</f>
        <v>0</v>
      </c>
      <c r="C7049" s="29">
        <f>'Etat des Stocks'!C7049</f>
        <v>0</v>
      </c>
      <c r="D7049" s="30">
        <f>'Etat des Stocks'!D7049</f>
        <v>0</v>
      </c>
      <c r="E7049" s="31">
        <f>SUMIF('Saisie de l''inv'!I:I,'Ecart INV'!A7049,'Saisie de l''inv'!E:E)</f>
        <v>0</v>
      </c>
      <c r="F7049" s="33">
        <f t="shared" si="110"/>
        <v>0</v>
      </c>
    </row>
    <row r="7050" spans="1:6" x14ac:dyDescent="0.25">
      <c r="A7050" s="32">
        <f>'Etat des Stocks'!A7050</f>
        <v>0</v>
      </c>
      <c r="B7050" s="29">
        <f>'Etat des Stocks'!B7050</f>
        <v>0</v>
      </c>
      <c r="C7050" s="29">
        <f>'Etat des Stocks'!C7050</f>
        <v>0</v>
      </c>
      <c r="D7050" s="30">
        <f>'Etat des Stocks'!D7050</f>
        <v>0</v>
      </c>
      <c r="E7050" s="31">
        <f>SUMIF('Saisie de l''inv'!I:I,'Ecart INV'!A7050,'Saisie de l''inv'!E:E)</f>
        <v>0</v>
      </c>
      <c r="F7050" s="33">
        <f t="shared" si="110"/>
        <v>0</v>
      </c>
    </row>
    <row r="7051" spans="1:6" x14ac:dyDescent="0.25">
      <c r="A7051" s="32">
        <f>'Etat des Stocks'!A7051</f>
        <v>0</v>
      </c>
      <c r="B7051" s="29">
        <f>'Etat des Stocks'!B7051</f>
        <v>0</v>
      </c>
      <c r="C7051" s="29">
        <f>'Etat des Stocks'!C7051</f>
        <v>0</v>
      </c>
      <c r="D7051" s="30">
        <f>'Etat des Stocks'!D7051</f>
        <v>0</v>
      </c>
      <c r="E7051" s="31">
        <f>SUMIF('Saisie de l''inv'!I:I,'Ecart INV'!A7051,'Saisie de l''inv'!E:E)</f>
        <v>0</v>
      </c>
      <c r="F7051" s="33">
        <f t="shared" si="110"/>
        <v>0</v>
      </c>
    </row>
    <row r="7052" spans="1:6" x14ac:dyDescent="0.25">
      <c r="A7052" s="32">
        <f>'Etat des Stocks'!A7052</f>
        <v>0</v>
      </c>
      <c r="B7052" s="29">
        <f>'Etat des Stocks'!B7052</f>
        <v>0</v>
      </c>
      <c r="C7052" s="29">
        <f>'Etat des Stocks'!C7052</f>
        <v>0</v>
      </c>
      <c r="D7052" s="30">
        <f>'Etat des Stocks'!D7052</f>
        <v>0</v>
      </c>
      <c r="E7052" s="31">
        <f>SUMIF('Saisie de l''inv'!I:I,'Ecart INV'!A7052,'Saisie de l''inv'!E:E)</f>
        <v>0</v>
      </c>
      <c r="F7052" s="33">
        <f t="shared" si="110"/>
        <v>0</v>
      </c>
    </row>
    <row r="7053" spans="1:6" x14ac:dyDescent="0.25">
      <c r="A7053" s="32">
        <f>'Etat des Stocks'!A7053</f>
        <v>0</v>
      </c>
      <c r="B7053" s="29">
        <f>'Etat des Stocks'!B7053</f>
        <v>0</v>
      </c>
      <c r="C7053" s="29">
        <f>'Etat des Stocks'!C7053</f>
        <v>0</v>
      </c>
      <c r="D7053" s="30">
        <f>'Etat des Stocks'!D7053</f>
        <v>0</v>
      </c>
      <c r="E7053" s="31">
        <f>SUMIF('Saisie de l''inv'!I:I,'Ecart INV'!A7053,'Saisie de l''inv'!E:E)</f>
        <v>0</v>
      </c>
      <c r="F7053" s="33">
        <f t="shared" si="110"/>
        <v>0</v>
      </c>
    </row>
    <row r="7054" spans="1:6" x14ac:dyDescent="0.25">
      <c r="A7054" s="32">
        <f>'Etat des Stocks'!A7054</f>
        <v>0</v>
      </c>
      <c r="B7054" s="29">
        <f>'Etat des Stocks'!B7054</f>
        <v>0</v>
      </c>
      <c r="C7054" s="29">
        <f>'Etat des Stocks'!C7054</f>
        <v>0</v>
      </c>
      <c r="D7054" s="30">
        <f>'Etat des Stocks'!D7054</f>
        <v>0</v>
      </c>
      <c r="E7054" s="31">
        <f>SUMIF('Saisie de l''inv'!I:I,'Ecart INV'!A7054,'Saisie de l''inv'!E:E)</f>
        <v>0</v>
      </c>
      <c r="F7054" s="33">
        <f t="shared" si="110"/>
        <v>0</v>
      </c>
    </row>
    <row r="7055" spans="1:6" x14ac:dyDescent="0.25">
      <c r="A7055" s="32">
        <f>'Etat des Stocks'!A7055</f>
        <v>0</v>
      </c>
      <c r="B7055" s="29">
        <f>'Etat des Stocks'!B7055</f>
        <v>0</v>
      </c>
      <c r="C7055" s="29">
        <f>'Etat des Stocks'!C7055</f>
        <v>0</v>
      </c>
      <c r="D7055" s="30">
        <f>'Etat des Stocks'!D7055</f>
        <v>0</v>
      </c>
      <c r="E7055" s="31">
        <f>SUMIF('Saisie de l''inv'!I:I,'Ecart INV'!A7055,'Saisie de l''inv'!E:E)</f>
        <v>0</v>
      </c>
      <c r="F7055" s="33">
        <f t="shared" si="110"/>
        <v>0</v>
      </c>
    </row>
    <row r="7056" spans="1:6" x14ac:dyDescent="0.25">
      <c r="A7056" s="32">
        <f>'Etat des Stocks'!A7056</f>
        <v>0</v>
      </c>
      <c r="B7056" s="29">
        <f>'Etat des Stocks'!B7056</f>
        <v>0</v>
      </c>
      <c r="C7056" s="29">
        <f>'Etat des Stocks'!C7056</f>
        <v>0</v>
      </c>
      <c r="D7056" s="30">
        <f>'Etat des Stocks'!D7056</f>
        <v>0</v>
      </c>
      <c r="E7056" s="31">
        <f>SUMIF('Saisie de l''inv'!I:I,'Ecart INV'!A7056,'Saisie de l''inv'!E:E)</f>
        <v>0</v>
      </c>
      <c r="F7056" s="33">
        <f t="shared" si="110"/>
        <v>0</v>
      </c>
    </row>
    <row r="7057" spans="1:6" x14ac:dyDescent="0.25">
      <c r="A7057" s="32">
        <f>'Etat des Stocks'!A7057</f>
        <v>0</v>
      </c>
      <c r="B7057" s="29">
        <f>'Etat des Stocks'!B7057</f>
        <v>0</v>
      </c>
      <c r="C7057" s="29">
        <f>'Etat des Stocks'!C7057</f>
        <v>0</v>
      </c>
      <c r="D7057" s="30">
        <f>'Etat des Stocks'!D7057</f>
        <v>0</v>
      </c>
      <c r="E7057" s="31">
        <f>SUMIF('Saisie de l''inv'!I:I,'Ecart INV'!A7057,'Saisie de l''inv'!E:E)</f>
        <v>0</v>
      </c>
      <c r="F7057" s="33">
        <f t="shared" si="110"/>
        <v>0</v>
      </c>
    </row>
    <row r="7058" spans="1:6" x14ac:dyDescent="0.25">
      <c r="A7058" s="32">
        <f>'Etat des Stocks'!A7058</f>
        <v>0</v>
      </c>
      <c r="B7058" s="29">
        <f>'Etat des Stocks'!B7058</f>
        <v>0</v>
      </c>
      <c r="C7058" s="29">
        <f>'Etat des Stocks'!C7058</f>
        <v>0</v>
      </c>
      <c r="D7058" s="30">
        <f>'Etat des Stocks'!D7058</f>
        <v>0</v>
      </c>
      <c r="E7058" s="31">
        <f>SUMIF('Saisie de l''inv'!I:I,'Ecart INV'!A7058,'Saisie de l''inv'!E:E)</f>
        <v>0</v>
      </c>
      <c r="F7058" s="33">
        <f t="shared" si="110"/>
        <v>0</v>
      </c>
    </row>
    <row r="7059" spans="1:6" x14ac:dyDescent="0.25">
      <c r="A7059" s="32">
        <f>'Etat des Stocks'!A7059</f>
        <v>0</v>
      </c>
      <c r="B7059" s="29">
        <f>'Etat des Stocks'!B7059</f>
        <v>0</v>
      </c>
      <c r="C7059" s="29">
        <f>'Etat des Stocks'!C7059</f>
        <v>0</v>
      </c>
      <c r="D7059" s="30">
        <f>'Etat des Stocks'!D7059</f>
        <v>0</v>
      </c>
      <c r="E7059" s="31">
        <f>SUMIF('Saisie de l''inv'!I:I,'Ecart INV'!A7059,'Saisie de l''inv'!E:E)</f>
        <v>0</v>
      </c>
      <c r="F7059" s="33">
        <f t="shared" si="110"/>
        <v>0</v>
      </c>
    </row>
    <row r="7060" spans="1:6" x14ac:dyDescent="0.25">
      <c r="A7060" s="32">
        <f>'Etat des Stocks'!A7060</f>
        <v>0</v>
      </c>
      <c r="B7060" s="29">
        <f>'Etat des Stocks'!B7060</f>
        <v>0</v>
      </c>
      <c r="C7060" s="29">
        <f>'Etat des Stocks'!C7060</f>
        <v>0</v>
      </c>
      <c r="D7060" s="30">
        <f>'Etat des Stocks'!D7060</f>
        <v>0</v>
      </c>
      <c r="E7060" s="31">
        <f>SUMIF('Saisie de l''inv'!I:I,'Ecart INV'!A7060,'Saisie de l''inv'!E:E)</f>
        <v>0</v>
      </c>
      <c r="F7060" s="33">
        <f t="shared" si="110"/>
        <v>0</v>
      </c>
    </row>
    <row r="7061" spans="1:6" x14ac:dyDescent="0.25">
      <c r="A7061" s="32">
        <f>'Etat des Stocks'!A7061</f>
        <v>0</v>
      </c>
      <c r="B7061" s="29">
        <f>'Etat des Stocks'!B7061</f>
        <v>0</v>
      </c>
      <c r="C7061" s="29">
        <f>'Etat des Stocks'!C7061</f>
        <v>0</v>
      </c>
      <c r="D7061" s="30">
        <f>'Etat des Stocks'!D7061</f>
        <v>0</v>
      </c>
      <c r="E7061" s="31">
        <f>SUMIF('Saisie de l''inv'!I:I,'Ecart INV'!A7061,'Saisie de l''inv'!E:E)</f>
        <v>0</v>
      </c>
      <c r="F7061" s="33">
        <f t="shared" si="110"/>
        <v>0</v>
      </c>
    </row>
    <row r="7062" spans="1:6" x14ac:dyDescent="0.25">
      <c r="A7062" s="32">
        <f>'Etat des Stocks'!A7062</f>
        <v>0</v>
      </c>
      <c r="B7062" s="29">
        <f>'Etat des Stocks'!B7062</f>
        <v>0</v>
      </c>
      <c r="C7062" s="29">
        <f>'Etat des Stocks'!C7062</f>
        <v>0</v>
      </c>
      <c r="D7062" s="30">
        <f>'Etat des Stocks'!D7062</f>
        <v>0</v>
      </c>
      <c r="E7062" s="31">
        <f>SUMIF('Saisie de l''inv'!I:I,'Ecart INV'!A7062,'Saisie de l''inv'!E:E)</f>
        <v>0</v>
      </c>
      <c r="F7062" s="33">
        <f t="shared" si="110"/>
        <v>0</v>
      </c>
    </row>
    <row r="7063" spans="1:6" x14ac:dyDescent="0.25">
      <c r="A7063" s="32">
        <f>'Etat des Stocks'!A7063</f>
        <v>0</v>
      </c>
      <c r="B7063" s="29">
        <f>'Etat des Stocks'!B7063</f>
        <v>0</v>
      </c>
      <c r="C7063" s="29">
        <f>'Etat des Stocks'!C7063</f>
        <v>0</v>
      </c>
      <c r="D7063" s="30">
        <f>'Etat des Stocks'!D7063</f>
        <v>0</v>
      </c>
      <c r="E7063" s="31">
        <f>SUMIF('Saisie de l''inv'!I:I,'Ecart INV'!A7063,'Saisie de l''inv'!E:E)</f>
        <v>0</v>
      </c>
      <c r="F7063" s="33">
        <f t="shared" si="110"/>
        <v>0</v>
      </c>
    </row>
    <row r="7064" spans="1:6" x14ac:dyDescent="0.25">
      <c r="A7064" s="32">
        <f>'Etat des Stocks'!A7064</f>
        <v>0</v>
      </c>
      <c r="B7064" s="29">
        <f>'Etat des Stocks'!B7064</f>
        <v>0</v>
      </c>
      <c r="C7064" s="29">
        <f>'Etat des Stocks'!C7064</f>
        <v>0</v>
      </c>
      <c r="D7064" s="30">
        <f>'Etat des Stocks'!D7064</f>
        <v>0</v>
      </c>
      <c r="E7064" s="31">
        <f>SUMIF('Saisie de l''inv'!I:I,'Ecart INV'!A7064,'Saisie de l''inv'!E:E)</f>
        <v>0</v>
      </c>
      <c r="F7064" s="33">
        <f t="shared" si="110"/>
        <v>0</v>
      </c>
    </row>
    <row r="7065" spans="1:6" x14ac:dyDescent="0.25">
      <c r="A7065" s="32">
        <f>'Etat des Stocks'!A7065</f>
        <v>0</v>
      </c>
      <c r="B7065" s="29">
        <f>'Etat des Stocks'!B7065</f>
        <v>0</v>
      </c>
      <c r="C7065" s="29">
        <f>'Etat des Stocks'!C7065</f>
        <v>0</v>
      </c>
      <c r="D7065" s="30">
        <f>'Etat des Stocks'!D7065</f>
        <v>0</v>
      </c>
      <c r="E7065" s="31">
        <f>SUMIF('Saisie de l''inv'!I:I,'Ecart INV'!A7065,'Saisie de l''inv'!E:E)</f>
        <v>0</v>
      </c>
      <c r="F7065" s="33">
        <f t="shared" si="110"/>
        <v>0</v>
      </c>
    </row>
    <row r="7066" spans="1:6" x14ac:dyDescent="0.25">
      <c r="A7066" s="32">
        <f>'Etat des Stocks'!A7066</f>
        <v>0</v>
      </c>
      <c r="B7066" s="29">
        <f>'Etat des Stocks'!B7066</f>
        <v>0</v>
      </c>
      <c r="C7066" s="29">
        <f>'Etat des Stocks'!C7066</f>
        <v>0</v>
      </c>
      <c r="D7066" s="30">
        <f>'Etat des Stocks'!D7066</f>
        <v>0</v>
      </c>
      <c r="E7066" s="31">
        <f>SUMIF('Saisie de l''inv'!I:I,'Ecart INV'!A7066,'Saisie de l''inv'!E:E)</f>
        <v>0</v>
      </c>
      <c r="F7066" s="33">
        <f t="shared" si="110"/>
        <v>0</v>
      </c>
    </row>
    <row r="7067" spans="1:6" x14ac:dyDescent="0.25">
      <c r="A7067" s="32">
        <f>'Etat des Stocks'!A7067</f>
        <v>0</v>
      </c>
      <c r="B7067" s="29">
        <f>'Etat des Stocks'!B7067</f>
        <v>0</v>
      </c>
      <c r="C7067" s="29">
        <f>'Etat des Stocks'!C7067</f>
        <v>0</v>
      </c>
      <c r="D7067" s="30">
        <f>'Etat des Stocks'!D7067</f>
        <v>0</v>
      </c>
      <c r="E7067" s="31">
        <f>SUMIF('Saisie de l''inv'!I:I,'Ecart INV'!A7067,'Saisie de l''inv'!E:E)</f>
        <v>0</v>
      </c>
      <c r="F7067" s="33">
        <f t="shared" si="110"/>
        <v>0</v>
      </c>
    </row>
    <row r="7068" spans="1:6" x14ac:dyDescent="0.25">
      <c r="A7068" s="32">
        <f>'Etat des Stocks'!A7068</f>
        <v>0</v>
      </c>
      <c r="B7068" s="29">
        <f>'Etat des Stocks'!B7068</f>
        <v>0</v>
      </c>
      <c r="C7068" s="29">
        <f>'Etat des Stocks'!C7068</f>
        <v>0</v>
      </c>
      <c r="D7068" s="30">
        <f>'Etat des Stocks'!D7068</f>
        <v>0</v>
      </c>
      <c r="E7068" s="31">
        <f>SUMIF('Saisie de l''inv'!I:I,'Ecart INV'!A7068,'Saisie de l''inv'!E:E)</f>
        <v>0</v>
      </c>
      <c r="F7068" s="33">
        <f t="shared" si="110"/>
        <v>0</v>
      </c>
    </row>
    <row r="7069" spans="1:6" x14ac:dyDescent="0.25">
      <c r="A7069" s="32">
        <f>'Etat des Stocks'!A7069</f>
        <v>0</v>
      </c>
      <c r="B7069" s="29">
        <f>'Etat des Stocks'!B7069</f>
        <v>0</v>
      </c>
      <c r="C7069" s="29">
        <f>'Etat des Stocks'!C7069</f>
        <v>0</v>
      </c>
      <c r="D7069" s="30">
        <f>'Etat des Stocks'!D7069</f>
        <v>0</v>
      </c>
      <c r="E7069" s="31">
        <f>SUMIF('Saisie de l''inv'!I:I,'Ecart INV'!A7069,'Saisie de l''inv'!E:E)</f>
        <v>0</v>
      </c>
      <c r="F7069" s="33">
        <f t="shared" si="110"/>
        <v>0</v>
      </c>
    </row>
    <row r="7070" spans="1:6" x14ac:dyDescent="0.25">
      <c r="A7070" s="32">
        <f>'Etat des Stocks'!A7070</f>
        <v>0</v>
      </c>
      <c r="B7070" s="29">
        <f>'Etat des Stocks'!B7070</f>
        <v>0</v>
      </c>
      <c r="C7070" s="29">
        <f>'Etat des Stocks'!C7070</f>
        <v>0</v>
      </c>
      <c r="D7070" s="30">
        <f>'Etat des Stocks'!D7070</f>
        <v>0</v>
      </c>
      <c r="E7070" s="31">
        <f>SUMIF('Saisie de l''inv'!I:I,'Ecart INV'!A7070,'Saisie de l''inv'!E:E)</f>
        <v>0</v>
      </c>
      <c r="F7070" s="33">
        <f t="shared" si="110"/>
        <v>0</v>
      </c>
    </row>
    <row r="7071" spans="1:6" x14ac:dyDescent="0.25">
      <c r="A7071" s="32">
        <f>'Etat des Stocks'!A7071</f>
        <v>0</v>
      </c>
      <c r="B7071" s="29">
        <f>'Etat des Stocks'!B7071</f>
        <v>0</v>
      </c>
      <c r="C7071" s="29">
        <f>'Etat des Stocks'!C7071</f>
        <v>0</v>
      </c>
      <c r="D7071" s="30">
        <f>'Etat des Stocks'!D7071</f>
        <v>0</v>
      </c>
      <c r="E7071" s="31">
        <f>SUMIF('Saisie de l''inv'!I:I,'Ecart INV'!A7071,'Saisie de l''inv'!E:E)</f>
        <v>0</v>
      </c>
      <c r="F7071" s="33">
        <f t="shared" si="110"/>
        <v>0</v>
      </c>
    </row>
    <row r="7072" spans="1:6" x14ac:dyDescent="0.25">
      <c r="A7072" s="32">
        <f>'Etat des Stocks'!A7072</f>
        <v>0</v>
      </c>
      <c r="B7072" s="29">
        <f>'Etat des Stocks'!B7072</f>
        <v>0</v>
      </c>
      <c r="C7072" s="29">
        <f>'Etat des Stocks'!C7072</f>
        <v>0</v>
      </c>
      <c r="D7072" s="30">
        <f>'Etat des Stocks'!D7072</f>
        <v>0</v>
      </c>
      <c r="E7072" s="31">
        <f>SUMIF('Saisie de l''inv'!I:I,'Ecart INV'!A7072,'Saisie de l''inv'!E:E)</f>
        <v>0</v>
      </c>
      <c r="F7072" s="33">
        <f t="shared" si="110"/>
        <v>0</v>
      </c>
    </row>
    <row r="7073" spans="1:6" x14ac:dyDescent="0.25">
      <c r="A7073" s="32">
        <f>'Etat des Stocks'!A7073</f>
        <v>0</v>
      </c>
      <c r="B7073" s="29">
        <f>'Etat des Stocks'!B7073</f>
        <v>0</v>
      </c>
      <c r="C7073" s="29">
        <f>'Etat des Stocks'!C7073</f>
        <v>0</v>
      </c>
      <c r="D7073" s="30">
        <f>'Etat des Stocks'!D7073</f>
        <v>0</v>
      </c>
      <c r="E7073" s="31">
        <f>SUMIF('Saisie de l''inv'!I:I,'Ecart INV'!A7073,'Saisie de l''inv'!E:E)</f>
        <v>0</v>
      </c>
      <c r="F7073" s="33">
        <f t="shared" si="110"/>
        <v>0</v>
      </c>
    </row>
    <row r="7074" spans="1:6" x14ac:dyDescent="0.25">
      <c r="A7074" s="32">
        <f>'Etat des Stocks'!A7074</f>
        <v>0</v>
      </c>
      <c r="B7074" s="29">
        <f>'Etat des Stocks'!B7074</f>
        <v>0</v>
      </c>
      <c r="C7074" s="29">
        <f>'Etat des Stocks'!C7074</f>
        <v>0</v>
      </c>
      <c r="D7074" s="30">
        <f>'Etat des Stocks'!D7074</f>
        <v>0</v>
      </c>
      <c r="E7074" s="31">
        <f>SUMIF('Saisie de l''inv'!I:I,'Ecart INV'!A7074,'Saisie de l''inv'!E:E)</f>
        <v>0</v>
      </c>
      <c r="F7074" s="33">
        <f t="shared" si="110"/>
        <v>0</v>
      </c>
    </row>
    <row r="7075" spans="1:6" x14ac:dyDescent="0.25">
      <c r="A7075" s="32">
        <f>'Etat des Stocks'!A7075</f>
        <v>0</v>
      </c>
      <c r="B7075" s="29">
        <f>'Etat des Stocks'!B7075</f>
        <v>0</v>
      </c>
      <c r="C7075" s="29">
        <f>'Etat des Stocks'!C7075</f>
        <v>0</v>
      </c>
      <c r="D7075" s="30">
        <f>'Etat des Stocks'!D7075</f>
        <v>0</v>
      </c>
      <c r="E7075" s="31">
        <f>SUMIF('Saisie de l''inv'!I:I,'Ecart INV'!A7075,'Saisie de l''inv'!E:E)</f>
        <v>0</v>
      </c>
      <c r="F7075" s="33">
        <f t="shared" si="110"/>
        <v>0</v>
      </c>
    </row>
    <row r="7076" spans="1:6" x14ac:dyDescent="0.25">
      <c r="A7076" s="32">
        <f>'Etat des Stocks'!A7076</f>
        <v>0</v>
      </c>
      <c r="B7076" s="29">
        <f>'Etat des Stocks'!B7076</f>
        <v>0</v>
      </c>
      <c r="C7076" s="29">
        <f>'Etat des Stocks'!C7076</f>
        <v>0</v>
      </c>
      <c r="D7076" s="30">
        <f>'Etat des Stocks'!D7076</f>
        <v>0</v>
      </c>
      <c r="E7076" s="31">
        <f>SUMIF('Saisie de l''inv'!I:I,'Ecart INV'!A7076,'Saisie de l''inv'!E:E)</f>
        <v>0</v>
      </c>
      <c r="F7076" s="33">
        <f t="shared" si="110"/>
        <v>0</v>
      </c>
    </row>
    <row r="7077" spans="1:6" x14ac:dyDescent="0.25">
      <c r="A7077" s="32">
        <f>'Etat des Stocks'!A7077</f>
        <v>0</v>
      </c>
      <c r="B7077" s="29">
        <f>'Etat des Stocks'!B7077</f>
        <v>0</v>
      </c>
      <c r="C7077" s="29">
        <f>'Etat des Stocks'!C7077</f>
        <v>0</v>
      </c>
      <c r="D7077" s="30">
        <f>'Etat des Stocks'!D7077</f>
        <v>0</v>
      </c>
      <c r="E7077" s="31">
        <f>SUMIF('Saisie de l''inv'!I:I,'Ecart INV'!A7077,'Saisie de l''inv'!E:E)</f>
        <v>0</v>
      </c>
      <c r="F7077" s="33">
        <f t="shared" si="110"/>
        <v>0</v>
      </c>
    </row>
    <row r="7078" spans="1:6" x14ac:dyDescent="0.25">
      <c r="A7078" s="32">
        <f>'Etat des Stocks'!A7078</f>
        <v>0</v>
      </c>
      <c r="B7078" s="29">
        <f>'Etat des Stocks'!B7078</f>
        <v>0</v>
      </c>
      <c r="C7078" s="29">
        <f>'Etat des Stocks'!C7078</f>
        <v>0</v>
      </c>
      <c r="D7078" s="30">
        <f>'Etat des Stocks'!D7078</f>
        <v>0</v>
      </c>
      <c r="E7078" s="31">
        <f>SUMIF('Saisie de l''inv'!I:I,'Ecart INV'!A7078,'Saisie de l''inv'!E:E)</f>
        <v>0</v>
      </c>
      <c r="F7078" s="33">
        <f t="shared" si="110"/>
        <v>0</v>
      </c>
    </row>
    <row r="7079" spans="1:6" x14ac:dyDescent="0.25">
      <c r="A7079" s="32">
        <f>'Etat des Stocks'!A7079</f>
        <v>0</v>
      </c>
      <c r="B7079" s="29">
        <f>'Etat des Stocks'!B7079</f>
        <v>0</v>
      </c>
      <c r="C7079" s="29">
        <f>'Etat des Stocks'!C7079</f>
        <v>0</v>
      </c>
      <c r="D7079" s="30">
        <f>'Etat des Stocks'!D7079</f>
        <v>0</v>
      </c>
      <c r="E7079" s="31">
        <f>SUMIF('Saisie de l''inv'!I:I,'Ecart INV'!A7079,'Saisie de l''inv'!E:E)</f>
        <v>0</v>
      </c>
      <c r="F7079" s="33">
        <f t="shared" si="110"/>
        <v>0</v>
      </c>
    </row>
    <row r="7080" spans="1:6" x14ac:dyDescent="0.25">
      <c r="A7080" s="32">
        <f>'Etat des Stocks'!A7080</f>
        <v>0</v>
      </c>
      <c r="B7080" s="29">
        <f>'Etat des Stocks'!B7080</f>
        <v>0</v>
      </c>
      <c r="C7080" s="29">
        <f>'Etat des Stocks'!C7080</f>
        <v>0</v>
      </c>
      <c r="D7080" s="30">
        <f>'Etat des Stocks'!D7080</f>
        <v>0</v>
      </c>
      <c r="E7080" s="31">
        <f>SUMIF('Saisie de l''inv'!I:I,'Ecart INV'!A7080,'Saisie de l''inv'!E:E)</f>
        <v>0</v>
      </c>
      <c r="F7080" s="33">
        <f t="shared" si="110"/>
        <v>0</v>
      </c>
    </row>
    <row r="7081" spans="1:6" x14ac:dyDescent="0.25">
      <c r="A7081" s="32">
        <f>'Etat des Stocks'!A7081</f>
        <v>0</v>
      </c>
      <c r="B7081" s="29">
        <f>'Etat des Stocks'!B7081</f>
        <v>0</v>
      </c>
      <c r="C7081" s="29">
        <f>'Etat des Stocks'!C7081</f>
        <v>0</v>
      </c>
      <c r="D7081" s="30">
        <f>'Etat des Stocks'!D7081</f>
        <v>0</v>
      </c>
      <c r="E7081" s="31">
        <f>SUMIF('Saisie de l''inv'!I:I,'Ecart INV'!A7081,'Saisie de l''inv'!E:E)</f>
        <v>0</v>
      </c>
      <c r="F7081" s="33">
        <f t="shared" si="110"/>
        <v>0</v>
      </c>
    </row>
    <row r="7082" spans="1:6" x14ac:dyDescent="0.25">
      <c r="A7082" s="32">
        <f>'Etat des Stocks'!A7082</f>
        <v>0</v>
      </c>
      <c r="B7082" s="29">
        <f>'Etat des Stocks'!B7082</f>
        <v>0</v>
      </c>
      <c r="C7082" s="29">
        <f>'Etat des Stocks'!C7082</f>
        <v>0</v>
      </c>
      <c r="D7082" s="30">
        <f>'Etat des Stocks'!D7082</f>
        <v>0</v>
      </c>
      <c r="E7082" s="31">
        <f>SUMIF('Saisie de l''inv'!I:I,'Ecart INV'!A7082,'Saisie de l''inv'!E:E)</f>
        <v>0</v>
      </c>
      <c r="F7082" s="33">
        <f t="shared" si="110"/>
        <v>0</v>
      </c>
    </row>
    <row r="7083" spans="1:6" x14ac:dyDescent="0.25">
      <c r="A7083" s="32">
        <f>'Etat des Stocks'!A7083</f>
        <v>0</v>
      </c>
      <c r="B7083" s="29">
        <f>'Etat des Stocks'!B7083</f>
        <v>0</v>
      </c>
      <c r="C7083" s="29">
        <f>'Etat des Stocks'!C7083</f>
        <v>0</v>
      </c>
      <c r="D7083" s="30">
        <f>'Etat des Stocks'!D7083</f>
        <v>0</v>
      </c>
      <c r="E7083" s="31">
        <f>SUMIF('Saisie de l''inv'!I:I,'Ecart INV'!A7083,'Saisie de l''inv'!E:E)</f>
        <v>0</v>
      </c>
      <c r="F7083" s="33">
        <f t="shared" si="110"/>
        <v>0</v>
      </c>
    </row>
    <row r="7084" spans="1:6" x14ac:dyDescent="0.25">
      <c r="A7084" s="32">
        <f>'Etat des Stocks'!A7084</f>
        <v>0</v>
      </c>
      <c r="B7084" s="29">
        <f>'Etat des Stocks'!B7084</f>
        <v>0</v>
      </c>
      <c r="C7084" s="29">
        <f>'Etat des Stocks'!C7084</f>
        <v>0</v>
      </c>
      <c r="D7084" s="30">
        <f>'Etat des Stocks'!D7084</f>
        <v>0</v>
      </c>
      <c r="E7084" s="31">
        <f>SUMIF('Saisie de l''inv'!I:I,'Ecart INV'!A7084,'Saisie de l''inv'!E:E)</f>
        <v>0</v>
      </c>
      <c r="F7084" s="33">
        <f t="shared" si="110"/>
        <v>0</v>
      </c>
    </row>
    <row r="7085" spans="1:6" x14ac:dyDescent="0.25">
      <c r="A7085" s="32">
        <f>'Etat des Stocks'!A7085</f>
        <v>0</v>
      </c>
      <c r="B7085" s="29">
        <f>'Etat des Stocks'!B7085</f>
        <v>0</v>
      </c>
      <c r="C7085" s="29">
        <f>'Etat des Stocks'!C7085</f>
        <v>0</v>
      </c>
      <c r="D7085" s="30">
        <f>'Etat des Stocks'!D7085</f>
        <v>0</v>
      </c>
      <c r="E7085" s="31">
        <f>SUMIF('Saisie de l''inv'!I:I,'Ecart INV'!A7085,'Saisie de l''inv'!E:E)</f>
        <v>0</v>
      </c>
      <c r="F7085" s="33">
        <f t="shared" si="110"/>
        <v>0</v>
      </c>
    </row>
    <row r="7086" spans="1:6" x14ac:dyDescent="0.25">
      <c r="A7086" s="32">
        <f>'Etat des Stocks'!A7086</f>
        <v>0</v>
      </c>
      <c r="B7086" s="29">
        <f>'Etat des Stocks'!B7086</f>
        <v>0</v>
      </c>
      <c r="C7086" s="29">
        <f>'Etat des Stocks'!C7086</f>
        <v>0</v>
      </c>
      <c r="D7086" s="30">
        <f>'Etat des Stocks'!D7086</f>
        <v>0</v>
      </c>
      <c r="E7086" s="31">
        <f>SUMIF('Saisie de l''inv'!I:I,'Ecart INV'!A7086,'Saisie de l''inv'!E:E)</f>
        <v>0</v>
      </c>
      <c r="F7086" s="33">
        <f t="shared" si="110"/>
        <v>0</v>
      </c>
    </row>
    <row r="7087" spans="1:6" x14ac:dyDescent="0.25">
      <c r="A7087" s="32">
        <f>'Etat des Stocks'!A7087</f>
        <v>0</v>
      </c>
      <c r="B7087" s="29">
        <f>'Etat des Stocks'!B7087</f>
        <v>0</v>
      </c>
      <c r="C7087" s="29">
        <f>'Etat des Stocks'!C7087</f>
        <v>0</v>
      </c>
      <c r="D7087" s="30">
        <f>'Etat des Stocks'!D7087</f>
        <v>0</v>
      </c>
      <c r="E7087" s="31">
        <f>SUMIF('Saisie de l''inv'!I:I,'Ecart INV'!A7087,'Saisie de l''inv'!E:E)</f>
        <v>0</v>
      </c>
      <c r="F7087" s="33">
        <f t="shared" si="110"/>
        <v>0</v>
      </c>
    </row>
    <row r="7088" spans="1:6" x14ac:dyDescent="0.25">
      <c r="A7088" s="32">
        <f>'Etat des Stocks'!A7088</f>
        <v>0</v>
      </c>
      <c r="B7088" s="29">
        <f>'Etat des Stocks'!B7088</f>
        <v>0</v>
      </c>
      <c r="C7088" s="29">
        <f>'Etat des Stocks'!C7088</f>
        <v>0</v>
      </c>
      <c r="D7088" s="30">
        <f>'Etat des Stocks'!D7088</f>
        <v>0</v>
      </c>
      <c r="E7088" s="31">
        <f>SUMIF('Saisie de l''inv'!I:I,'Ecart INV'!A7088,'Saisie de l''inv'!E:E)</f>
        <v>0</v>
      </c>
      <c r="F7088" s="33">
        <f t="shared" si="110"/>
        <v>0</v>
      </c>
    </row>
    <row r="7089" spans="1:6" x14ac:dyDescent="0.25">
      <c r="A7089" s="32">
        <f>'Etat des Stocks'!A7089</f>
        <v>0</v>
      </c>
      <c r="B7089" s="29">
        <f>'Etat des Stocks'!B7089</f>
        <v>0</v>
      </c>
      <c r="C7089" s="29">
        <f>'Etat des Stocks'!C7089</f>
        <v>0</v>
      </c>
      <c r="D7089" s="30">
        <f>'Etat des Stocks'!D7089</f>
        <v>0</v>
      </c>
      <c r="E7089" s="31">
        <f>SUMIF('Saisie de l''inv'!I:I,'Ecart INV'!A7089,'Saisie de l''inv'!E:E)</f>
        <v>0</v>
      </c>
      <c r="F7089" s="33">
        <f t="shared" si="110"/>
        <v>0</v>
      </c>
    </row>
    <row r="7090" spans="1:6" x14ac:dyDescent="0.25">
      <c r="A7090" s="32">
        <f>'Etat des Stocks'!A7090</f>
        <v>0</v>
      </c>
      <c r="B7090" s="29">
        <f>'Etat des Stocks'!B7090</f>
        <v>0</v>
      </c>
      <c r="C7090" s="29">
        <f>'Etat des Stocks'!C7090</f>
        <v>0</v>
      </c>
      <c r="D7090" s="30">
        <f>'Etat des Stocks'!D7090</f>
        <v>0</v>
      </c>
      <c r="E7090" s="31">
        <f>SUMIF('Saisie de l''inv'!I:I,'Ecart INV'!A7090,'Saisie de l''inv'!E:E)</f>
        <v>0</v>
      </c>
      <c r="F7090" s="33">
        <f t="shared" si="110"/>
        <v>0</v>
      </c>
    </row>
    <row r="7091" spans="1:6" x14ac:dyDescent="0.25">
      <c r="A7091" s="32">
        <f>'Etat des Stocks'!A7091</f>
        <v>0</v>
      </c>
      <c r="B7091" s="29">
        <f>'Etat des Stocks'!B7091</f>
        <v>0</v>
      </c>
      <c r="C7091" s="29">
        <f>'Etat des Stocks'!C7091</f>
        <v>0</v>
      </c>
      <c r="D7091" s="30">
        <f>'Etat des Stocks'!D7091</f>
        <v>0</v>
      </c>
      <c r="E7091" s="31">
        <f>SUMIF('Saisie de l''inv'!I:I,'Ecart INV'!A7091,'Saisie de l''inv'!E:E)</f>
        <v>0</v>
      </c>
      <c r="F7091" s="33">
        <f t="shared" si="110"/>
        <v>0</v>
      </c>
    </row>
    <row r="7092" spans="1:6" x14ac:dyDescent="0.25">
      <c r="A7092" s="32">
        <f>'Etat des Stocks'!A7092</f>
        <v>0</v>
      </c>
      <c r="B7092" s="29">
        <f>'Etat des Stocks'!B7092</f>
        <v>0</v>
      </c>
      <c r="C7092" s="29">
        <f>'Etat des Stocks'!C7092</f>
        <v>0</v>
      </c>
      <c r="D7092" s="30">
        <f>'Etat des Stocks'!D7092</f>
        <v>0</v>
      </c>
      <c r="E7092" s="31">
        <f>SUMIF('Saisie de l''inv'!I:I,'Ecart INV'!A7092,'Saisie de l''inv'!E:E)</f>
        <v>0</v>
      </c>
      <c r="F7092" s="33">
        <f t="shared" si="110"/>
        <v>0</v>
      </c>
    </row>
    <row r="7093" spans="1:6" x14ac:dyDescent="0.25">
      <c r="A7093" s="32">
        <f>'Etat des Stocks'!A7093</f>
        <v>0</v>
      </c>
      <c r="B7093" s="29">
        <f>'Etat des Stocks'!B7093</f>
        <v>0</v>
      </c>
      <c r="C7093" s="29">
        <f>'Etat des Stocks'!C7093</f>
        <v>0</v>
      </c>
      <c r="D7093" s="30">
        <f>'Etat des Stocks'!D7093</f>
        <v>0</v>
      </c>
      <c r="E7093" s="31">
        <f>SUMIF('Saisie de l''inv'!I:I,'Ecart INV'!A7093,'Saisie de l''inv'!E:E)</f>
        <v>0</v>
      </c>
      <c r="F7093" s="33">
        <f t="shared" si="110"/>
        <v>0</v>
      </c>
    </row>
    <row r="7094" spans="1:6" x14ac:dyDescent="0.25">
      <c r="A7094" s="32">
        <f>'Etat des Stocks'!A7094</f>
        <v>0</v>
      </c>
      <c r="B7094" s="29">
        <f>'Etat des Stocks'!B7094</f>
        <v>0</v>
      </c>
      <c r="C7094" s="29">
        <f>'Etat des Stocks'!C7094</f>
        <v>0</v>
      </c>
      <c r="D7094" s="30">
        <f>'Etat des Stocks'!D7094</f>
        <v>0</v>
      </c>
      <c r="E7094" s="31">
        <f>SUMIF('Saisie de l''inv'!I:I,'Ecart INV'!A7094,'Saisie de l''inv'!E:E)</f>
        <v>0</v>
      </c>
      <c r="F7094" s="33">
        <f t="shared" si="110"/>
        <v>0</v>
      </c>
    </row>
    <row r="7095" spans="1:6" x14ac:dyDescent="0.25">
      <c r="A7095" s="32">
        <f>'Etat des Stocks'!A7095</f>
        <v>0</v>
      </c>
      <c r="B7095" s="29">
        <f>'Etat des Stocks'!B7095</f>
        <v>0</v>
      </c>
      <c r="C7095" s="29">
        <f>'Etat des Stocks'!C7095</f>
        <v>0</v>
      </c>
      <c r="D7095" s="30">
        <f>'Etat des Stocks'!D7095</f>
        <v>0</v>
      </c>
      <c r="E7095" s="31">
        <f>SUMIF('Saisie de l''inv'!I:I,'Ecart INV'!A7095,'Saisie de l''inv'!E:E)</f>
        <v>0</v>
      </c>
      <c r="F7095" s="33">
        <f t="shared" si="110"/>
        <v>0</v>
      </c>
    </row>
    <row r="7096" spans="1:6" x14ac:dyDescent="0.25">
      <c r="A7096" s="32">
        <f>'Etat des Stocks'!A7096</f>
        <v>0</v>
      </c>
      <c r="B7096" s="29">
        <f>'Etat des Stocks'!B7096</f>
        <v>0</v>
      </c>
      <c r="C7096" s="29">
        <f>'Etat des Stocks'!C7096</f>
        <v>0</v>
      </c>
      <c r="D7096" s="30">
        <f>'Etat des Stocks'!D7096</f>
        <v>0</v>
      </c>
      <c r="E7096" s="31">
        <f>SUMIF('Saisie de l''inv'!I:I,'Ecart INV'!A7096,'Saisie de l''inv'!E:E)</f>
        <v>0</v>
      </c>
      <c r="F7096" s="33">
        <f t="shared" si="110"/>
        <v>0</v>
      </c>
    </row>
    <row r="7097" spans="1:6" x14ac:dyDescent="0.25">
      <c r="A7097" s="32">
        <f>'Etat des Stocks'!A7097</f>
        <v>0</v>
      </c>
      <c r="B7097" s="29">
        <f>'Etat des Stocks'!B7097</f>
        <v>0</v>
      </c>
      <c r="C7097" s="29">
        <f>'Etat des Stocks'!C7097</f>
        <v>0</v>
      </c>
      <c r="D7097" s="30">
        <f>'Etat des Stocks'!D7097</f>
        <v>0</v>
      </c>
      <c r="E7097" s="31">
        <f>SUMIF('Saisie de l''inv'!I:I,'Ecart INV'!A7097,'Saisie de l''inv'!E:E)</f>
        <v>0</v>
      </c>
      <c r="F7097" s="33">
        <f t="shared" si="110"/>
        <v>0</v>
      </c>
    </row>
    <row r="7098" spans="1:6" x14ac:dyDescent="0.25">
      <c r="A7098" s="32">
        <f>'Etat des Stocks'!A7098</f>
        <v>0</v>
      </c>
      <c r="B7098" s="29">
        <f>'Etat des Stocks'!B7098</f>
        <v>0</v>
      </c>
      <c r="C7098" s="29">
        <f>'Etat des Stocks'!C7098</f>
        <v>0</v>
      </c>
      <c r="D7098" s="30">
        <f>'Etat des Stocks'!D7098</f>
        <v>0</v>
      </c>
      <c r="E7098" s="31">
        <f>SUMIF('Saisie de l''inv'!I:I,'Ecart INV'!A7098,'Saisie de l''inv'!E:E)</f>
        <v>0</v>
      </c>
      <c r="F7098" s="33">
        <f t="shared" si="110"/>
        <v>0</v>
      </c>
    </row>
    <row r="7099" spans="1:6" x14ac:dyDescent="0.25">
      <c r="A7099" s="32">
        <f>'Etat des Stocks'!A7099</f>
        <v>0</v>
      </c>
      <c r="B7099" s="29">
        <f>'Etat des Stocks'!B7099</f>
        <v>0</v>
      </c>
      <c r="C7099" s="29">
        <f>'Etat des Stocks'!C7099</f>
        <v>0</v>
      </c>
      <c r="D7099" s="30">
        <f>'Etat des Stocks'!D7099</f>
        <v>0</v>
      </c>
      <c r="E7099" s="31">
        <f>SUMIF('Saisie de l''inv'!I:I,'Ecart INV'!A7099,'Saisie de l''inv'!E:E)</f>
        <v>0</v>
      </c>
      <c r="F7099" s="33">
        <f t="shared" si="110"/>
        <v>0</v>
      </c>
    </row>
    <row r="7100" spans="1:6" x14ac:dyDescent="0.25">
      <c r="A7100" s="32">
        <f>'Etat des Stocks'!A7100</f>
        <v>0</v>
      </c>
      <c r="B7100" s="29">
        <f>'Etat des Stocks'!B7100</f>
        <v>0</v>
      </c>
      <c r="C7100" s="29">
        <f>'Etat des Stocks'!C7100</f>
        <v>0</v>
      </c>
      <c r="D7100" s="30">
        <f>'Etat des Stocks'!D7100</f>
        <v>0</v>
      </c>
      <c r="E7100" s="31">
        <f>SUMIF('Saisie de l''inv'!I:I,'Ecart INV'!A7100,'Saisie de l''inv'!E:E)</f>
        <v>0</v>
      </c>
      <c r="F7100" s="33">
        <f t="shared" si="110"/>
        <v>0</v>
      </c>
    </row>
    <row r="7101" spans="1:6" x14ac:dyDescent="0.25">
      <c r="A7101" s="32">
        <f>'Etat des Stocks'!A7101</f>
        <v>0</v>
      </c>
      <c r="B7101" s="29">
        <f>'Etat des Stocks'!B7101</f>
        <v>0</v>
      </c>
      <c r="C7101" s="29">
        <f>'Etat des Stocks'!C7101</f>
        <v>0</v>
      </c>
      <c r="D7101" s="30">
        <f>'Etat des Stocks'!D7101</f>
        <v>0</v>
      </c>
      <c r="E7101" s="31">
        <f>SUMIF('Saisie de l''inv'!I:I,'Ecart INV'!A7101,'Saisie de l''inv'!E:E)</f>
        <v>0</v>
      </c>
      <c r="F7101" s="33">
        <f t="shared" si="110"/>
        <v>0</v>
      </c>
    </row>
    <row r="7102" spans="1:6" x14ac:dyDescent="0.25">
      <c r="A7102" s="32">
        <f>'Etat des Stocks'!A7102</f>
        <v>0</v>
      </c>
      <c r="B7102" s="29">
        <f>'Etat des Stocks'!B7102</f>
        <v>0</v>
      </c>
      <c r="C7102" s="29">
        <f>'Etat des Stocks'!C7102</f>
        <v>0</v>
      </c>
      <c r="D7102" s="30">
        <f>'Etat des Stocks'!D7102</f>
        <v>0</v>
      </c>
      <c r="E7102" s="31">
        <f>SUMIF('Saisie de l''inv'!I:I,'Ecart INV'!A7102,'Saisie de l''inv'!E:E)</f>
        <v>0</v>
      </c>
      <c r="F7102" s="33">
        <f t="shared" si="110"/>
        <v>0</v>
      </c>
    </row>
    <row r="7103" spans="1:6" x14ac:dyDescent="0.25">
      <c r="A7103" s="32">
        <f>'Etat des Stocks'!A7103</f>
        <v>0</v>
      </c>
      <c r="B7103" s="29">
        <f>'Etat des Stocks'!B7103</f>
        <v>0</v>
      </c>
      <c r="C7103" s="29">
        <f>'Etat des Stocks'!C7103</f>
        <v>0</v>
      </c>
      <c r="D7103" s="30">
        <f>'Etat des Stocks'!D7103</f>
        <v>0</v>
      </c>
      <c r="E7103" s="31">
        <f>SUMIF('Saisie de l''inv'!I:I,'Ecart INV'!A7103,'Saisie de l''inv'!E:E)</f>
        <v>0</v>
      </c>
      <c r="F7103" s="33">
        <f t="shared" si="110"/>
        <v>0</v>
      </c>
    </row>
    <row r="7104" spans="1:6" x14ac:dyDescent="0.25">
      <c r="A7104" s="32">
        <f>'Etat des Stocks'!A7104</f>
        <v>0</v>
      </c>
      <c r="B7104" s="29">
        <f>'Etat des Stocks'!B7104</f>
        <v>0</v>
      </c>
      <c r="C7104" s="29">
        <f>'Etat des Stocks'!C7104</f>
        <v>0</v>
      </c>
      <c r="D7104" s="30">
        <f>'Etat des Stocks'!D7104</f>
        <v>0</v>
      </c>
      <c r="E7104" s="31">
        <f>SUMIF('Saisie de l''inv'!I:I,'Ecart INV'!A7104,'Saisie de l''inv'!E:E)</f>
        <v>0</v>
      </c>
      <c r="F7104" s="33">
        <f t="shared" si="110"/>
        <v>0</v>
      </c>
    </row>
    <row r="7105" spans="1:6" x14ac:dyDescent="0.25">
      <c r="A7105" s="32">
        <f>'Etat des Stocks'!A7105</f>
        <v>0</v>
      </c>
      <c r="B7105" s="29">
        <f>'Etat des Stocks'!B7105</f>
        <v>0</v>
      </c>
      <c r="C7105" s="29">
        <f>'Etat des Stocks'!C7105</f>
        <v>0</v>
      </c>
      <c r="D7105" s="30">
        <f>'Etat des Stocks'!D7105</f>
        <v>0</v>
      </c>
      <c r="E7105" s="31">
        <f>SUMIF('Saisie de l''inv'!I:I,'Ecart INV'!A7105,'Saisie de l''inv'!E:E)</f>
        <v>0</v>
      </c>
      <c r="F7105" s="33">
        <f t="shared" si="110"/>
        <v>0</v>
      </c>
    </row>
    <row r="7106" spans="1:6" x14ac:dyDescent="0.25">
      <c r="A7106" s="32">
        <f>'Etat des Stocks'!A7106</f>
        <v>0</v>
      </c>
      <c r="B7106" s="29">
        <f>'Etat des Stocks'!B7106</f>
        <v>0</v>
      </c>
      <c r="C7106" s="29">
        <f>'Etat des Stocks'!C7106</f>
        <v>0</v>
      </c>
      <c r="D7106" s="30">
        <f>'Etat des Stocks'!D7106</f>
        <v>0</v>
      </c>
      <c r="E7106" s="31">
        <f>SUMIF('Saisie de l''inv'!I:I,'Ecart INV'!A7106,'Saisie de l''inv'!E:E)</f>
        <v>0</v>
      </c>
      <c r="F7106" s="33">
        <f t="shared" si="110"/>
        <v>0</v>
      </c>
    </row>
    <row r="7107" spans="1:6" x14ac:dyDescent="0.25">
      <c r="A7107" s="32">
        <f>'Etat des Stocks'!A7107</f>
        <v>0</v>
      </c>
      <c r="B7107" s="29">
        <f>'Etat des Stocks'!B7107</f>
        <v>0</v>
      </c>
      <c r="C7107" s="29">
        <f>'Etat des Stocks'!C7107</f>
        <v>0</v>
      </c>
      <c r="D7107" s="30">
        <f>'Etat des Stocks'!D7107</f>
        <v>0</v>
      </c>
      <c r="E7107" s="31">
        <f>SUMIF('Saisie de l''inv'!I:I,'Ecart INV'!A7107,'Saisie de l''inv'!E:E)</f>
        <v>0</v>
      </c>
      <c r="F7107" s="33">
        <f t="shared" ref="F7107:F7112" si="111">+D7107-E7107</f>
        <v>0</v>
      </c>
    </row>
    <row r="7108" spans="1:6" x14ac:dyDescent="0.25">
      <c r="A7108" s="32">
        <f>'Etat des Stocks'!A7108</f>
        <v>0</v>
      </c>
      <c r="B7108" s="29">
        <f>'Etat des Stocks'!B7108</f>
        <v>0</v>
      </c>
      <c r="C7108" s="29">
        <f>'Etat des Stocks'!C7108</f>
        <v>0</v>
      </c>
      <c r="D7108" s="30">
        <f>'Etat des Stocks'!D7108</f>
        <v>0</v>
      </c>
      <c r="E7108" s="31">
        <f>SUMIF('Saisie de l''inv'!I:I,'Ecart INV'!A7108,'Saisie de l''inv'!E:E)</f>
        <v>0</v>
      </c>
      <c r="F7108" s="33">
        <f t="shared" si="111"/>
        <v>0</v>
      </c>
    </row>
    <row r="7109" spans="1:6" x14ac:dyDescent="0.25">
      <c r="A7109" s="32">
        <f>'Etat des Stocks'!A7109</f>
        <v>0</v>
      </c>
      <c r="B7109" s="29">
        <f>'Etat des Stocks'!B7109</f>
        <v>0</v>
      </c>
      <c r="C7109" s="29">
        <f>'Etat des Stocks'!C7109</f>
        <v>0</v>
      </c>
      <c r="D7109" s="30">
        <f>'Etat des Stocks'!D7109</f>
        <v>0</v>
      </c>
      <c r="E7109" s="31">
        <f>SUMIF('Saisie de l''inv'!I:I,'Ecart INV'!A7109,'Saisie de l''inv'!E:E)</f>
        <v>0</v>
      </c>
      <c r="F7109" s="33">
        <f t="shared" si="111"/>
        <v>0</v>
      </c>
    </row>
    <row r="7110" spans="1:6" x14ac:dyDescent="0.25">
      <c r="A7110" s="32">
        <f>'Etat des Stocks'!A7110</f>
        <v>0</v>
      </c>
      <c r="B7110" s="29">
        <f>'Etat des Stocks'!B7110</f>
        <v>0</v>
      </c>
      <c r="C7110" s="29">
        <f>'Etat des Stocks'!C7110</f>
        <v>0</v>
      </c>
      <c r="D7110" s="30">
        <f>'Etat des Stocks'!D7110</f>
        <v>0</v>
      </c>
      <c r="E7110" s="31">
        <f>SUMIF('Saisie de l''inv'!I:I,'Ecart INV'!A7110,'Saisie de l''inv'!E:E)</f>
        <v>0</v>
      </c>
      <c r="F7110" s="33">
        <f t="shared" si="111"/>
        <v>0</v>
      </c>
    </row>
    <row r="7111" spans="1:6" x14ac:dyDescent="0.25">
      <c r="A7111" s="32">
        <f>'Etat des Stocks'!A7111</f>
        <v>0</v>
      </c>
      <c r="B7111" s="29">
        <f>'Etat des Stocks'!B7111</f>
        <v>0</v>
      </c>
      <c r="C7111" s="29">
        <f>'Etat des Stocks'!C7111</f>
        <v>0</v>
      </c>
      <c r="D7111" s="30">
        <f>'Etat des Stocks'!D7111</f>
        <v>0</v>
      </c>
      <c r="E7111" s="31">
        <f>SUMIF('Saisie de l''inv'!I:I,'Ecart INV'!A7111,'Saisie de l''inv'!E:E)</f>
        <v>0</v>
      </c>
      <c r="F7111" s="33">
        <f t="shared" si="111"/>
        <v>0</v>
      </c>
    </row>
    <row r="7112" spans="1:6" x14ac:dyDescent="0.25">
      <c r="A7112" s="32">
        <f>'Etat des Stocks'!A7112</f>
        <v>0</v>
      </c>
      <c r="B7112" s="29">
        <f>'Etat des Stocks'!B7112</f>
        <v>0</v>
      </c>
      <c r="C7112" s="29">
        <f>'Etat des Stocks'!C7112</f>
        <v>0</v>
      </c>
      <c r="D7112" s="30">
        <f>'Etat des Stocks'!D7112</f>
        <v>0</v>
      </c>
      <c r="E7112" s="31">
        <f>SUMIF('Saisie de l''inv'!I:I,'Ecart INV'!A7112,'Saisie de l''inv'!E:E)</f>
        <v>0</v>
      </c>
      <c r="F7112" s="33">
        <f t="shared" si="111"/>
        <v>0</v>
      </c>
    </row>
  </sheetData>
  <pageMargins left="0.7" right="0.7" top="0.75" bottom="0.75" header="0.3" footer="0.3"/>
  <pageSetup paperSize="9" scale="97" orientation="portrait" r:id="rId1"/>
  <headerFooter>
    <oddHeader>&amp;C&amp;"-,Gras"&amp;14Etat des écarts d'inventaire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Etat des Stocks</vt:lpstr>
      <vt:lpstr>Etat des Stocks + depot</vt:lpstr>
      <vt:lpstr>Saisie de l'inv</vt:lpstr>
      <vt:lpstr>Ecart INV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Apicella</dc:creator>
  <cp:lastModifiedBy>Franck Apicella</cp:lastModifiedBy>
  <cp:lastPrinted>2014-01-28T13:17:24Z</cp:lastPrinted>
  <dcterms:created xsi:type="dcterms:W3CDTF">2014-01-27T15:55:31Z</dcterms:created>
  <dcterms:modified xsi:type="dcterms:W3CDTF">2014-02-25T08:56:45Z</dcterms:modified>
</cp:coreProperties>
</file>